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Anderson Davis\Desktop\DAVIS\FUNDAÇÃO\padrão\"/>
    </mc:Choice>
  </mc:AlternateContent>
  <workbookProtection workbookPassword="C6FD" lockStructure="1"/>
  <bookViews>
    <workbookView xWindow="300" yWindow="930" windowWidth="11790" windowHeight="10845" activeTab="1"/>
  </bookViews>
  <sheets>
    <sheet name="Carga adm perfil H" sheetId="1" r:id="rId1"/>
    <sheet name="Memória de cálculo" sheetId="2" r:id="rId2"/>
  </sheets>
  <externalReferences>
    <externalReference r:id="rId3"/>
  </externalReferences>
  <definedNames>
    <definedName name="_xlnm.Print_Area" localSheetId="0">'Carga adm perfil H'!$A$1:$AT$96</definedName>
    <definedName name="Z_03B0A6EA_3211_4A07_8295_F25EE22445DF_.wvu.Cols" localSheetId="0" hidden="1">'Carga adm perfil H'!$AV:$IV</definedName>
    <definedName name="Z_03B0A6EA_3211_4A07_8295_F25EE22445DF_.wvu.PrintArea" localSheetId="0" hidden="1">'Carga adm perfil H'!$A$1:$AT$96</definedName>
    <definedName name="Z_03B0A6EA_3211_4A07_8295_F25EE22445DF_.wvu.Rows" localSheetId="0" hidden="1">'Carga adm perfil H'!$1:$1048576,'Carga adm perfil H'!$98:$65536</definedName>
    <definedName name="Z_25232B90_1C02_4EB5_863C_9227D1024CF0_.wvu.Cols" localSheetId="0" hidden="1">'Carga adm perfil H'!$AV:$IV</definedName>
    <definedName name="Z_25232B90_1C02_4EB5_863C_9227D1024CF0_.wvu.PrintArea" localSheetId="0" hidden="1">'Carga adm perfil H'!$A$1:$AT$96</definedName>
    <definedName name="Z_25232B90_1C02_4EB5_863C_9227D1024CF0_.wvu.Rows" localSheetId="0" hidden="1">'Carga adm perfil H'!$1:$1048576,'Carga adm perfil H'!$98:$65536</definedName>
    <definedName name="Z_2CEFEAFB_72EC_4480_9579_057D24C71B8F_.wvu.Cols" localSheetId="0" hidden="1">'Carga adm perfil H'!#REF!</definedName>
    <definedName name="Z_2CEFEAFB_72EC_4480_9579_057D24C71B8F_.wvu.Cols" localSheetId="1" hidden="1">'Memória de cálculo'!#REF!</definedName>
    <definedName name="Z_2CEFEAFB_72EC_4480_9579_057D24C71B8F_.wvu.PrintArea" localSheetId="0" hidden="1">'Carga adm perfil H'!$A$1:$AT$96</definedName>
    <definedName name="Z_2CEFEAFB_72EC_4480_9579_057D24C71B8F_.wvu.Rows" localSheetId="0" hidden="1">'Carga adm perfil H'!#REF!,'Carga adm perfil H'!$98:$65536</definedName>
    <definedName name="Z_2CEFEAFB_72EC_4480_9579_057D24C71B8F_.wvu.Rows" localSheetId="1" hidden="1">'Memória de cálculo'!#REF!</definedName>
    <definedName name="Z_41593FDC_F17D_4F85_95E3_0D8A8F4BEBBD_.wvu.Cols" localSheetId="0" hidden="1">'Carga adm perfil H'!$BJ:$BQ</definedName>
    <definedName name="Z_41593FDC_F17D_4F85_95E3_0D8A8F4BEBBD_.wvu.PrintArea" localSheetId="0" hidden="1">'Carga adm perfil H'!$A$1:$V$105</definedName>
    <definedName name="Z_5043E6C5_0447_4CC1_BE28_8137D7330070_.wvu.Cols" localSheetId="0" hidden="1">'Carga adm perfil H'!$BJ:$BQ,'Carga adm perfil H'!$CS:$IV</definedName>
    <definedName name="Z_5043E6C5_0447_4CC1_BE28_8137D7330070_.wvu.PrintArea" localSheetId="0" hidden="1">'Carga adm perfil H'!$A$1:$V$105</definedName>
    <definedName name="Z_5EE5D24B_671D_43A1_BBAC_28D548770A37_.wvu.Cols" localSheetId="0" hidden="1">'Carga adm perfil H'!$AV:$IV</definedName>
    <definedName name="Z_5EE5D24B_671D_43A1_BBAC_28D548770A37_.wvu.Cols" localSheetId="1" hidden="1">'Memória de cálculo'!$BS:$IV</definedName>
    <definedName name="Z_5EE5D24B_671D_43A1_BBAC_28D548770A37_.wvu.PrintArea" localSheetId="0" hidden="1">'Carga adm perfil H'!$A$1:$AT$96</definedName>
    <definedName name="Z_5EE5D24B_671D_43A1_BBAC_28D548770A37_.wvu.Rows" localSheetId="0" hidden="1">'Carga adm perfil H'!$1:$1048576,'Carga adm perfil H'!$98:$65536</definedName>
    <definedName name="Z_5EE5D24B_671D_43A1_BBAC_28D548770A37_.wvu.Rows" localSheetId="1" hidden="1">'Memória de cálculo'!$71:$65536</definedName>
    <definedName name="Z_8C2F8D7B_B8AC_46F8_89F7_662AE376D797_.wvu.Cols" localSheetId="0" hidden="1">'Carga adm perfil H'!$AV:$XFD</definedName>
    <definedName name="Z_8C2F8D7B_B8AC_46F8_89F7_662AE376D797_.wvu.Cols" localSheetId="1" hidden="1">'Memória de cálculo'!$BM:$XFD</definedName>
    <definedName name="Z_8C2F8D7B_B8AC_46F8_89F7_662AE376D797_.wvu.PrintArea" localSheetId="0" hidden="1">'Carga adm perfil H'!$A$1:$AT$96</definedName>
    <definedName name="Z_8C2F8D7B_B8AC_46F8_89F7_662AE376D797_.wvu.Rows" localSheetId="0" hidden="1">'Carga adm perfil H'!$65537:$1048576,'Carga adm perfil H'!$98:$65536</definedName>
    <definedName name="Z_8C2F8D7B_B8AC_46F8_89F7_662AE376D797_.wvu.Rows" localSheetId="1" hidden="1">'Memória de cálculo'!$71:$1048576</definedName>
    <definedName name="Z_96BF3832_D8E5_4C9C_83A9_B132760E708E_.wvu.Cols" localSheetId="0" hidden="1">'Carga adm perfil H'!$BJ:$BQ,'Carga adm perfil H'!$CS:$IV</definedName>
    <definedName name="Z_96BF3832_D8E5_4C9C_83A9_B132760E708E_.wvu.PrintArea" localSheetId="0" hidden="1">'Carga adm perfil H'!$A$1:$V$105</definedName>
    <definedName name="Z_A0B3E54F_6CEA_4D4D_AAED_EEDE28FB7BC8_.wvu.Cols" localSheetId="0" hidden="1">'Carga adm perfil H'!$AV:$XFD</definedName>
    <definedName name="Z_A0B3E54F_6CEA_4D4D_AAED_EEDE28FB7BC8_.wvu.Cols" localSheetId="1" hidden="1">'Memória de cálculo'!$BM:$XFD</definedName>
    <definedName name="Z_A0B3E54F_6CEA_4D4D_AAED_EEDE28FB7BC8_.wvu.PrintArea" localSheetId="0" hidden="1">'Carga adm perfil H'!$A$1:$AT$96</definedName>
    <definedName name="Z_A0B3E54F_6CEA_4D4D_AAED_EEDE28FB7BC8_.wvu.Rows" localSheetId="0" hidden="1">'Carga adm perfil H'!$65537:$1048576,'Carga adm perfil H'!$98:$65536</definedName>
    <definedName name="Z_A0B3E54F_6CEA_4D4D_AAED_EEDE28FB7BC8_.wvu.Rows" localSheetId="1" hidden="1">'Memória de cálculo'!$71:$1048576</definedName>
    <definedName name="Z_E80248EA_EF1F_44D6_8644_3F36D4D9BE6D_.wvu.Cols" localSheetId="0" hidden="1">'Carga adm perfil H'!#REF!</definedName>
    <definedName name="Z_E80248EA_EF1F_44D6_8644_3F36D4D9BE6D_.wvu.Cols" localSheetId="1" hidden="1">'Memória de cálculo'!#REF!</definedName>
    <definedName name="Z_E80248EA_EF1F_44D6_8644_3F36D4D9BE6D_.wvu.PrintArea" localSheetId="0" hidden="1">'Carga adm perfil H'!$A$1:$AT$96</definedName>
    <definedName name="Z_E80248EA_EF1F_44D6_8644_3F36D4D9BE6D_.wvu.Rows" localSheetId="0" hidden="1">'Carga adm perfil H'!#REF!,'Carga adm perfil H'!$98:$65536</definedName>
    <definedName name="Z_E80248EA_EF1F_44D6_8644_3F36D4D9BE6D_.wvu.Rows" localSheetId="1" hidden="1">'Memória de cálculo'!#REF!</definedName>
  </definedNames>
  <calcPr calcId="152511"/>
  <customWorkbookViews>
    <customWorkbookView name="Anderson - Modo de exibição pessoal" guid="{2CEFEAFB-72EC-4480-9579-057D24C71B8F}" mergeInterval="0" personalView="1" maximized="1" xWindow="-8" yWindow="-8" windowWidth="1382" windowHeight="744" activeSheetId="1" showComments="commIndAndComment"/>
    <customWorkbookView name="Célio Magalhães - Modo de exibição pessoal" guid="{25232B90-1C02-4EB5-863C-9227D1024CF0}" mergeInterval="0" personalView="1" maximized="1" windowWidth="1276" windowHeight="829" activeSheetId="1"/>
    <customWorkbookView name="Celio Magalhaes - Modo de exibição pessoal" guid="{3B3FA537-46D6-4632-B8A8-553F3EA07424}" mergeInterval="0" personalView="1" maximized="1" windowWidth="796" windowHeight="409" activeSheetId="1" showComments="commIndAndComment"/>
    <customWorkbookView name="Celio Marcio - Modo de exibição pessoal" guid="{9D30E936-D5E2-4901-B86F-C7EE6F193304}" mergeInterval="0" personalView="1" maximized="1" windowWidth="1020" windowHeight="622" activeSheetId="1"/>
    <customWorkbookView name="Jonas Salla - Modo de exibição pessoal" guid="{41593FDC-F17D-4F85-95E3-0D8A8F4BEBBD}" mergeInterval="0" personalView="1" maximized="1" windowWidth="796" windowHeight="431" activeSheetId="1"/>
    <customWorkbookView name=". - Modo de exibição pessoal" guid="{5043E6C5-0447-4CC1-BE28-8137D7330070}" mergeInterval="0" personalView="1" maximized="1" windowWidth="1020" windowHeight="603" activeSheetId="1"/>
    <customWorkbookView name="user - Modo de exibição pessoal" guid="{96BF3832-D8E5-4C9C-83A9-B132760E708E}" mergeInterval="0" personalView="1" maximized="1" windowWidth="1020" windowHeight="577" activeSheetId="1"/>
    <customWorkbookView name="Célio - Modo de exibição pessoal" guid="{03B0A6EA-3211-4A07-8295-F25EE22445DF}" mergeInterval="0" personalView="1" maximized="1" windowWidth="1276" windowHeight="829" activeSheetId="1" showComments="commNone"/>
    <customWorkbookView name="Celio-User - Modo de exibição pessoal" guid="{5EE5D24B-671D-43A1-BBAC-28D548770A37}" mergeInterval="0" personalView="1" maximized="1" windowWidth="1276" windowHeight="829" activeSheetId="1"/>
    <customWorkbookView name="celio - Modo de exibição pessoal" guid="{E80248EA-EF1F-44D6-8644-3F36D4D9BE6D}" mergeInterval="0" personalView="1" maximized="1" windowWidth="1916" windowHeight="855" activeSheetId="1" showComments="commIndAndComment"/>
    <customWorkbookView name="eu - Modo de exibição pessoal" guid="{A0B3E54F-6CEA-4D4D-AAED-EEDE28FB7BC8}" mergeInterval="0" personalView="1" maximized="1" xWindow="-8" yWindow="-8" windowWidth="1382" windowHeight="744" activeSheetId="1" showComments="commIndAndComment"/>
    <customWorkbookView name="Anderson Davis - Modo de exibição pessoal" guid="{8C2F8D7B-B8AC-46F8-89F7-662AE376D797}" mergeInterval="0" personalView="1" maximized="1" xWindow="-8" yWindow="-8" windowWidth="1382" windowHeight="744" activeSheetId="1"/>
  </customWorkbookViews>
</workbook>
</file>

<file path=xl/calcChain.xml><?xml version="1.0" encoding="utf-8"?>
<calcChain xmlns="http://schemas.openxmlformats.org/spreadsheetml/2006/main">
  <c r="S1" i="2" l="1"/>
  <c r="A15" i="1"/>
  <c r="M1" i="2"/>
  <c r="AN1" i="2"/>
  <c r="BI1" i="2" s="1"/>
  <c r="AH1" i="2"/>
  <c r="BC1" i="2"/>
  <c r="BJ1" i="2"/>
  <c r="BK1" i="2"/>
  <c r="E2" i="2"/>
  <c r="Z2" i="2" s="1"/>
  <c r="AU2" i="2" s="1"/>
  <c r="S2" i="2"/>
  <c r="AN2" i="2"/>
  <c r="BI2" i="2" s="1"/>
  <c r="AV2" i="2"/>
  <c r="AW2" i="2"/>
  <c r="AX2" i="2"/>
  <c r="AY2" i="2"/>
  <c r="AZ2" i="2"/>
  <c r="BA2" i="2"/>
  <c r="BB2" i="2"/>
  <c r="BC2" i="2"/>
  <c r="BD2" i="2"/>
  <c r="BE2" i="2"/>
  <c r="BF2" i="2"/>
  <c r="E3" i="2"/>
  <c r="Z3" i="2" s="1"/>
  <c r="AU3" i="2" s="1"/>
  <c r="S3" i="2"/>
  <c r="AN3" i="2" s="1"/>
  <c r="BI3" i="2"/>
  <c r="BT14" i="2"/>
  <c r="B15" i="2"/>
  <c r="AR15" i="2" s="1"/>
  <c r="L15" i="2"/>
  <c r="B16" i="2"/>
  <c r="L16" i="2" s="1"/>
  <c r="B17" i="2"/>
  <c r="B18" i="2"/>
  <c r="B19" i="2"/>
  <c r="W19" i="2" s="1"/>
  <c r="L19" i="2"/>
  <c r="B20" i="2"/>
  <c r="B21" i="2"/>
  <c r="L21" i="2" s="1"/>
  <c r="B22" i="2"/>
  <c r="AR22" i="2"/>
  <c r="B23" i="2"/>
  <c r="B24" i="2"/>
  <c r="L24" i="2"/>
  <c r="B25" i="2"/>
  <c r="B26" i="2"/>
  <c r="AG26" i="2" s="1"/>
  <c r="W26" i="2"/>
  <c r="B27" i="2"/>
  <c r="L27" i="2" s="1"/>
  <c r="B28" i="2"/>
  <c r="B29" i="2"/>
  <c r="B30" i="2"/>
  <c r="L30" i="2" s="1"/>
  <c r="B31" i="2"/>
  <c r="B32" i="2"/>
  <c r="B33" i="2"/>
  <c r="B34" i="2"/>
  <c r="B35" i="2"/>
  <c r="AR35" i="2"/>
  <c r="B36" i="2"/>
  <c r="B37" i="2"/>
  <c r="B38" i="2"/>
  <c r="B39" i="2"/>
  <c r="AR39" i="2" s="1"/>
  <c r="B40" i="2"/>
  <c r="B41" i="2"/>
  <c r="L41" i="2"/>
  <c r="B42" i="2"/>
  <c r="W42" i="2" s="1"/>
  <c r="B43" i="2"/>
  <c r="B44" i="2"/>
  <c r="W44" i="2"/>
  <c r="B45" i="2"/>
  <c r="L45" i="2" s="1"/>
  <c r="B46" i="2"/>
  <c r="AR46" i="2" s="1"/>
  <c r="B47" i="2"/>
  <c r="B48" i="2"/>
  <c r="W48" i="2" s="1"/>
  <c r="B49" i="2"/>
  <c r="B50" i="2"/>
  <c r="B51" i="2"/>
  <c r="B52" i="2"/>
  <c r="W52" i="2" s="1"/>
  <c r="B53" i="2"/>
  <c r="W53" i="2" s="1"/>
  <c r="B54" i="2"/>
  <c r="W54" i="2" s="1"/>
  <c r="B55" i="2"/>
  <c r="AR55" i="2" s="1"/>
  <c r="B56" i="2"/>
  <c r="W56" i="2" s="1"/>
  <c r="B57" i="2"/>
  <c r="W57" i="2" s="1"/>
  <c r="B58" i="2"/>
  <c r="B59" i="2"/>
  <c r="AR59" i="2" s="1"/>
  <c r="B60" i="2"/>
  <c r="W60" i="2" s="1"/>
  <c r="B61" i="2"/>
  <c r="B62" i="2"/>
  <c r="AR62" i="2" s="1"/>
  <c r="B63" i="2"/>
  <c r="M1" i="1"/>
  <c r="BQ4" i="1"/>
  <c r="BQ7" i="1" s="1"/>
  <c r="BQ10" i="1" s="1"/>
  <c r="AW5" i="1"/>
  <c r="BK5" i="1"/>
  <c r="BQ5" i="1"/>
  <c r="DX5" i="1"/>
  <c r="EM5" i="1"/>
  <c r="BK6" i="1"/>
  <c r="AV7" i="1"/>
  <c r="BK7" i="1"/>
  <c r="BK8" i="1"/>
  <c r="BK9" i="1"/>
  <c r="CY9" i="1" s="1"/>
  <c r="BK10" i="1"/>
  <c r="DT10" i="1"/>
  <c r="BK11" i="1"/>
  <c r="BS15" i="1"/>
  <c r="BT15" i="2"/>
  <c r="BT15" i="1"/>
  <c r="BU15" i="2" s="1"/>
  <c r="BU15" i="1"/>
  <c r="BV15" i="2"/>
  <c r="BV15" i="1"/>
  <c r="BW15" i="2" s="1"/>
  <c r="BW15" i="1"/>
  <c r="BX15" i="2"/>
  <c r="BX15" i="1"/>
  <c r="BY15" i="2" s="1"/>
  <c r="BY15" i="1"/>
  <c r="BZ15" i="2"/>
  <c r="BZ15" i="1"/>
  <c r="CE15" i="1"/>
  <c r="CF15" i="1"/>
  <c r="CG15" i="1" s="1"/>
  <c r="CU15" i="1"/>
  <c r="DO15" i="1"/>
  <c r="BS16" i="1"/>
  <c r="BT16" i="2" s="1"/>
  <c r="BT16" i="1"/>
  <c r="BU16" i="2" s="1"/>
  <c r="BU16" i="1"/>
  <c r="BV16" i="2" s="1"/>
  <c r="BV16" i="1"/>
  <c r="BW16" i="2" s="1"/>
  <c r="BW16" i="1"/>
  <c r="BX16" i="2" s="1"/>
  <c r="BX16" i="1"/>
  <c r="BY16" i="2" s="1"/>
  <c r="BY16" i="1"/>
  <c r="BZ16" i="2" s="1"/>
  <c r="BZ16" i="1"/>
  <c r="CA16" i="2" s="1"/>
  <c r="CE16" i="1"/>
  <c r="CF16" i="1"/>
  <c r="CG16" i="1"/>
  <c r="CU16" i="1"/>
  <c r="DO16" i="1"/>
  <c r="FZ16" i="1" s="1"/>
  <c r="BS17" i="1"/>
  <c r="BT17" i="2" s="1"/>
  <c r="BT17" i="1"/>
  <c r="BU17" i="1"/>
  <c r="BV17" i="2" s="1"/>
  <c r="BV17" i="1"/>
  <c r="BW17" i="2" s="1"/>
  <c r="BW17" i="1"/>
  <c r="BX17" i="2" s="1"/>
  <c r="BX17" i="1"/>
  <c r="BY17" i="2" s="1"/>
  <c r="BY17" i="1"/>
  <c r="BZ17" i="2" s="1"/>
  <c r="BZ17" i="1"/>
  <c r="CA17" i="2" s="1"/>
  <c r="CE17" i="1"/>
  <c r="CF17" i="1"/>
  <c r="CG17" i="1" s="1"/>
  <c r="CU17" i="1"/>
  <c r="DO17" i="1"/>
  <c r="FO17" i="1" s="1"/>
  <c r="EJ17" i="1"/>
  <c r="EK17" i="1"/>
  <c r="BS18" i="1"/>
  <c r="BT18" i="1"/>
  <c r="BU18" i="2"/>
  <c r="BU18" i="1"/>
  <c r="BV18" i="2"/>
  <c r="BV18" i="1"/>
  <c r="BW18" i="2"/>
  <c r="BW18" i="1"/>
  <c r="BX18" i="2"/>
  <c r="BX18" i="1"/>
  <c r="BY18" i="2"/>
  <c r="BY18" i="1"/>
  <c r="BZ18" i="2"/>
  <c r="BZ18" i="1"/>
  <c r="CA18" i="2"/>
  <c r="CE18" i="1"/>
  <c r="CF18" i="1"/>
  <c r="CG18" i="1" s="1"/>
  <c r="CU18" i="1"/>
  <c r="DO18" i="1"/>
  <c r="FO18" i="1" s="1"/>
  <c r="EJ18" i="1"/>
  <c r="EK18" i="1"/>
  <c r="BS19" i="1"/>
  <c r="BT19" i="2" s="1"/>
  <c r="BT19" i="1"/>
  <c r="BU19" i="2" s="1"/>
  <c r="BU19" i="1"/>
  <c r="BV19" i="2" s="1"/>
  <c r="BV19" i="1"/>
  <c r="BW19" i="2" s="1"/>
  <c r="BW19" i="1"/>
  <c r="BX19" i="2"/>
  <c r="BX19" i="1"/>
  <c r="BY19" i="2" s="1"/>
  <c r="BY19" i="1"/>
  <c r="BZ19" i="2"/>
  <c r="CB19" i="2" s="1"/>
  <c r="CK19" i="2" s="1"/>
  <c r="CL19" i="2" s="1"/>
  <c r="D19" i="2" s="1"/>
  <c r="N19" i="2" s="1"/>
  <c r="Y19" i="2" s="1"/>
  <c r="AI19" i="2" s="1"/>
  <c r="AT19" i="2" s="1"/>
  <c r="BZ19" i="1"/>
  <c r="CA19" i="2" s="1"/>
  <c r="CE19" i="1"/>
  <c r="CF19" i="1"/>
  <c r="CG19" i="1" s="1"/>
  <c r="CU19" i="1"/>
  <c r="DO19" i="1"/>
  <c r="FZ19" i="1"/>
  <c r="BS20" i="1"/>
  <c r="BT20" i="2"/>
  <c r="BT20" i="1"/>
  <c r="BU20" i="2"/>
  <c r="BU20" i="1"/>
  <c r="BV20" i="2"/>
  <c r="BV20" i="1"/>
  <c r="BW20" i="1"/>
  <c r="BX20" i="2" s="1"/>
  <c r="BX20" i="1"/>
  <c r="BY20" i="2" s="1"/>
  <c r="BY20" i="1"/>
  <c r="BZ20" i="1"/>
  <c r="CA20" i="2" s="1"/>
  <c r="CE20" i="1"/>
  <c r="CF20" i="1"/>
  <c r="CG20" i="1"/>
  <c r="CU20" i="1"/>
  <c r="DO20" i="1"/>
  <c r="FZ20" i="1" s="1"/>
  <c r="EJ20" i="1"/>
  <c r="BS21" i="1"/>
  <c r="BT21" i="1"/>
  <c r="BU21" i="2"/>
  <c r="BU21" i="1"/>
  <c r="BV21" i="2" s="1"/>
  <c r="BV21" i="1"/>
  <c r="BW21" i="2"/>
  <c r="BW21" i="1"/>
  <c r="BX21" i="2" s="1"/>
  <c r="BX21" i="1"/>
  <c r="BY21" i="2"/>
  <c r="BY21" i="1"/>
  <c r="BZ21" i="2" s="1"/>
  <c r="BZ21" i="1"/>
  <c r="CA21" i="2"/>
  <c r="CB21" i="1"/>
  <c r="CC21" i="1" s="1"/>
  <c r="CQ21" i="1" s="1"/>
  <c r="CE21" i="1"/>
  <c r="CF21" i="1"/>
  <c r="CG21" i="1" s="1"/>
  <c r="CU21" i="1"/>
  <c r="DO21" i="1"/>
  <c r="FZ21" i="1" s="1"/>
  <c r="BS22" i="1"/>
  <c r="BT22" i="2" s="1"/>
  <c r="BT22" i="1"/>
  <c r="BU22" i="2" s="1"/>
  <c r="BU22" i="1"/>
  <c r="BV22" i="2" s="1"/>
  <c r="BV22" i="1"/>
  <c r="BW22" i="2" s="1"/>
  <c r="BW22" i="1"/>
  <c r="BX22" i="2" s="1"/>
  <c r="BX22" i="1"/>
  <c r="BY22" i="2" s="1"/>
  <c r="BY22" i="1"/>
  <c r="BZ22" i="2" s="1"/>
  <c r="BZ22" i="1"/>
  <c r="CA22" i="2" s="1"/>
  <c r="CE22" i="1"/>
  <c r="CF22" i="1"/>
  <c r="CG22" i="1" s="1"/>
  <c r="CU22" i="1"/>
  <c r="DO22" i="1"/>
  <c r="BS23" i="1"/>
  <c r="BT23" i="2" s="1"/>
  <c r="BT23" i="1"/>
  <c r="BU23" i="2" s="1"/>
  <c r="BU23" i="1"/>
  <c r="BV23" i="1"/>
  <c r="BW23" i="2" s="1"/>
  <c r="BW23" i="1"/>
  <c r="BX23" i="2" s="1"/>
  <c r="BX23" i="1"/>
  <c r="BY23" i="2" s="1"/>
  <c r="BY23" i="1"/>
  <c r="BZ23" i="2" s="1"/>
  <c r="BZ23" i="1"/>
  <c r="CA23" i="2" s="1"/>
  <c r="CE23" i="1"/>
  <c r="CF23" i="1"/>
  <c r="CG23" i="1"/>
  <c r="CU23" i="1"/>
  <c r="DO23" i="1"/>
  <c r="FO23" i="1" s="1"/>
  <c r="BS24" i="1"/>
  <c r="BT24" i="2" s="1"/>
  <c r="BT24" i="1"/>
  <c r="BU24" i="1"/>
  <c r="BV24" i="1"/>
  <c r="BW24" i="2"/>
  <c r="BW24" i="1"/>
  <c r="BX24" i="2" s="1"/>
  <c r="BX24" i="1"/>
  <c r="BY24" i="2"/>
  <c r="BY24" i="1"/>
  <c r="BZ24" i="2" s="1"/>
  <c r="BZ24" i="1"/>
  <c r="CA24" i="2"/>
  <c r="CE24" i="1"/>
  <c r="CF24" i="1"/>
  <c r="CG24" i="1" s="1"/>
  <c r="CU24" i="1"/>
  <c r="DO24" i="1"/>
  <c r="DQ81" i="1"/>
  <c r="DR81" i="1" s="1"/>
  <c r="BS25" i="1"/>
  <c r="BT25" i="1"/>
  <c r="BU25" i="2"/>
  <c r="BU25" i="1"/>
  <c r="BV25" i="2" s="1"/>
  <c r="BV25" i="1"/>
  <c r="BW25" i="2"/>
  <c r="BW25" i="1"/>
  <c r="BX25" i="1"/>
  <c r="BY25" i="2"/>
  <c r="BY25" i="1"/>
  <c r="BZ25" i="2" s="1"/>
  <c r="BZ25" i="1"/>
  <c r="CA25" i="2"/>
  <c r="CE25" i="1"/>
  <c r="CF25" i="1"/>
  <c r="CG25" i="1" s="1"/>
  <c r="CU25" i="1"/>
  <c r="DO25" i="1"/>
  <c r="FZ25" i="1"/>
  <c r="BS26" i="1"/>
  <c r="BT26" i="2" s="1"/>
  <c r="BT26" i="1"/>
  <c r="BU26" i="1"/>
  <c r="BV26" i="2" s="1"/>
  <c r="BV26" i="1"/>
  <c r="BW26" i="2" s="1"/>
  <c r="BW26" i="1"/>
  <c r="BX26" i="2" s="1"/>
  <c r="BX26" i="1"/>
  <c r="BY26" i="2" s="1"/>
  <c r="BY26" i="1"/>
  <c r="BZ26" i="2" s="1"/>
  <c r="BZ26" i="1"/>
  <c r="CA26" i="2" s="1"/>
  <c r="CE26" i="1"/>
  <c r="CF26" i="1"/>
  <c r="CG26" i="1"/>
  <c r="CU26" i="1"/>
  <c r="DO26" i="1"/>
  <c r="GA26" i="1" s="1"/>
  <c r="BS27" i="1"/>
  <c r="BT27" i="2" s="1"/>
  <c r="BT27" i="1"/>
  <c r="BU27" i="2" s="1"/>
  <c r="BU27" i="1"/>
  <c r="BV27" i="2" s="1"/>
  <c r="BV27" i="1"/>
  <c r="BW27" i="2" s="1"/>
  <c r="BW27" i="1"/>
  <c r="BX27" i="2" s="1"/>
  <c r="BX27" i="1"/>
  <c r="BY27" i="2" s="1"/>
  <c r="BY27" i="1"/>
  <c r="BZ27" i="2" s="1"/>
  <c r="BZ27" i="1"/>
  <c r="CA27" i="2" s="1"/>
  <c r="CE27" i="1"/>
  <c r="CF27" i="1"/>
  <c r="CG27" i="1"/>
  <c r="CU27" i="1"/>
  <c r="DO27" i="1"/>
  <c r="FO27" i="1" s="1"/>
  <c r="BS28" i="1"/>
  <c r="BT28" i="2" s="1"/>
  <c r="BT28" i="1"/>
  <c r="BU28" i="2" s="1"/>
  <c r="BU28" i="1"/>
  <c r="BV28" i="2" s="1"/>
  <c r="BV28" i="1"/>
  <c r="BW28" i="2" s="1"/>
  <c r="BW28" i="1"/>
  <c r="BX28" i="2" s="1"/>
  <c r="BX28" i="1"/>
  <c r="BY28" i="1"/>
  <c r="BZ28" i="2" s="1"/>
  <c r="BZ28" i="1"/>
  <c r="CA28" i="2" s="1"/>
  <c r="CE28" i="1"/>
  <c r="CF28" i="1"/>
  <c r="CG28" i="1" s="1"/>
  <c r="CU28" i="1"/>
  <c r="DO28" i="1"/>
  <c r="DP28" i="1" s="1"/>
  <c r="GG28" i="1"/>
  <c r="GY28" i="1" s="1"/>
  <c r="BS29" i="1"/>
  <c r="BT29" i="2" s="1"/>
  <c r="BT29" i="1"/>
  <c r="BU29" i="1"/>
  <c r="BV29" i="2"/>
  <c r="BV29" i="1"/>
  <c r="BW29" i="2"/>
  <c r="BW29" i="1"/>
  <c r="BX29" i="2"/>
  <c r="BX29" i="1"/>
  <c r="BY29" i="2"/>
  <c r="BY29" i="1"/>
  <c r="BZ29" i="2"/>
  <c r="BZ29" i="1"/>
  <c r="CA29" i="2"/>
  <c r="CE29" i="1"/>
  <c r="CF29" i="1"/>
  <c r="CG29" i="1" s="1"/>
  <c r="CU29" i="1"/>
  <c r="DO29" i="1"/>
  <c r="GA29" i="1"/>
  <c r="BS30" i="1"/>
  <c r="BT30" i="2" s="1"/>
  <c r="BT30" i="1"/>
  <c r="BU30" i="2"/>
  <c r="BU30" i="1"/>
  <c r="BV30" i="2" s="1"/>
  <c r="BV30" i="1"/>
  <c r="BW30" i="2"/>
  <c r="BW30" i="1"/>
  <c r="BX30" i="2" s="1"/>
  <c r="BX30" i="1"/>
  <c r="BY30" i="2"/>
  <c r="BY30" i="1"/>
  <c r="BZ30" i="2" s="1"/>
  <c r="BZ30" i="1"/>
  <c r="CA30" i="2"/>
  <c r="CE30" i="1"/>
  <c r="CF30" i="1"/>
  <c r="CG30" i="1" s="1"/>
  <c r="CU30" i="1"/>
  <c r="DO30" i="1"/>
  <c r="DP30" i="1"/>
  <c r="FP89" i="1" s="1"/>
  <c r="GN89" i="1" s="1"/>
  <c r="BS31" i="1"/>
  <c r="BT31" i="2" s="1"/>
  <c r="BT31" i="1"/>
  <c r="BU31" i="2" s="1"/>
  <c r="BU31" i="1"/>
  <c r="BV31" i="1"/>
  <c r="BW31" i="2" s="1"/>
  <c r="BW31" i="1"/>
  <c r="BX31" i="2" s="1"/>
  <c r="BX31" i="1"/>
  <c r="BY31" i="2" s="1"/>
  <c r="BY31" i="1"/>
  <c r="BZ31" i="2" s="1"/>
  <c r="BZ31" i="1"/>
  <c r="CA31" i="2" s="1"/>
  <c r="CE31" i="1"/>
  <c r="CF31" i="1"/>
  <c r="CG31" i="1" s="1"/>
  <c r="CU31" i="1"/>
  <c r="DO31" i="1"/>
  <c r="DQ88" i="1" s="1"/>
  <c r="DR88" i="1" s="1"/>
  <c r="BS32" i="1"/>
  <c r="BT32" i="2" s="1"/>
  <c r="BT32" i="1"/>
  <c r="BU32" i="2"/>
  <c r="BU32" i="1"/>
  <c r="BV32" i="2" s="1"/>
  <c r="BV32" i="1"/>
  <c r="BW32" i="2"/>
  <c r="BW32" i="1"/>
  <c r="BX32" i="1"/>
  <c r="BY32" i="2"/>
  <c r="BY32" i="1"/>
  <c r="BZ32" i="2" s="1"/>
  <c r="BZ32" i="1"/>
  <c r="CA32" i="2"/>
  <c r="CE32" i="1"/>
  <c r="CF32" i="1"/>
  <c r="CG32" i="1" s="1"/>
  <c r="CU32" i="1"/>
  <c r="DO32" i="1"/>
  <c r="FZ32" i="1"/>
  <c r="BS33" i="1"/>
  <c r="BT33" i="1"/>
  <c r="BU33" i="2" s="1"/>
  <c r="BU33" i="1"/>
  <c r="BV33" i="2" s="1"/>
  <c r="BV33" i="1"/>
  <c r="BW33" i="2" s="1"/>
  <c r="BW33" i="1"/>
  <c r="BX33" i="2" s="1"/>
  <c r="BX33" i="1"/>
  <c r="BY33" i="2" s="1"/>
  <c r="BY33" i="1"/>
  <c r="BZ33" i="2" s="1"/>
  <c r="BZ33" i="1"/>
  <c r="CA33" i="2" s="1"/>
  <c r="CE33" i="1"/>
  <c r="CF33" i="1"/>
  <c r="CG33" i="1"/>
  <c r="CU33" i="1"/>
  <c r="DO33" i="1"/>
  <c r="DQ90" i="1" s="1"/>
  <c r="DR90" i="1" s="1"/>
  <c r="DT90" i="1" s="1"/>
  <c r="DV90" i="1" s="1"/>
  <c r="BS34" i="1"/>
  <c r="BT34" i="2"/>
  <c r="BT34" i="1"/>
  <c r="BU34" i="2" s="1"/>
  <c r="BU34" i="1"/>
  <c r="BV34" i="2"/>
  <c r="BV34" i="1"/>
  <c r="BW34" i="2" s="1"/>
  <c r="BW34" i="1"/>
  <c r="BX34" i="2"/>
  <c r="BX34" i="1"/>
  <c r="BY34" i="1"/>
  <c r="BZ34" i="2"/>
  <c r="BZ34" i="1"/>
  <c r="CA34" i="2" s="1"/>
  <c r="CE34" i="1"/>
  <c r="CF34" i="1"/>
  <c r="CG34" i="1" s="1"/>
  <c r="CU34" i="1"/>
  <c r="DO34" i="1"/>
  <c r="GA34" i="1" s="1"/>
  <c r="BS35" i="1"/>
  <c r="BT35" i="1"/>
  <c r="BU35" i="2" s="1"/>
  <c r="BU35" i="1"/>
  <c r="BV35" i="2"/>
  <c r="BV35" i="1"/>
  <c r="BW35" i="2" s="1"/>
  <c r="BW35" i="1"/>
  <c r="BX35" i="2" s="1"/>
  <c r="BX35" i="1"/>
  <c r="BY35" i="2" s="1"/>
  <c r="BY35" i="1"/>
  <c r="BZ35" i="2" s="1"/>
  <c r="BZ35" i="1"/>
  <c r="CA35" i="2" s="1"/>
  <c r="CE35" i="1"/>
  <c r="CF35" i="1"/>
  <c r="CG35" i="1" s="1"/>
  <c r="CU35" i="1"/>
  <c r="DO35" i="1"/>
  <c r="FZ35" i="1"/>
  <c r="BS36" i="1"/>
  <c r="BT36" i="1"/>
  <c r="BU36" i="2"/>
  <c r="BU36" i="1"/>
  <c r="BV36" i="2" s="1"/>
  <c r="BV36" i="1"/>
  <c r="BW36" i="2"/>
  <c r="BW36" i="1"/>
  <c r="BX36" i="2" s="1"/>
  <c r="BX36" i="1"/>
  <c r="BY36" i="2"/>
  <c r="BY36" i="1"/>
  <c r="BZ36" i="2" s="1"/>
  <c r="BZ36" i="1"/>
  <c r="CA36" i="2"/>
  <c r="CE36" i="1"/>
  <c r="CF36" i="1"/>
  <c r="CG36" i="1" s="1"/>
  <c r="CU36" i="1"/>
  <c r="DO36" i="1"/>
  <c r="DQ93" i="1" s="1"/>
  <c r="DR93" i="1" s="1"/>
  <c r="DY93" i="1" s="1"/>
  <c r="DP36" i="1"/>
  <c r="BS37" i="1"/>
  <c r="BT37" i="2" s="1"/>
  <c r="BT37" i="1"/>
  <c r="BU37" i="1"/>
  <c r="BV37" i="2" s="1"/>
  <c r="BV37" i="1"/>
  <c r="BW37" i="2" s="1"/>
  <c r="BW37" i="1"/>
  <c r="BX37" i="2" s="1"/>
  <c r="BX37" i="1"/>
  <c r="BY37" i="2" s="1"/>
  <c r="BY37" i="1"/>
  <c r="BZ37" i="2" s="1"/>
  <c r="BZ37" i="1"/>
  <c r="CA37" i="2" s="1"/>
  <c r="CE37" i="1"/>
  <c r="CF37" i="1"/>
  <c r="CG37" i="1"/>
  <c r="CU37" i="1"/>
  <c r="DO37" i="1"/>
  <c r="FZ37" i="1" s="1"/>
  <c r="AX38" i="1"/>
  <c r="AY38" i="1"/>
  <c r="AZ38" i="1"/>
  <c r="AZ40" i="1" s="1"/>
  <c r="BA38" i="1"/>
  <c r="BS38" i="1"/>
  <c r="BT38" i="2"/>
  <c r="BT38" i="1"/>
  <c r="BU38" i="2" s="1"/>
  <c r="BU38" i="1"/>
  <c r="BV38" i="2"/>
  <c r="BV38" i="1"/>
  <c r="BW38" i="2" s="1"/>
  <c r="BW38" i="1"/>
  <c r="BX38" i="2" s="1"/>
  <c r="CB38" i="2" s="1"/>
  <c r="BX38" i="1"/>
  <c r="BY38" i="2" s="1"/>
  <c r="BY38" i="1"/>
  <c r="BZ38" i="2" s="1"/>
  <c r="BZ38" i="1"/>
  <c r="CA38" i="2" s="1"/>
  <c r="CE38" i="1"/>
  <c r="CF38" i="1"/>
  <c r="CG38" i="1" s="1"/>
  <c r="CU38" i="1"/>
  <c r="DO38" i="1"/>
  <c r="FZ38" i="1"/>
  <c r="AW39" i="1"/>
  <c r="AW41" i="1" s="1"/>
  <c r="AX39" i="1"/>
  <c r="BA39" i="1"/>
  <c r="BB39" i="1"/>
  <c r="BB41" i="1" s="1"/>
  <c r="BF39" i="1"/>
  <c r="BF41" i="1" s="1"/>
  <c r="BS39" i="1"/>
  <c r="BT39" i="2" s="1"/>
  <c r="BT39" i="1"/>
  <c r="BU39" i="1"/>
  <c r="BV39" i="1"/>
  <c r="BW39" i="2" s="1"/>
  <c r="BW39" i="1"/>
  <c r="BX39" i="2" s="1"/>
  <c r="BX39" i="1"/>
  <c r="BY39" i="2" s="1"/>
  <c r="BY39" i="1"/>
  <c r="BZ39" i="2" s="1"/>
  <c r="BZ39" i="1"/>
  <c r="CA39" i="2" s="1"/>
  <c r="CE39" i="1"/>
  <c r="CF39" i="1"/>
  <c r="CG39" i="1" s="1"/>
  <c r="CU39" i="1"/>
  <c r="DO39" i="1"/>
  <c r="AY40" i="1"/>
  <c r="BA40" i="1"/>
  <c r="BS40" i="1"/>
  <c r="BT40" i="1"/>
  <c r="BU40" i="1"/>
  <c r="BV40" i="2" s="1"/>
  <c r="BV40" i="1"/>
  <c r="BW40" i="2"/>
  <c r="BW40" i="1"/>
  <c r="BX40" i="2" s="1"/>
  <c r="BX40" i="1"/>
  <c r="BY40" i="2" s="1"/>
  <c r="BY40" i="1"/>
  <c r="BZ40" i="2" s="1"/>
  <c r="BZ40" i="1"/>
  <c r="CA40" i="2" s="1"/>
  <c r="CE40" i="1"/>
  <c r="CF40" i="1"/>
  <c r="CG40" i="1" s="1"/>
  <c r="CU40" i="1"/>
  <c r="DO40" i="1"/>
  <c r="DQ97" i="1" s="1"/>
  <c r="DR97" i="1" s="1"/>
  <c r="BS41" i="1"/>
  <c r="BT41" i="2"/>
  <c r="BT41" i="1"/>
  <c r="BU41" i="2" s="1"/>
  <c r="BU41" i="1"/>
  <c r="BV41" i="1"/>
  <c r="BW41" i="2" s="1"/>
  <c r="BW41" i="1"/>
  <c r="BX41" i="2" s="1"/>
  <c r="BX41" i="1"/>
  <c r="BY41" i="2" s="1"/>
  <c r="BY41" i="1"/>
  <c r="BZ41" i="2"/>
  <c r="BZ41" i="1"/>
  <c r="CA41" i="2" s="1"/>
  <c r="CE41" i="1"/>
  <c r="CF41" i="1"/>
  <c r="CG41" i="1"/>
  <c r="CU41" i="1"/>
  <c r="DO41" i="1"/>
  <c r="GA41" i="1" s="1"/>
  <c r="BS42" i="1"/>
  <c r="BT42" i="2" s="1"/>
  <c r="BT42" i="1"/>
  <c r="BU42" i="2" s="1"/>
  <c r="BU42" i="1"/>
  <c r="BV42" i="1"/>
  <c r="BW42" i="1"/>
  <c r="BX42" i="2" s="1"/>
  <c r="BX42" i="1"/>
  <c r="BY42" i="2" s="1"/>
  <c r="BY42" i="1"/>
  <c r="BZ42" i="2"/>
  <c r="BZ42" i="1"/>
  <c r="CA42" i="2" s="1"/>
  <c r="CE42" i="1"/>
  <c r="CF42" i="1"/>
  <c r="CG42" i="1" s="1"/>
  <c r="CU42" i="1"/>
  <c r="DO42" i="1"/>
  <c r="GA42" i="1" s="1"/>
  <c r="BS43" i="1"/>
  <c r="BT43" i="2" s="1"/>
  <c r="BT43" i="1"/>
  <c r="BU43" i="2" s="1"/>
  <c r="BU43" i="1"/>
  <c r="BV43" i="2" s="1"/>
  <c r="BV43" i="1"/>
  <c r="BW43" i="2"/>
  <c r="BW43" i="1"/>
  <c r="BX43" i="2" s="1"/>
  <c r="BX43" i="1"/>
  <c r="BY43" i="2"/>
  <c r="BY43" i="1"/>
  <c r="BZ43" i="2" s="1"/>
  <c r="BZ43" i="1"/>
  <c r="CA43" i="2" s="1"/>
  <c r="CE43" i="1"/>
  <c r="CF43" i="1"/>
  <c r="CG43" i="1" s="1"/>
  <c r="CU43" i="1"/>
  <c r="DO43" i="1"/>
  <c r="AZ44" i="1"/>
  <c r="BS44" i="1"/>
  <c r="BT44" i="2" s="1"/>
  <c r="BT44" i="1"/>
  <c r="BU44" i="2"/>
  <c r="BU44" i="1"/>
  <c r="BV44" i="2" s="1"/>
  <c r="CB44" i="2" s="1"/>
  <c r="BV44" i="1"/>
  <c r="BW44" i="2" s="1"/>
  <c r="BW44" i="1"/>
  <c r="BX44" i="2" s="1"/>
  <c r="BX44" i="1"/>
  <c r="BY44" i="2" s="1"/>
  <c r="BY44" i="1"/>
  <c r="BZ44" i="2" s="1"/>
  <c r="BZ44" i="1"/>
  <c r="CA44" i="2"/>
  <c r="CE44" i="1"/>
  <c r="CF44" i="1"/>
  <c r="CG44" i="1" s="1"/>
  <c r="CU44" i="1"/>
  <c r="DO44" i="1"/>
  <c r="BS45" i="1"/>
  <c r="BT45" i="2" s="1"/>
  <c r="BT45" i="1"/>
  <c r="BU45" i="2" s="1"/>
  <c r="BU45" i="1"/>
  <c r="BV45" i="2" s="1"/>
  <c r="BV45" i="1"/>
  <c r="BW45" i="2" s="1"/>
  <c r="BW45" i="1"/>
  <c r="BX45" i="2"/>
  <c r="BX45" i="1"/>
  <c r="BY45" i="2" s="1"/>
  <c r="BY45" i="1"/>
  <c r="BZ45" i="2"/>
  <c r="BZ45" i="1"/>
  <c r="CA45" i="2" s="1"/>
  <c r="CE45" i="1"/>
  <c r="CF45" i="1"/>
  <c r="CG45" i="1"/>
  <c r="CU45" i="1"/>
  <c r="DO45" i="1"/>
  <c r="DP45" i="1" s="1"/>
  <c r="FH104" i="1"/>
  <c r="BS46" i="1"/>
  <c r="BT46" i="2" s="1"/>
  <c r="BT46" i="1"/>
  <c r="BU46" i="2" s="1"/>
  <c r="BU46" i="1"/>
  <c r="BV46" i="2" s="1"/>
  <c r="BV46" i="1"/>
  <c r="BW46" i="2" s="1"/>
  <c r="BW46" i="1"/>
  <c r="BX46" i="2" s="1"/>
  <c r="BX46" i="1"/>
  <c r="BY46" i="2" s="1"/>
  <c r="BY46" i="1"/>
  <c r="BZ46" i="2" s="1"/>
  <c r="BZ46" i="1"/>
  <c r="CA46" i="2"/>
  <c r="CE46" i="1"/>
  <c r="CF46" i="1"/>
  <c r="CG46" i="1" s="1"/>
  <c r="CU46" i="1"/>
  <c r="DO46" i="1"/>
  <c r="DQ103" i="1" s="1"/>
  <c r="DR103" i="1" s="1"/>
  <c r="BS47" i="1"/>
  <c r="BT47" i="2" s="1"/>
  <c r="BT47" i="1"/>
  <c r="BU47" i="2" s="1"/>
  <c r="BU47" i="1"/>
  <c r="BV47" i="2" s="1"/>
  <c r="BV47" i="1"/>
  <c r="BW47" i="2" s="1"/>
  <c r="BW47" i="1"/>
  <c r="BX47" i="2"/>
  <c r="BX47" i="1"/>
  <c r="BY47" i="2" s="1"/>
  <c r="BY47" i="1"/>
  <c r="BZ47" i="2"/>
  <c r="BZ47" i="1"/>
  <c r="CA47" i="2" s="1"/>
  <c r="CE47" i="1"/>
  <c r="CF47" i="1"/>
  <c r="CG47" i="1"/>
  <c r="CU47" i="1"/>
  <c r="DO47" i="1"/>
  <c r="BS48" i="1"/>
  <c r="BT48" i="2"/>
  <c r="BT48" i="1"/>
  <c r="CB48" i="1" s="1"/>
  <c r="CC48" i="1" s="1"/>
  <c r="BU48" i="1"/>
  <c r="BV48" i="2" s="1"/>
  <c r="BV48" i="1"/>
  <c r="BW48" i="2" s="1"/>
  <c r="BW48" i="1"/>
  <c r="BX48" i="2" s="1"/>
  <c r="BX48" i="1"/>
  <c r="BY48" i="2" s="1"/>
  <c r="BY48" i="1"/>
  <c r="BZ48" i="2" s="1"/>
  <c r="BZ48" i="1"/>
  <c r="CA48" i="2" s="1"/>
  <c r="CE48" i="1"/>
  <c r="CF48" i="1"/>
  <c r="CG48" i="1" s="1"/>
  <c r="CU48" i="1"/>
  <c r="DO48" i="1"/>
  <c r="BS49" i="1"/>
  <c r="BT49" i="1"/>
  <c r="BU49" i="1"/>
  <c r="BV49" i="2"/>
  <c r="BV49" i="1"/>
  <c r="BW49" i="2" s="1"/>
  <c r="BW49" i="1"/>
  <c r="BX49" i="2" s="1"/>
  <c r="BX49" i="1"/>
  <c r="BY49" i="2" s="1"/>
  <c r="BY49" i="1"/>
  <c r="BZ49" i="2" s="1"/>
  <c r="BZ49" i="1"/>
  <c r="CA49" i="2" s="1"/>
  <c r="CE49" i="1"/>
  <c r="CF49" i="1"/>
  <c r="CG49" i="1" s="1"/>
  <c r="CU49" i="1"/>
  <c r="DO49" i="1"/>
  <c r="DQ106" i="1" s="1"/>
  <c r="DR106" i="1" s="1"/>
  <c r="DU106" i="1" s="1"/>
  <c r="DW106" i="1" s="1"/>
  <c r="BS50" i="1"/>
  <c r="BT50" i="2"/>
  <c r="BT50" i="1"/>
  <c r="BU50" i="2" s="1"/>
  <c r="BU50" i="1"/>
  <c r="BV50" i="2"/>
  <c r="BV50" i="1"/>
  <c r="BW50" i="2" s="1"/>
  <c r="BW50" i="1"/>
  <c r="BX50" i="2" s="1"/>
  <c r="BX50" i="1"/>
  <c r="BY50" i="2" s="1"/>
  <c r="BY50" i="1"/>
  <c r="BZ50" i="1"/>
  <c r="CA50" i="2" s="1"/>
  <c r="CE50" i="1"/>
  <c r="CF50" i="1"/>
  <c r="CG50" i="1" s="1"/>
  <c r="CU50" i="1"/>
  <c r="DO50" i="1"/>
  <c r="GA50" i="1"/>
  <c r="BS51" i="1"/>
  <c r="BT51" i="1"/>
  <c r="BU51" i="2"/>
  <c r="BU51" i="1"/>
  <c r="BV51" i="2" s="1"/>
  <c r="BV51" i="1"/>
  <c r="BW51" i="2"/>
  <c r="BW51" i="1"/>
  <c r="BX51" i="2" s="1"/>
  <c r="BX51" i="1"/>
  <c r="BY51" i="2"/>
  <c r="BY51" i="1"/>
  <c r="BZ51" i="2" s="1"/>
  <c r="BZ51" i="1"/>
  <c r="CA51" i="2"/>
  <c r="CE51" i="1"/>
  <c r="CF51" i="1"/>
  <c r="CG51" i="1" s="1"/>
  <c r="CU51" i="1"/>
  <c r="DO51" i="1"/>
  <c r="DP51" i="1"/>
  <c r="BS52" i="1"/>
  <c r="BT52" i="1"/>
  <c r="BU52" i="1"/>
  <c r="BV52" i="2"/>
  <c r="BV52" i="1"/>
  <c r="BW52" i="2" s="1"/>
  <c r="BW52" i="1"/>
  <c r="BX52" i="2"/>
  <c r="BX52" i="1"/>
  <c r="BY52" i="2" s="1"/>
  <c r="BY52" i="1"/>
  <c r="BZ52" i="2"/>
  <c r="BZ52" i="1"/>
  <c r="CA52" i="2" s="1"/>
  <c r="CE52" i="1"/>
  <c r="CF52" i="1"/>
  <c r="CG52" i="1" s="1"/>
  <c r="CU52" i="1"/>
  <c r="DO52" i="1"/>
  <c r="GA52" i="1"/>
  <c r="BS53" i="1"/>
  <c r="BT53" i="1"/>
  <c r="BU53" i="2" s="1"/>
  <c r="BU53" i="1"/>
  <c r="BV53" i="2" s="1"/>
  <c r="BV53" i="1"/>
  <c r="BW53" i="2" s="1"/>
  <c r="BW53" i="1"/>
  <c r="BX53" i="2" s="1"/>
  <c r="BX53" i="1"/>
  <c r="BY53" i="2" s="1"/>
  <c r="BY53" i="1"/>
  <c r="BZ53" i="2" s="1"/>
  <c r="BZ53" i="1"/>
  <c r="CA53" i="2" s="1"/>
  <c r="CE53" i="1"/>
  <c r="CF53" i="1"/>
  <c r="CG53" i="1" s="1"/>
  <c r="CU53" i="1"/>
  <c r="DO53" i="1"/>
  <c r="BS54" i="1"/>
  <c r="BT54" i="2" s="1"/>
  <c r="BT54" i="1"/>
  <c r="BU54" i="2" s="1"/>
  <c r="BU54" i="1"/>
  <c r="BV54" i="2" s="1"/>
  <c r="BV54" i="1"/>
  <c r="BW54" i="1"/>
  <c r="BX54" i="2" s="1"/>
  <c r="BX54" i="1"/>
  <c r="BY54" i="2" s="1"/>
  <c r="BY54" i="1"/>
  <c r="BZ54" i="2" s="1"/>
  <c r="BZ54" i="1"/>
  <c r="CA54" i="2" s="1"/>
  <c r="CE54" i="1"/>
  <c r="CF54" i="1"/>
  <c r="CG54" i="1"/>
  <c r="CU54" i="1"/>
  <c r="DO54" i="1"/>
  <c r="BS55" i="1"/>
  <c r="BT55" i="2" s="1"/>
  <c r="BT55" i="1"/>
  <c r="BU55" i="2" s="1"/>
  <c r="BU55" i="1"/>
  <c r="BV55" i="2" s="1"/>
  <c r="BV55" i="1"/>
  <c r="BW55" i="2" s="1"/>
  <c r="BW55" i="1"/>
  <c r="BX55" i="2" s="1"/>
  <c r="BX55" i="1"/>
  <c r="BY55" i="2" s="1"/>
  <c r="BY55" i="1"/>
  <c r="BZ55" i="2" s="1"/>
  <c r="BZ55" i="1"/>
  <c r="CA55" i="2" s="1"/>
  <c r="CE55" i="1"/>
  <c r="CF55" i="1"/>
  <c r="CG55" i="1"/>
  <c r="CU55" i="1"/>
  <c r="DO55" i="1"/>
  <c r="GA55" i="1" s="1"/>
  <c r="BS56" i="1"/>
  <c r="BT56" i="2" s="1"/>
  <c r="BT56" i="1"/>
  <c r="BU56" i="2" s="1"/>
  <c r="BU56" i="1"/>
  <c r="BV56" i="2" s="1"/>
  <c r="BV56" i="1"/>
  <c r="BW56" i="2" s="1"/>
  <c r="BW56" i="1"/>
  <c r="BX56" i="2" s="1"/>
  <c r="BX56" i="1"/>
  <c r="BY56" i="2" s="1"/>
  <c r="BY56" i="1"/>
  <c r="BZ56" i="2" s="1"/>
  <c r="BZ56" i="1"/>
  <c r="CA56" i="2" s="1"/>
  <c r="CE56" i="1"/>
  <c r="CF56" i="1"/>
  <c r="CG56" i="1" s="1"/>
  <c r="CU56" i="1"/>
  <c r="DO56" i="1"/>
  <c r="DQ113" i="1" s="1"/>
  <c r="DR113" i="1"/>
  <c r="BS57" i="1"/>
  <c r="BT57" i="2" s="1"/>
  <c r="BT57" i="1"/>
  <c r="BU57" i="2"/>
  <c r="BU57" i="1"/>
  <c r="BV57" i="1"/>
  <c r="BW57" i="2"/>
  <c r="BW57" i="1"/>
  <c r="BX57" i="2" s="1"/>
  <c r="BX57" i="1"/>
  <c r="BY57" i="2"/>
  <c r="BY57" i="1"/>
  <c r="BZ57" i="2" s="1"/>
  <c r="BZ57" i="1"/>
  <c r="CA57" i="2"/>
  <c r="CE57" i="1"/>
  <c r="CF57" i="1"/>
  <c r="CG57" i="1"/>
  <c r="CU57" i="1"/>
  <c r="DO57" i="1"/>
  <c r="GA57" i="1" s="1"/>
  <c r="BS58" i="1"/>
  <c r="BT58" i="2" s="1"/>
  <c r="BT58" i="1"/>
  <c r="BU58" i="1"/>
  <c r="BV58" i="2" s="1"/>
  <c r="BV58" i="1"/>
  <c r="BW58" i="2" s="1"/>
  <c r="BW58" i="1"/>
  <c r="BX58" i="2" s="1"/>
  <c r="BX58" i="1"/>
  <c r="BY58" i="2" s="1"/>
  <c r="BY58" i="1"/>
  <c r="BZ58" i="2" s="1"/>
  <c r="BZ58" i="1"/>
  <c r="CA58" i="2" s="1"/>
  <c r="CE58" i="1"/>
  <c r="CF58" i="1"/>
  <c r="CG58" i="1" s="1"/>
  <c r="CU58" i="1"/>
  <c r="DO58" i="1"/>
  <c r="BS59" i="1"/>
  <c r="BT59" i="2" s="1"/>
  <c r="BT59" i="1"/>
  <c r="BU59" i="2" s="1"/>
  <c r="BU59" i="1"/>
  <c r="BV59" i="2" s="1"/>
  <c r="BV59" i="1"/>
  <c r="BW59" i="2" s="1"/>
  <c r="BW59" i="1"/>
  <c r="BX59" i="2" s="1"/>
  <c r="BX59" i="1"/>
  <c r="BY59" i="2" s="1"/>
  <c r="BY59" i="1"/>
  <c r="BZ59" i="2" s="1"/>
  <c r="BZ59" i="1"/>
  <c r="CA59" i="2" s="1"/>
  <c r="CE59" i="1"/>
  <c r="CF59" i="1"/>
  <c r="CG59" i="1" s="1"/>
  <c r="CU59" i="1"/>
  <c r="DO59" i="1"/>
  <c r="BS60" i="1"/>
  <c r="BT60" i="2" s="1"/>
  <c r="BT60" i="1"/>
  <c r="BU60" i="2" s="1"/>
  <c r="BU60" i="1"/>
  <c r="BV60" i="1"/>
  <c r="BW60" i="2" s="1"/>
  <c r="BW60" i="1"/>
  <c r="BX60" i="2" s="1"/>
  <c r="BX60" i="1"/>
  <c r="BY60" i="2" s="1"/>
  <c r="BY60" i="1"/>
  <c r="BZ60" i="2" s="1"/>
  <c r="BZ60" i="1"/>
  <c r="CA60" i="2" s="1"/>
  <c r="CE60" i="1"/>
  <c r="CF60" i="1"/>
  <c r="CG60" i="1"/>
  <c r="CU60" i="1"/>
  <c r="DO60" i="1"/>
  <c r="DP60" i="1" s="1"/>
  <c r="FK119" i="1" s="1"/>
  <c r="FM119" i="1" s="1"/>
  <c r="BS61" i="1"/>
  <c r="BT61" i="2"/>
  <c r="BT61" i="1"/>
  <c r="BU61" i="2" s="1"/>
  <c r="BU61" i="1"/>
  <c r="BV61" i="2"/>
  <c r="BV61" i="1"/>
  <c r="BW61" i="1"/>
  <c r="BX61" i="2" s="1"/>
  <c r="BX61" i="1"/>
  <c r="BY61" i="2" s="1"/>
  <c r="BY61" i="1"/>
  <c r="BZ61" i="1"/>
  <c r="CA61" i="2" s="1"/>
  <c r="CE61" i="1"/>
  <c r="CF61" i="1"/>
  <c r="CG61" i="1"/>
  <c r="CU61" i="1"/>
  <c r="DO61" i="1"/>
  <c r="DP61" i="1" s="1"/>
  <c r="FH120" i="1" s="1"/>
  <c r="BS62" i="1"/>
  <c r="BT62" i="2"/>
  <c r="BT62" i="1"/>
  <c r="BU62" i="1"/>
  <c r="BV62" i="2" s="1"/>
  <c r="BV62" i="1"/>
  <c r="BW62" i="2" s="1"/>
  <c r="BW62" i="1"/>
  <c r="BX62" i="1"/>
  <c r="BY62" i="2" s="1"/>
  <c r="BY62" i="1"/>
  <c r="BZ62" i="2" s="1"/>
  <c r="BZ62" i="1"/>
  <c r="CA62" i="2" s="1"/>
  <c r="CE62" i="1"/>
  <c r="CF62" i="1"/>
  <c r="CG62" i="1" s="1"/>
  <c r="CU62" i="1"/>
  <c r="DO62" i="1"/>
  <c r="FZ62" i="1" s="1"/>
  <c r="BS63" i="1"/>
  <c r="BT63" i="1"/>
  <c r="BU63" i="2" s="1"/>
  <c r="BU63" i="1"/>
  <c r="BV63" i="2" s="1"/>
  <c r="BV63" i="1"/>
  <c r="BW63" i="2" s="1"/>
  <c r="BW63" i="1"/>
  <c r="BX63" i="2" s="1"/>
  <c r="BX63" i="1"/>
  <c r="BY63" i="2" s="1"/>
  <c r="BY63" i="1"/>
  <c r="BZ63" i="2" s="1"/>
  <c r="BZ63" i="1"/>
  <c r="CA63" i="2" s="1"/>
  <c r="CE63" i="1"/>
  <c r="CF63" i="1"/>
  <c r="CG63" i="1" s="1"/>
  <c r="CU63" i="1"/>
  <c r="DO63" i="1"/>
  <c r="BS64" i="1"/>
  <c r="BT64" i="1"/>
  <c r="BU64" i="1"/>
  <c r="BV64" i="1"/>
  <c r="BW64" i="1"/>
  <c r="BX64" i="1"/>
  <c r="BY64" i="1"/>
  <c r="BZ64" i="1"/>
  <c r="CE64" i="1"/>
  <c r="CF64" i="1"/>
  <c r="CG64" i="1"/>
  <c r="CU64" i="1"/>
  <c r="DO64" i="1"/>
  <c r="BB69" i="1"/>
  <c r="BD69" i="1" s="1"/>
  <c r="BF69" i="1"/>
  <c r="BB70" i="1"/>
  <c r="BD70" i="1"/>
  <c r="BF70" i="1"/>
  <c r="BB71" i="1"/>
  <c r="BD71" i="1" s="1"/>
  <c r="BF71" i="1"/>
  <c r="BB72" i="1"/>
  <c r="BD72" i="1" s="1"/>
  <c r="BF72" i="1"/>
  <c r="DQ72" i="1"/>
  <c r="DR72" i="1" s="1"/>
  <c r="BB73" i="1"/>
  <c r="BD73" i="1" s="1"/>
  <c r="BF73" i="1"/>
  <c r="DQ73" i="1"/>
  <c r="DR73" i="1"/>
  <c r="DQ74" i="1"/>
  <c r="DR74" i="1" s="1"/>
  <c r="EB74" i="1" s="1"/>
  <c r="EC74" i="1" s="1"/>
  <c r="FB74" i="1" s="1"/>
  <c r="DQ76" i="1"/>
  <c r="DR76" i="1" s="1"/>
  <c r="EB76" i="1" s="1"/>
  <c r="EC76" i="1" s="1"/>
  <c r="DQ77" i="1"/>
  <c r="DR77" i="1" s="1"/>
  <c r="EB77" i="1" s="1"/>
  <c r="EC77" i="1" s="1"/>
  <c r="DQ80" i="1"/>
  <c r="DR80" i="1" s="1"/>
  <c r="DQ83" i="1"/>
  <c r="DR83" i="1" s="1"/>
  <c r="DQ85" i="1"/>
  <c r="DR85" i="1" s="1"/>
  <c r="EB85" i="1" s="1"/>
  <c r="EC85" i="1" s="1"/>
  <c r="DQ86" i="1"/>
  <c r="DR86" i="1" s="1"/>
  <c r="DQ87" i="1"/>
  <c r="DR87" i="1"/>
  <c r="EB87" i="1" s="1"/>
  <c r="EC87" i="1" s="1"/>
  <c r="FP87" i="1"/>
  <c r="DQ91" i="1"/>
  <c r="DR91" i="1" s="1"/>
  <c r="DQ99" i="1"/>
  <c r="DR99" i="1" s="1"/>
  <c r="DQ104" i="1"/>
  <c r="DR104" i="1" s="1"/>
  <c r="BN114" i="1"/>
  <c r="BO114" i="1" s="1"/>
  <c r="BN115" i="1"/>
  <c r="BO115" i="1" s="1"/>
  <c r="BN116" i="1"/>
  <c r="BN117" i="1"/>
  <c r="BN118" i="1"/>
  <c r="BQ118" i="1" s="1"/>
  <c r="BR118" i="1" s="1"/>
  <c r="BN119" i="1"/>
  <c r="BN120" i="1"/>
  <c r="BN121" i="1"/>
  <c r="BN122" i="1"/>
  <c r="BO122" i="1" s="1"/>
  <c r="BN123" i="1"/>
  <c r="BO123" i="1" s="1"/>
  <c r="BN124" i="1"/>
  <c r="BQ124" i="1" s="1"/>
  <c r="BR124" i="1" s="1"/>
  <c r="BN125" i="1"/>
  <c r="BQ125" i="1" s="1"/>
  <c r="BR125" i="1" s="1"/>
  <c r="BN126" i="1"/>
  <c r="BN127" i="1"/>
  <c r="BN128" i="1"/>
  <c r="BN129" i="1"/>
  <c r="BN130" i="1"/>
  <c r="BO130" i="1"/>
  <c r="BU130" i="1" s="1"/>
  <c r="GH130" i="1"/>
  <c r="BN131" i="1"/>
  <c r="GH131" i="1"/>
  <c r="BN132" i="1"/>
  <c r="BN133" i="1"/>
  <c r="BQ133" i="1" s="1"/>
  <c r="BN134" i="1"/>
  <c r="BN135" i="1"/>
  <c r="BN136" i="1"/>
  <c r="BQ136" i="1" s="1"/>
  <c r="BN137" i="1"/>
  <c r="BN138" i="1"/>
  <c r="BN139" i="1"/>
  <c r="BN140" i="1"/>
  <c r="BO140" i="1" s="1"/>
  <c r="BN141" i="1"/>
  <c r="BN142" i="1"/>
  <c r="BO142" i="1" s="1"/>
  <c r="BN143" i="1"/>
  <c r="BO143" i="1" s="1"/>
  <c r="BN144" i="1"/>
  <c r="BQ144" i="1" s="1"/>
  <c r="BN145" i="1"/>
  <c r="BO145" i="1" s="1"/>
  <c r="BN146" i="1"/>
  <c r="BQ146" i="1" s="1"/>
  <c r="BR146" i="1" s="1"/>
  <c r="BO146" i="1"/>
  <c r="BN147" i="1"/>
  <c r="BN148" i="1"/>
  <c r="BO148" i="1"/>
  <c r="BN149" i="1"/>
  <c r="BN150" i="1"/>
  <c r="BN151" i="1"/>
  <c r="BO151" i="1" s="1"/>
  <c r="R206" i="1"/>
  <c r="Y206" i="1"/>
  <c r="R207" i="1"/>
  <c r="Y207" i="1"/>
  <c r="AG207" i="1" s="1"/>
  <c r="AC207" i="1"/>
  <c r="R208" i="1"/>
  <c r="Y208" i="1"/>
  <c r="R209" i="1"/>
  <c r="Y209" i="1"/>
  <c r="AG209" i="1"/>
  <c r="AH209" i="1" s="1"/>
  <c r="R210" i="1"/>
  <c r="Y210" i="1"/>
  <c r="AF210" i="1" s="1"/>
  <c r="F211" i="1"/>
  <c r="R211" i="1"/>
  <c r="Y211" i="1"/>
  <c r="F212" i="1"/>
  <c r="R212" i="1"/>
  <c r="Y212" i="1"/>
  <c r="F213" i="1"/>
  <c r="R213" i="1"/>
  <c r="Y213" i="1"/>
  <c r="V213" i="1" s="1"/>
  <c r="U213" i="1" s="1"/>
  <c r="T213" i="1" s="1"/>
  <c r="F214" i="1"/>
  <c r="R214" i="1"/>
  <c r="Y214" i="1"/>
  <c r="V214" i="1" s="1"/>
  <c r="U214" i="1" s="1"/>
  <c r="T214" i="1" s="1"/>
  <c r="F215" i="1"/>
  <c r="R215" i="1"/>
  <c r="Y215" i="1"/>
  <c r="F216" i="1"/>
  <c r="R216" i="1"/>
  <c r="Y216" i="1"/>
  <c r="F217" i="1"/>
  <c r="R217" i="1"/>
  <c r="Y217" i="1"/>
  <c r="V217" i="1" s="1"/>
  <c r="U217" i="1" s="1"/>
  <c r="T217" i="1" s="1"/>
  <c r="F218" i="1"/>
  <c r="R218" i="1"/>
  <c r="Y218" i="1"/>
  <c r="F219" i="1"/>
  <c r="R219" i="1"/>
  <c r="Y219" i="1"/>
  <c r="V219" i="1" s="1"/>
  <c r="U219" i="1" s="1"/>
  <c r="T219" i="1" s="1"/>
  <c r="AJ219" i="1"/>
  <c r="F220" i="1"/>
  <c r="R220" i="1"/>
  <c r="Y220" i="1"/>
  <c r="AF220" i="1" s="1"/>
  <c r="AJ220" i="1"/>
  <c r="DY220" i="1"/>
  <c r="DZ220" i="1"/>
  <c r="R221" i="1"/>
  <c r="Y221" i="1"/>
  <c r="DY221" i="1"/>
  <c r="DZ221" i="1" s="1"/>
  <c r="EA221" i="1"/>
  <c r="EB221" i="1"/>
  <c r="EC221" i="1"/>
  <c r="ED221" i="1"/>
  <c r="R222" i="1"/>
  <c r="Y222" i="1"/>
  <c r="V222" i="1"/>
  <c r="U222" i="1" s="1"/>
  <c r="T222" i="1" s="1"/>
  <c r="AC222" i="1"/>
  <c r="AD222" i="1" s="1"/>
  <c r="AE222" i="1"/>
  <c r="AF222" i="1"/>
  <c r="AG222" i="1"/>
  <c r="AJ222" i="1"/>
  <c r="DY222" i="1"/>
  <c r="DZ222" i="1" s="1"/>
  <c r="EA222" i="1"/>
  <c r="EB222" i="1"/>
  <c r="EC222" i="1"/>
  <c r="ED222" i="1"/>
  <c r="R223" i="1"/>
  <c r="Y223" i="1"/>
  <c r="AC223" i="1"/>
  <c r="DY223" i="1"/>
  <c r="DZ223" i="1" s="1"/>
  <c r="EA223" i="1"/>
  <c r="EB223" i="1"/>
  <c r="EC223" i="1"/>
  <c r="ED223" i="1"/>
  <c r="R224" i="1"/>
  <c r="Y224" i="1"/>
  <c r="AJ224" i="1" s="1"/>
  <c r="R225" i="1"/>
  <c r="Y225" i="1"/>
  <c r="R226" i="1"/>
  <c r="Y226" i="1"/>
  <c r="AF226" i="1" s="1"/>
  <c r="R227" i="1"/>
  <c r="Y227" i="1"/>
  <c r="AC227" i="1"/>
  <c r="AD227" i="1" s="1"/>
  <c r="AJ227" i="1"/>
  <c r="R228" i="1"/>
  <c r="Y228" i="1"/>
  <c r="AJ228" i="1" s="1"/>
  <c r="R229" i="1"/>
  <c r="Y229" i="1"/>
  <c r="AJ229" i="1" s="1"/>
  <c r="AG229" i="1"/>
  <c r="R230" i="1"/>
  <c r="Y230" i="1"/>
  <c r="AC230" i="1" s="1"/>
  <c r="R231" i="1"/>
  <c r="Y231" i="1"/>
  <c r="R232" i="1"/>
  <c r="Y232" i="1"/>
  <c r="R233" i="1"/>
  <c r="Y233" i="1"/>
  <c r="R234" i="1"/>
  <c r="T234" i="1"/>
  <c r="Y234" i="1"/>
  <c r="V234" i="1" s="1"/>
  <c r="U234" i="1" s="1"/>
  <c r="R235" i="1"/>
  <c r="Y235" i="1"/>
  <c r="R236" i="1"/>
  <c r="Y236" i="1"/>
  <c r="AF236" i="1" s="1"/>
  <c r="R237" i="1"/>
  <c r="Y237" i="1"/>
  <c r="AJ237" i="1" s="1"/>
  <c r="R238" i="1"/>
  <c r="Y238" i="1"/>
  <c r="AC238" i="1"/>
  <c r="AJ238" i="1"/>
  <c r="DJ238" i="1"/>
  <c r="DJ239" i="1" s="1"/>
  <c r="DJ240" i="1" s="1"/>
  <c r="DJ241" i="1" s="1"/>
  <c r="R239" i="1"/>
  <c r="Y239" i="1"/>
  <c r="R240" i="1"/>
  <c r="Y240" i="1"/>
  <c r="AF240" i="1" s="1"/>
  <c r="CK240" i="1"/>
  <c r="CP240" i="1" s="1"/>
  <c r="CR240" i="1"/>
  <c r="EN240" i="1"/>
  <c r="EQ240" i="1" s="1"/>
  <c r="FA240" i="1"/>
  <c r="R241" i="1"/>
  <c r="Y241" i="1"/>
  <c r="CK241" i="1"/>
  <c r="CP241" i="1" s="1"/>
  <c r="CR241" i="1"/>
  <c r="EN241" i="1"/>
  <c r="FA241" i="1"/>
  <c r="R242" i="1"/>
  <c r="Y242" i="1"/>
  <c r="CK242" i="1"/>
  <c r="CP242" i="1" s="1"/>
  <c r="CR242" i="1"/>
  <c r="EN242" i="1"/>
  <c r="EU242" i="1"/>
  <c r="FA242" i="1"/>
  <c r="R243" i="1"/>
  <c r="Y243" i="1"/>
  <c r="CK243" i="1"/>
  <c r="CP243" i="1"/>
  <c r="CR243" i="1"/>
  <c r="EN243" i="1"/>
  <c r="FA243" i="1"/>
  <c r="R244" i="1"/>
  <c r="Y244" i="1"/>
  <c r="CK244" i="1"/>
  <c r="CP244" i="1" s="1"/>
  <c r="CR244" i="1"/>
  <c r="EN244" i="1"/>
  <c r="FA244" i="1"/>
  <c r="R245" i="1"/>
  <c r="Y245" i="1"/>
  <c r="AF245" i="1" s="1"/>
  <c r="V245" i="1"/>
  <c r="U245" i="1" s="1"/>
  <c r="T245" i="1" s="1"/>
  <c r="AJ245" i="1"/>
  <c r="CK245" i="1"/>
  <c r="CP245" i="1" s="1"/>
  <c r="CR245" i="1"/>
  <c r="EN245" i="1"/>
  <c r="FA245" i="1"/>
  <c r="R246" i="1"/>
  <c r="Y246" i="1"/>
  <c r="V246" i="1" s="1"/>
  <c r="U246" i="1" s="1"/>
  <c r="T246" i="1" s="1"/>
  <c r="CK246" i="1"/>
  <c r="CP246" i="1" s="1"/>
  <c r="CR246" i="1"/>
  <c r="EN246" i="1"/>
  <c r="FA246" i="1"/>
  <c r="R247" i="1"/>
  <c r="Y247" i="1"/>
  <c r="CK247" i="1"/>
  <c r="CP247" i="1" s="1"/>
  <c r="CR247" i="1"/>
  <c r="EN247" i="1"/>
  <c r="EO247" i="1"/>
  <c r="FA247" i="1"/>
  <c r="R248" i="1"/>
  <c r="Y248" i="1"/>
  <c r="V248" i="1" s="1"/>
  <c r="U248" i="1" s="1"/>
  <c r="T248" i="1" s="1"/>
  <c r="CK248" i="1"/>
  <c r="CP248" i="1" s="1"/>
  <c r="CR248" i="1"/>
  <c r="EN248" i="1"/>
  <c r="EO248" i="1" s="1"/>
  <c r="EY248" i="1"/>
  <c r="FA248" i="1"/>
  <c r="R249" i="1"/>
  <c r="Y249" i="1"/>
  <c r="CK249" i="1"/>
  <c r="CP249" i="1"/>
  <c r="CR249" i="1"/>
  <c r="EN249" i="1"/>
  <c r="EQ249" i="1"/>
  <c r="FA249" i="1"/>
  <c r="R250" i="1"/>
  <c r="Y250" i="1"/>
  <c r="CP250" i="1"/>
  <c r="EN250" i="1"/>
  <c r="FA250" i="1"/>
  <c r="R251" i="1"/>
  <c r="Y251" i="1"/>
  <c r="V251" i="1" s="1"/>
  <c r="U251" i="1" s="1"/>
  <c r="T251" i="1" s="1"/>
  <c r="AC251" i="1"/>
  <c r="AD251" i="1" s="1"/>
  <c r="CK251" i="1"/>
  <c r="CP251" i="1"/>
  <c r="CR251" i="1"/>
  <c r="EN251" i="1"/>
  <c r="FA251" i="1"/>
  <c r="R252" i="1"/>
  <c r="Y252" i="1"/>
  <c r="CK252" i="1"/>
  <c r="CP252" i="1" s="1"/>
  <c r="CR252" i="1"/>
  <c r="EN252" i="1"/>
  <c r="EU252" i="1" s="1"/>
  <c r="FA252" i="1"/>
  <c r="R253" i="1"/>
  <c r="Y253" i="1"/>
  <c r="AC253" i="1"/>
  <c r="AJ253" i="1"/>
  <c r="CK253" i="1"/>
  <c r="CP253" i="1" s="1"/>
  <c r="CR253" i="1"/>
  <c r="EN253" i="1"/>
  <c r="EU253" i="1"/>
  <c r="FA253" i="1"/>
  <c r="R254" i="1"/>
  <c r="Y254" i="1"/>
  <c r="AJ254" i="1" s="1"/>
  <c r="V254" i="1"/>
  <c r="U254" i="1" s="1"/>
  <c r="T254" i="1" s="1"/>
  <c r="CK254" i="1"/>
  <c r="CP254" i="1" s="1"/>
  <c r="CR254" i="1"/>
  <c r="EN254" i="1"/>
  <c r="EU254" i="1" s="1"/>
  <c r="FA254" i="1"/>
  <c r="R255" i="1"/>
  <c r="Y255" i="1"/>
  <c r="AC255" i="1" s="1"/>
  <c r="AD255" i="1" s="1"/>
  <c r="CK255" i="1"/>
  <c r="CP255" i="1"/>
  <c r="CR255" i="1"/>
  <c r="EN255" i="1"/>
  <c r="EU255" i="1" s="1"/>
  <c r="FA255" i="1"/>
  <c r="R256" i="1"/>
  <c r="Y256" i="1"/>
  <c r="CK256" i="1"/>
  <c r="CP256" i="1"/>
  <c r="CR256" i="1"/>
  <c r="EN256" i="1"/>
  <c r="FA256" i="1"/>
  <c r="R257" i="1"/>
  <c r="Y257" i="1"/>
  <c r="CK257" i="1"/>
  <c r="CP257" i="1" s="1"/>
  <c r="CR257" i="1"/>
  <c r="EN257" i="1"/>
  <c r="FA257" i="1"/>
  <c r="CK258" i="1"/>
  <c r="CP258" i="1" s="1"/>
  <c r="CR258" i="1"/>
  <c r="EN258" i="1"/>
  <c r="EU258" i="1" s="1"/>
  <c r="FA258" i="1"/>
  <c r="CP259" i="1"/>
  <c r="EN259" i="1"/>
  <c r="EU259" i="1" s="1"/>
  <c r="FA259" i="1"/>
  <c r="CK260" i="1"/>
  <c r="CP260" i="1" s="1"/>
  <c r="CR260" i="1"/>
  <c r="EN260" i="1"/>
  <c r="FA260" i="1"/>
  <c r="CP261" i="1"/>
  <c r="EN261" i="1"/>
  <c r="EU261" i="1"/>
  <c r="FA261" i="1"/>
  <c r="CP262" i="1"/>
  <c r="EN262" i="1"/>
  <c r="EO262" i="1"/>
  <c r="EU262" i="1"/>
  <c r="EV262" i="1"/>
  <c r="FA262" i="1"/>
  <c r="CK263" i="1"/>
  <c r="CP263" i="1"/>
  <c r="CR263" i="1"/>
  <c r="EN263" i="1"/>
  <c r="EU263" i="1"/>
  <c r="FA263" i="1"/>
  <c r="CP264" i="1"/>
  <c r="EN264" i="1"/>
  <c r="EU264" i="1"/>
  <c r="FA264" i="1"/>
  <c r="CP265" i="1"/>
  <c r="EN265" i="1"/>
  <c r="EO265" i="1"/>
  <c r="EU265" i="1"/>
  <c r="FA265" i="1"/>
  <c r="CP266" i="1"/>
  <c r="EN266" i="1"/>
  <c r="EQ266" i="1"/>
  <c r="ET266" i="1" s="1"/>
  <c r="FA266" i="1"/>
  <c r="CK267" i="1"/>
  <c r="CP267" i="1"/>
  <c r="CR267" i="1"/>
  <c r="EN267" i="1"/>
  <c r="EO267" i="1" s="1"/>
  <c r="FA267" i="1"/>
  <c r="CK268" i="1"/>
  <c r="CP268" i="1" s="1"/>
  <c r="CR268" i="1"/>
  <c r="EN268" i="1"/>
  <c r="EU268" i="1" s="1"/>
  <c r="FA268" i="1"/>
  <c r="CK269" i="1"/>
  <c r="CP269" i="1"/>
  <c r="CR269" i="1"/>
  <c r="EN269" i="1"/>
  <c r="FA269" i="1"/>
  <c r="CK270" i="1"/>
  <c r="CP270" i="1" s="1"/>
  <c r="CR270" i="1"/>
  <c r="EN270" i="1"/>
  <c r="FA270" i="1"/>
  <c r="CK271" i="1"/>
  <c r="CP271" i="1" s="1"/>
  <c r="CR271" i="1"/>
  <c r="EN271" i="1"/>
  <c r="EV271" i="1" s="1"/>
  <c r="FA271" i="1"/>
  <c r="CK272" i="1"/>
  <c r="CP272" i="1"/>
  <c r="CR272" i="1"/>
  <c r="EN272" i="1"/>
  <c r="EO272" i="1"/>
  <c r="FA272" i="1"/>
  <c r="CK273" i="1"/>
  <c r="CP273" i="1" s="1"/>
  <c r="CR273" i="1"/>
  <c r="EN273" i="1"/>
  <c r="FA273" i="1"/>
  <c r="CK274" i="1"/>
  <c r="CP274" i="1" s="1"/>
  <c r="CR274" i="1"/>
  <c r="EN274" i="1"/>
  <c r="EO274" i="1"/>
  <c r="EV274" i="1"/>
  <c r="EZ274" i="1"/>
  <c r="FA274" i="1"/>
  <c r="CK275" i="1"/>
  <c r="CP275" i="1" s="1"/>
  <c r="CR275" i="1"/>
  <c r="EN275" i="1"/>
  <c r="EQ275" i="1" s="1"/>
  <c r="FA275" i="1"/>
  <c r="CK276" i="1"/>
  <c r="CP276" i="1"/>
  <c r="CR276" i="1"/>
  <c r="EN276" i="1"/>
  <c r="EQ276" i="1" s="1"/>
  <c r="FA276" i="1"/>
  <c r="CK277" i="1"/>
  <c r="CP277" i="1" s="1"/>
  <c r="CR277" i="1"/>
  <c r="EN277" i="1"/>
  <c r="FA277" i="1"/>
  <c r="CK278" i="1"/>
  <c r="CP278" i="1"/>
  <c r="CR278" i="1"/>
  <c r="CK279" i="1"/>
  <c r="CP279" i="1" s="1"/>
  <c r="CR279" i="1"/>
  <c r="CK280" i="1"/>
  <c r="CP280" i="1" s="1"/>
  <c r="CR280" i="1"/>
  <c r="CK281" i="1"/>
  <c r="CP281" i="1" s="1"/>
  <c r="CR281" i="1"/>
  <c r="CK282" i="1"/>
  <c r="CP282" i="1"/>
  <c r="CR282" i="1"/>
  <c r="CK283" i="1"/>
  <c r="CP283" i="1" s="1"/>
  <c r="CR283" i="1"/>
  <c r="CK284" i="1"/>
  <c r="CP284" i="1" s="1"/>
  <c r="CR284" i="1"/>
  <c r="CK285" i="1"/>
  <c r="CP285" i="1" s="1"/>
  <c r="CR285" i="1"/>
  <c r="CK286" i="1"/>
  <c r="CP286" i="1" s="1"/>
  <c r="CR286" i="1"/>
  <c r="CP287" i="1"/>
  <c r="CK288" i="1"/>
  <c r="CP288" i="1" s="1"/>
  <c r="CR288" i="1"/>
  <c r="CK289" i="1"/>
  <c r="CP289" i="1"/>
  <c r="CR289" i="1"/>
  <c r="CK290" i="1"/>
  <c r="CP290" i="1" s="1"/>
  <c r="CR290" i="1"/>
  <c r="CK291" i="1"/>
  <c r="CP291" i="1" s="1"/>
  <c r="CR291" i="1"/>
  <c r="CK292" i="1"/>
  <c r="CP292" i="1"/>
  <c r="CR292" i="1"/>
  <c r="CK293" i="1"/>
  <c r="CP293" i="1" s="1"/>
  <c r="CR293" i="1"/>
  <c r="CK294" i="1"/>
  <c r="CP294" i="1" s="1"/>
  <c r="CR294" i="1"/>
  <c r="CK295" i="1"/>
  <c r="CP295" i="1" s="1"/>
  <c r="CR295" i="1"/>
  <c r="CK296" i="1"/>
  <c r="CP296" i="1"/>
  <c r="CR296" i="1"/>
  <c r="CK297" i="1"/>
  <c r="CP297" i="1" s="1"/>
  <c r="CR297" i="1"/>
  <c r="CP298" i="1"/>
  <c r="CK299" i="1"/>
  <c r="CP299" i="1" s="1"/>
  <c r="CR299" i="1"/>
  <c r="CK300" i="1"/>
  <c r="CP300" i="1" s="1"/>
  <c r="CR300" i="1"/>
  <c r="CK301" i="1"/>
  <c r="CP301" i="1" s="1"/>
  <c r="CR301" i="1"/>
  <c r="CK302" i="1"/>
  <c r="CP302" i="1"/>
  <c r="CR302" i="1"/>
  <c r="CK303" i="1"/>
  <c r="CP303" i="1" s="1"/>
  <c r="CR303" i="1"/>
  <c r="CK304" i="1"/>
  <c r="CP304" i="1" s="1"/>
  <c r="CR304" i="1"/>
  <c r="CP305" i="1"/>
  <c r="CP306" i="1"/>
  <c r="CK307" i="1"/>
  <c r="CP307" i="1" s="1"/>
  <c r="CR307" i="1"/>
  <c r="CK308" i="1"/>
  <c r="CP308" i="1" s="1"/>
  <c r="CR308" i="1"/>
  <c r="CK309" i="1"/>
  <c r="CP309" i="1" s="1"/>
  <c r="CR309" i="1"/>
  <c r="CK310" i="1"/>
  <c r="CP310" i="1"/>
  <c r="CR310" i="1"/>
  <c r="CK311" i="1"/>
  <c r="CP311" i="1"/>
  <c r="CR311" i="1"/>
  <c r="CK312" i="1"/>
  <c r="CP312" i="1" s="1"/>
  <c r="CR312" i="1"/>
  <c r="CP313" i="1"/>
  <c r="CP314" i="1"/>
  <c r="CP315" i="1"/>
  <c r="CK316" i="1"/>
  <c r="CP316" i="1"/>
  <c r="CR316" i="1"/>
  <c r="CK317" i="1"/>
  <c r="CP317" i="1" s="1"/>
  <c r="CR317" i="1"/>
  <c r="CK318" i="1"/>
  <c r="CP318" i="1" s="1"/>
  <c r="CR318" i="1"/>
  <c r="CK319" i="1"/>
  <c r="CP319" i="1" s="1"/>
  <c r="CR319" i="1"/>
  <c r="CK320" i="1"/>
  <c r="CP320" i="1"/>
  <c r="CR320" i="1"/>
  <c r="CK321" i="1"/>
  <c r="CP321" i="1"/>
  <c r="CR321" i="1"/>
  <c r="CK322" i="1"/>
  <c r="CP322" i="1" s="1"/>
  <c r="CR322" i="1"/>
  <c r="CK323" i="1"/>
  <c r="CP323" i="1" s="1"/>
  <c r="CR323" i="1"/>
  <c r="CK324" i="1"/>
  <c r="CP324" i="1"/>
  <c r="CR324" i="1"/>
  <c r="CK325" i="1"/>
  <c r="CP325" i="1" s="1"/>
  <c r="CR325" i="1"/>
  <c r="CK326" i="1"/>
  <c r="CP326" i="1" s="1"/>
  <c r="CR326" i="1"/>
  <c r="CK327" i="1"/>
  <c r="CP327" i="1" s="1"/>
  <c r="CR327" i="1"/>
  <c r="EY266" i="1"/>
  <c r="DQ82" i="1"/>
  <c r="DR82" i="1" s="1"/>
  <c r="EP6" i="1"/>
  <c r="CY6" i="1"/>
  <c r="EV267" i="1"/>
  <c r="EW267" i="1"/>
  <c r="EV266" i="1"/>
  <c r="EZ266" i="1" s="1"/>
  <c r="EQ262" i="1"/>
  <c r="AG252" i="1"/>
  <c r="AH252" i="1"/>
  <c r="AJ243" i="1"/>
  <c r="V207" i="1"/>
  <c r="AI207" i="1" s="1"/>
  <c r="U207" i="1"/>
  <c r="T207" i="1" s="1"/>
  <c r="GH134" i="1"/>
  <c r="DQ78" i="1"/>
  <c r="DR78" i="1" s="1"/>
  <c r="EB78" i="1" s="1"/>
  <c r="EC78" i="1" s="1"/>
  <c r="EV78" i="1" s="1"/>
  <c r="CT7" i="1"/>
  <c r="EL6" i="1"/>
  <c r="CT6" i="1"/>
  <c r="AR37" i="2"/>
  <c r="AG15" i="2"/>
  <c r="EU267" i="1"/>
  <c r="EO266" i="1"/>
  <c r="EV265" i="1"/>
  <c r="EZ265" i="1" s="1"/>
  <c r="AJ257" i="1"/>
  <c r="EY246" i="1"/>
  <c r="AG227" i="1"/>
  <c r="AH227" i="1"/>
  <c r="AJ207" i="1"/>
  <c r="BQ142" i="1"/>
  <c r="DQ84" i="1"/>
  <c r="DR84" i="1"/>
  <c r="EB84" i="1" s="1"/>
  <c r="EC84" i="1" s="1"/>
  <c r="EQ9" i="1"/>
  <c r="DV6" i="1"/>
  <c r="CO6" i="1"/>
  <c r="AG37" i="2"/>
  <c r="AR24" i="2"/>
  <c r="AR19" i="2"/>
  <c r="DQ102" i="1"/>
  <c r="DR102" i="1" s="1"/>
  <c r="DU102" i="1" s="1"/>
  <c r="DW102" i="1"/>
  <c r="FK104" i="1"/>
  <c r="FM104" i="1" s="1"/>
  <c r="FH95" i="1"/>
  <c r="DQ94" i="1"/>
  <c r="DR94" i="1" s="1"/>
  <c r="DT94" i="1" s="1"/>
  <c r="DV94" i="1" s="1"/>
  <c r="FO19" i="1"/>
  <c r="DQ92" i="1"/>
  <c r="DR92" i="1" s="1"/>
  <c r="DT92" i="1" s="1"/>
  <c r="DV92" i="1" s="1"/>
  <c r="DQ89" i="1"/>
  <c r="DR89" i="1" s="1"/>
  <c r="DQ75" i="1"/>
  <c r="DR75" i="1" s="1"/>
  <c r="EB75" i="1" s="1"/>
  <c r="EC75" i="1" s="1"/>
  <c r="DQ107" i="1"/>
  <c r="DR107" i="1" s="1"/>
  <c r="DU107" i="1" s="1"/>
  <c r="DW107" i="1" s="1"/>
  <c r="FK120" i="1"/>
  <c r="FM120" i="1" s="1"/>
  <c r="FZ17" i="1"/>
  <c r="DQ114" i="1"/>
  <c r="DR114" i="1" s="1"/>
  <c r="DQ108" i="1"/>
  <c r="DR108" i="1" s="1"/>
  <c r="DQ100" i="1"/>
  <c r="DR100" i="1" s="1"/>
  <c r="DY100" i="1" s="1"/>
  <c r="DQ98" i="1"/>
  <c r="DR98" i="1" s="1"/>
  <c r="DU98" i="1" s="1"/>
  <c r="DW98" i="1" s="1"/>
  <c r="DQ112" i="1"/>
  <c r="DR112" i="1" s="1"/>
  <c r="DQ95" i="1"/>
  <c r="DR95" i="1" s="1"/>
  <c r="FZ50" i="1"/>
  <c r="GC50" i="1" s="1"/>
  <c r="GB58" i="1"/>
  <c r="GB51" i="1"/>
  <c r="GB36" i="1"/>
  <c r="GA28" i="1"/>
  <c r="GJ89" i="1"/>
  <c r="GB50" i="1"/>
  <c r="GB43" i="1"/>
  <c r="GA58" i="1"/>
  <c r="FO50" i="1"/>
  <c r="FZ43" i="1"/>
  <c r="FO28" i="1"/>
  <c r="DQ120" i="1"/>
  <c r="DR120" i="1" s="1"/>
  <c r="DY120" i="1" s="1"/>
  <c r="DQ115" i="1"/>
  <c r="DR115" i="1" s="1"/>
  <c r="DT115" i="1" s="1"/>
  <c r="DQ109" i="1"/>
  <c r="DR109" i="1"/>
  <c r="DU109" i="1" s="1"/>
  <c r="DW109" i="1" s="1"/>
  <c r="FZ58" i="1"/>
  <c r="GA54" i="1"/>
  <c r="DP50" i="1"/>
  <c r="DW50" i="1" s="1"/>
  <c r="G50" i="2" s="1"/>
  <c r="GB16" i="1"/>
  <c r="GC16" i="1" s="1"/>
  <c r="FZ63" i="1"/>
  <c r="FZ60" i="1"/>
  <c r="GB57" i="1"/>
  <c r="GB38" i="1"/>
  <c r="FO25" i="1"/>
  <c r="GA51" i="1"/>
  <c r="GB61" i="1"/>
  <c r="FZ51" i="1"/>
  <c r="GC51" i="1" s="1"/>
  <c r="IK51" i="1" s="1"/>
  <c r="DP43" i="1"/>
  <c r="GB35" i="1"/>
  <c r="GB23" i="1"/>
  <c r="DP16" i="1"/>
  <c r="GH16" i="1"/>
  <c r="GZ16" i="1" s="1"/>
  <c r="DQ118" i="1"/>
  <c r="DR118" i="1" s="1"/>
  <c r="DQ117" i="1"/>
  <c r="DR117" i="1" s="1"/>
  <c r="FO61" i="1"/>
  <c r="FO51" i="1"/>
  <c r="DP23" i="1"/>
  <c r="EU266" i="1"/>
  <c r="EY262" i="1"/>
  <c r="AJ255" i="1"/>
  <c r="AJ251" i="1"/>
  <c r="EY249" i="1"/>
  <c r="EV248" i="1"/>
  <c r="AG243" i="1"/>
  <c r="EV240" i="1"/>
  <c r="AJ230" i="1"/>
  <c r="EV277" i="1"/>
  <c r="AF255" i="1"/>
  <c r="AF251" i="1"/>
  <c r="AJ249" i="1"/>
  <c r="EU248" i="1"/>
  <c r="EU247" i="1"/>
  <c r="EU240" i="1"/>
  <c r="AF227" i="1"/>
  <c r="V227" i="1"/>
  <c r="EQ248" i="1"/>
  <c r="AJ248" i="1"/>
  <c r="V255" i="1"/>
  <c r="U255" i="1"/>
  <c r="T255" i="1"/>
  <c r="AF221" i="1"/>
  <c r="AJ221" i="1"/>
  <c r="BF75" i="1"/>
  <c r="GA63" i="1"/>
  <c r="FZ27" i="1"/>
  <c r="GC27" i="1" s="1"/>
  <c r="W39" i="2"/>
  <c r="FZ57" i="1"/>
  <c r="GB18" i="1"/>
  <c r="EN9" i="1"/>
  <c r="DW7" i="1"/>
  <c r="EO6" i="1"/>
  <c r="EK6" i="1"/>
  <c r="DU6" i="1"/>
  <c r="DC6" i="1"/>
  <c r="CX6" i="1"/>
  <c r="CS6" i="1"/>
  <c r="BU6" i="1"/>
  <c r="AF206" i="1"/>
  <c r="BQ143" i="1"/>
  <c r="BU143" i="1" s="1"/>
  <c r="BQ130" i="1"/>
  <c r="BO125" i="1"/>
  <c r="BU125" i="1" s="1"/>
  <c r="BQ115" i="1"/>
  <c r="FO63" i="1"/>
  <c r="GA61" i="1"/>
  <c r="FO57" i="1"/>
  <c r="CB50" i="1"/>
  <c r="CC50" i="1"/>
  <c r="CQ50" i="1" s="1"/>
  <c r="BA41" i="1"/>
  <c r="GA36" i="1"/>
  <c r="GB30" i="1"/>
  <c r="GA23" i="1"/>
  <c r="GA16" i="1"/>
  <c r="CV10" i="1"/>
  <c r="CP10" i="1"/>
  <c r="BP10" i="1"/>
  <c r="DC9" i="1"/>
  <c r="EP7" i="1"/>
  <c r="CY7" i="1"/>
  <c r="BU7" i="1"/>
  <c r="ER6" i="1"/>
  <c r="EN6" i="1"/>
  <c r="EJ6" i="1"/>
  <c r="DS6" i="1"/>
  <c r="DB6" i="1"/>
  <c r="CW6" i="1"/>
  <c r="CQ6" i="1"/>
  <c r="BT6" i="1"/>
  <c r="W46" i="2"/>
  <c r="AR25" i="2"/>
  <c r="AJ214" i="1"/>
  <c r="BQ145" i="1"/>
  <c r="BR145" i="1" s="1"/>
  <c r="FZ61" i="1"/>
  <c r="DP57" i="1"/>
  <c r="FZ45" i="1"/>
  <c r="GB37" i="1"/>
  <c r="FO36" i="1"/>
  <c r="FO30" i="1"/>
  <c r="GI28" i="1"/>
  <c r="HA28" i="1" s="1"/>
  <c r="FZ23" i="1"/>
  <c r="GA21" i="1"/>
  <c r="FO16" i="1"/>
  <c r="EO7" i="1"/>
  <c r="BT7" i="1"/>
  <c r="EQ6" i="1"/>
  <c r="EM6" i="1"/>
  <c r="DW6" i="1"/>
  <c r="DR6" i="1"/>
  <c r="DA6" i="1"/>
  <c r="CU6" i="1"/>
  <c r="CP6" i="1"/>
  <c r="BP6" i="1"/>
  <c r="W32" i="2"/>
  <c r="AR23" i="2"/>
  <c r="AR17" i="2"/>
  <c r="BQ6" i="1"/>
  <c r="BQ9" i="1"/>
  <c r="BQ8" i="1"/>
  <c r="BQ11" i="1" s="1"/>
  <c r="V250" i="1"/>
  <c r="U250" i="1" s="1"/>
  <c r="T250" i="1" s="1"/>
  <c r="AJ250" i="1"/>
  <c r="EQ245" i="1"/>
  <c r="EY245" i="1"/>
  <c r="EU245" i="1"/>
  <c r="EQ241" i="1"/>
  <c r="EY241" i="1"/>
  <c r="EU241" i="1"/>
  <c r="V232" i="1"/>
  <c r="U232" i="1" s="1"/>
  <c r="T232" i="1" s="1"/>
  <c r="AC232" i="1"/>
  <c r="AJ232" i="1"/>
  <c r="V225" i="1"/>
  <c r="U225" i="1" s="1"/>
  <c r="T225" i="1" s="1"/>
  <c r="AC225" i="1"/>
  <c r="AD225" i="1" s="1"/>
  <c r="AF225" i="1"/>
  <c r="EW74" i="1"/>
  <c r="FA74" i="1"/>
  <c r="BW61" i="2"/>
  <c r="EQ277" i="1"/>
  <c r="EU270" i="1"/>
  <c r="EQ267" i="1"/>
  <c r="EQ265" i="1"/>
  <c r="ET265" i="1" s="1"/>
  <c r="AG254" i="1"/>
  <c r="AE251" i="1"/>
  <c r="EO249" i="1"/>
  <c r="EU249" i="1"/>
  <c r="EV249" i="1"/>
  <c r="EW249" i="1" s="1"/>
  <c r="EV246" i="1"/>
  <c r="EZ246" i="1" s="1"/>
  <c r="AJ240" i="1"/>
  <c r="V240" i="1"/>
  <c r="U240" i="1"/>
  <c r="T240" i="1" s="1"/>
  <c r="V238" i="1"/>
  <c r="U238" i="1" s="1"/>
  <c r="T238" i="1" s="1"/>
  <c r="AF238" i="1"/>
  <c r="AG238" i="1"/>
  <c r="AG236" i="1"/>
  <c r="V229" i="1"/>
  <c r="U229" i="1" s="1"/>
  <c r="T229" i="1" s="1"/>
  <c r="AG226" i="1"/>
  <c r="AH226" i="1" s="1"/>
  <c r="V223" i="1"/>
  <c r="U223" i="1" s="1"/>
  <c r="T223" i="1" s="1"/>
  <c r="AF223" i="1"/>
  <c r="AJ209" i="1"/>
  <c r="AC208" i="1"/>
  <c r="AF208" i="1"/>
  <c r="V208" i="1"/>
  <c r="U208" i="1" s="1"/>
  <c r="T208" i="1" s="1"/>
  <c r="AJ208" i="1"/>
  <c r="BQ122" i="1"/>
  <c r="BR122" i="1"/>
  <c r="BO118" i="1"/>
  <c r="BQ116" i="1"/>
  <c r="BR116" i="1" s="1"/>
  <c r="BO116" i="1"/>
  <c r="BU116" i="1"/>
  <c r="BU62" i="2"/>
  <c r="BU49" i="2"/>
  <c r="CB49" i="1"/>
  <c r="CC49" i="1" s="1"/>
  <c r="CQ49" i="1" s="1"/>
  <c r="EO259" i="1"/>
  <c r="V247" i="1"/>
  <c r="U247" i="1" s="1"/>
  <c r="T247" i="1" s="1"/>
  <c r="AG247" i="1"/>
  <c r="AH247" i="1" s="1"/>
  <c r="V235" i="1"/>
  <c r="U235" i="1"/>
  <c r="T235" i="1" s="1"/>
  <c r="AC235" i="1"/>
  <c r="AF235" i="1"/>
  <c r="V224" i="1"/>
  <c r="U224" i="1"/>
  <c r="T224" i="1" s="1"/>
  <c r="FQ87" i="1"/>
  <c r="GJ87" i="1"/>
  <c r="GK87" i="1"/>
  <c r="GO87" i="1"/>
  <c r="GL87" i="1"/>
  <c r="EY277" i="1"/>
  <c r="EU272" i="1"/>
  <c r="EY267" i="1"/>
  <c r="EX266" i="1"/>
  <c r="EY265" i="1"/>
  <c r="V256" i="1"/>
  <c r="U256" i="1" s="1"/>
  <c r="T256" i="1" s="1"/>
  <c r="AF256" i="1"/>
  <c r="AF254" i="1"/>
  <c r="EV245" i="1"/>
  <c r="EZ245" i="1" s="1"/>
  <c r="V244" i="1"/>
  <c r="U244" i="1" s="1"/>
  <c r="T244" i="1" s="1"/>
  <c r="AG244" i="1"/>
  <c r="V242" i="1"/>
  <c r="U242" i="1"/>
  <c r="T242" i="1" s="1"/>
  <c r="EV241" i="1"/>
  <c r="AJ235" i="1"/>
  <c r="AF234" i="1"/>
  <c r="AJ234" i="1"/>
  <c r="AG232" i="1"/>
  <c r="V230" i="1"/>
  <c r="U230" i="1" s="1"/>
  <c r="T230" i="1" s="1"/>
  <c r="AF230" i="1"/>
  <c r="AG230" i="1"/>
  <c r="AH230" i="1" s="1"/>
  <c r="AJ225" i="1"/>
  <c r="AF217" i="1"/>
  <c r="AJ217" i="1"/>
  <c r="GA40" i="1"/>
  <c r="DP40" i="1"/>
  <c r="FO40" i="1"/>
  <c r="FZ40" i="1"/>
  <c r="GB40" i="1"/>
  <c r="EY259" i="1"/>
  <c r="AC254" i="1"/>
  <c r="AD254" i="1" s="1"/>
  <c r="AG250" i="1"/>
  <c r="EO245" i="1"/>
  <c r="EO242" i="1"/>
  <c r="EY242" i="1"/>
  <c r="EO241" i="1"/>
  <c r="AC239" i="1"/>
  <c r="AG239" i="1"/>
  <c r="AH239" i="1" s="1"/>
  <c r="V236" i="1"/>
  <c r="U236" i="1" s="1"/>
  <c r="T236" i="1" s="1"/>
  <c r="AC236" i="1"/>
  <c r="AJ236" i="1"/>
  <c r="AG235" i="1"/>
  <c r="AF232" i="1"/>
  <c r="V226" i="1"/>
  <c r="U226" i="1" s="1"/>
  <c r="T226" i="1" s="1"/>
  <c r="AC226" i="1"/>
  <c r="AJ226" i="1"/>
  <c r="AG225" i="1"/>
  <c r="AF224" i="1"/>
  <c r="AF213" i="1"/>
  <c r="AJ213" i="1"/>
  <c r="AC210" i="1"/>
  <c r="AD210" i="1" s="1"/>
  <c r="AJ210" i="1"/>
  <c r="V210" i="1"/>
  <c r="V209" i="1"/>
  <c r="AE209" i="1" s="1"/>
  <c r="AC209" i="1"/>
  <c r="AD209" i="1" s="1"/>
  <c r="AF209" i="1"/>
  <c r="BO133" i="1"/>
  <c r="BO129" i="1"/>
  <c r="BU129" i="1" s="1"/>
  <c r="BQ129" i="1"/>
  <c r="BR129" i="1" s="1"/>
  <c r="BQ119" i="1"/>
  <c r="BR119" i="1" s="1"/>
  <c r="BO119" i="1"/>
  <c r="DT95" i="1"/>
  <c r="DV95" i="1" s="1"/>
  <c r="GM87" i="1"/>
  <c r="DP62" i="1"/>
  <c r="DW62" i="1" s="1"/>
  <c r="G62" i="2" s="1"/>
  <c r="GA62" i="1"/>
  <c r="GC62" i="1" s="1"/>
  <c r="GB62" i="1"/>
  <c r="DQ119" i="1"/>
  <c r="DR119" i="1"/>
  <c r="FO62" i="1"/>
  <c r="DP48" i="1"/>
  <c r="FZ48" i="1"/>
  <c r="GA48" i="1"/>
  <c r="FO48" i="1"/>
  <c r="GB48" i="1"/>
  <c r="DQ105" i="1"/>
  <c r="DR105" i="1"/>
  <c r="DT105" i="1" s="1"/>
  <c r="DV105" i="1" s="1"/>
  <c r="AG255" i="1"/>
  <c r="AG253" i="1"/>
  <c r="AG251" i="1"/>
  <c r="AG248" i="1"/>
  <c r="AI248" i="1" s="1"/>
  <c r="EQ247" i="1"/>
  <c r="AC245" i="1"/>
  <c r="AG233" i="1"/>
  <c r="AI222" i="1"/>
  <c r="AF207" i="1"/>
  <c r="BQ123" i="1"/>
  <c r="DY106" i="1"/>
  <c r="DY98" i="1"/>
  <c r="GG57" i="1"/>
  <c r="GY57" i="1" s="1"/>
  <c r="DP56" i="1"/>
  <c r="GN56" i="1"/>
  <c r="HF56" i="1" s="1"/>
  <c r="FZ56" i="1"/>
  <c r="GC56" i="1" s="1"/>
  <c r="IP56" i="1" s="1"/>
  <c r="BU52" i="2"/>
  <c r="GA49" i="1"/>
  <c r="FO49" i="1"/>
  <c r="GB49" i="1"/>
  <c r="DP49" i="1"/>
  <c r="FZ49" i="1"/>
  <c r="GC49" i="1" s="1"/>
  <c r="DP47" i="1"/>
  <c r="DR47" i="1"/>
  <c r="DT47" i="1" s="1"/>
  <c r="FZ47" i="1"/>
  <c r="GC47" i="1" s="1"/>
  <c r="L63" i="2"/>
  <c r="W63" i="2"/>
  <c r="AG63" i="2"/>
  <c r="AR63" i="2"/>
  <c r="L28" i="2"/>
  <c r="W28" i="2"/>
  <c r="AG28" i="2"/>
  <c r="AR28" i="2"/>
  <c r="BQ148" i="1"/>
  <c r="DY102" i="1"/>
  <c r="GC61" i="1"/>
  <c r="FO59" i="1"/>
  <c r="DP55" i="1"/>
  <c r="FZ55" i="1"/>
  <c r="DP52" i="1"/>
  <c r="FZ52" i="1"/>
  <c r="FO52" i="1"/>
  <c r="GB52" i="1"/>
  <c r="DP46" i="1"/>
  <c r="GN46" i="1" s="1"/>
  <c r="HF46" i="1" s="1"/>
  <c r="FZ46" i="1"/>
  <c r="GC57" i="1"/>
  <c r="DR50" i="1"/>
  <c r="DT50" i="1" s="1"/>
  <c r="BU48" i="2"/>
  <c r="CB48" i="2" s="1"/>
  <c r="CB43" i="1"/>
  <c r="CC43" i="1"/>
  <c r="BU40" i="2"/>
  <c r="DP38" i="1"/>
  <c r="GA38" i="1"/>
  <c r="GC38" i="1" s="1"/>
  <c r="FO38" i="1"/>
  <c r="CB38" i="1"/>
  <c r="CC38" i="1"/>
  <c r="CQ38" i="1" s="1"/>
  <c r="DP35" i="1"/>
  <c r="GA35" i="1"/>
  <c r="FO35" i="1"/>
  <c r="DP33" i="1"/>
  <c r="GI33" i="1" s="1"/>
  <c r="HA33" i="1" s="1"/>
  <c r="FZ33" i="1"/>
  <c r="GK28" i="1"/>
  <c r="HC28" i="1"/>
  <c r="GH28" i="1"/>
  <c r="GZ28" i="1" s="1"/>
  <c r="GM28" i="1"/>
  <c r="HE28" i="1"/>
  <c r="GB26" i="1"/>
  <c r="FO26" i="1"/>
  <c r="FZ26" i="1"/>
  <c r="DP26" i="1"/>
  <c r="GK26" i="1" s="1"/>
  <c r="HC26" i="1" s="1"/>
  <c r="BV24" i="2"/>
  <c r="L53" i="2"/>
  <c r="AR53" i="2"/>
  <c r="DP44" i="1"/>
  <c r="FZ44" i="1"/>
  <c r="DP42" i="1"/>
  <c r="GI42" i="1"/>
  <c r="HA42" i="1" s="1"/>
  <c r="FZ42" i="1"/>
  <c r="FZ41" i="1"/>
  <c r="DP41" i="1"/>
  <c r="GK41" i="1" s="1"/>
  <c r="BU39" i="2"/>
  <c r="BU37" i="2"/>
  <c r="CB37" i="2" s="1"/>
  <c r="CB37" i="1"/>
  <c r="CC37" i="1" s="1"/>
  <c r="CQ37" i="1" s="1"/>
  <c r="BU29" i="2"/>
  <c r="CB29" i="2" s="1"/>
  <c r="CB29" i="1"/>
  <c r="BW20" i="2"/>
  <c r="DP15" i="1"/>
  <c r="FP74" i="1"/>
  <c r="GB15" i="1"/>
  <c r="CR11" i="1"/>
  <c r="L47" i="2"/>
  <c r="W47" i="2"/>
  <c r="AG47" i="2"/>
  <c r="AR47" i="2"/>
  <c r="W34" i="2"/>
  <c r="L34" i="2"/>
  <c r="AG34" i="2"/>
  <c r="FN43" i="1"/>
  <c r="R43" i="2" s="1"/>
  <c r="FO39" i="1"/>
  <c r="DP39" i="1"/>
  <c r="DW39" i="1" s="1"/>
  <c r="G39" i="2" s="1"/>
  <c r="GA39" i="1"/>
  <c r="DP37" i="1"/>
  <c r="GA37" i="1"/>
  <c r="GC37" i="1" s="1"/>
  <c r="FO37" i="1"/>
  <c r="GC35" i="1"/>
  <c r="FO34" i="1"/>
  <c r="DP34" i="1"/>
  <c r="FZ34" i="1"/>
  <c r="DP31" i="1"/>
  <c r="GN31" i="1" s="1"/>
  <c r="HF31" i="1" s="1"/>
  <c r="DP29" i="1"/>
  <c r="GB29" i="1"/>
  <c r="GC29" i="1" s="1"/>
  <c r="FO29" i="1"/>
  <c r="GA24" i="1"/>
  <c r="GB24" i="1"/>
  <c r="FO24" i="1"/>
  <c r="FZ28" i="1"/>
  <c r="CB28" i="1"/>
  <c r="CC28" i="1"/>
  <c r="GA27" i="1"/>
  <c r="DP20" i="1"/>
  <c r="GA20" i="1"/>
  <c r="GB20" i="1"/>
  <c r="DP17" i="1"/>
  <c r="GA17" i="1"/>
  <c r="GB17" i="1"/>
  <c r="BO9" i="1"/>
  <c r="CT9" i="1"/>
  <c r="DQ9" i="1"/>
  <c r="EJ9" i="1"/>
  <c r="ER9" i="1"/>
  <c r="BU9" i="1"/>
  <c r="CX9" i="1"/>
  <c r="DT9" i="1"/>
  <c r="EM9" i="1"/>
  <c r="BO5" i="1"/>
  <c r="BP5" i="1"/>
  <c r="CO5" i="1"/>
  <c r="CT5" i="1"/>
  <c r="CZ5" i="1"/>
  <c r="DQ5" i="1"/>
  <c r="DU5" i="1"/>
  <c r="EJ5" i="1"/>
  <c r="EN5" i="1"/>
  <c r="ER5" i="1"/>
  <c r="CP5" i="1"/>
  <c r="CV5" i="1"/>
  <c r="DA5" i="1"/>
  <c r="DR5" i="1"/>
  <c r="DV5" i="1"/>
  <c r="EK5" i="1"/>
  <c r="EO5" i="1"/>
  <c r="BT5" i="1"/>
  <c r="CR5" i="1"/>
  <c r="CW5" i="1"/>
  <c r="DB5" i="1"/>
  <c r="DS5" i="1"/>
  <c r="DW5" i="1"/>
  <c r="EL5" i="1"/>
  <c r="EP5" i="1"/>
  <c r="L57" i="2"/>
  <c r="AR57" i="2"/>
  <c r="L51" i="2"/>
  <c r="W51" i="2"/>
  <c r="AG51" i="2"/>
  <c r="W38" i="2"/>
  <c r="L38" i="2"/>
  <c r="AG38" i="2"/>
  <c r="FZ36" i="1"/>
  <c r="GB28" i="1"/>
  <c r="DP27" i="1"/>
  <c r="GB25" i="1"/>
  <c r="FO20" i="1"/>
  <c r="DP19" i="1"/>
  <c r="GA19" i="1"/>
  <c r="GC19" i="1" s="1"/>
  <c r="GB19" i="1"/>
  <c r="DX9" i="1"/>
  <c r="CS9" i="1"/>
  <c r="DT5" i="1"/>
  <c r="CN5" i="1"/>
  <c r="L59" i="2"/>
  <c r="W59" i="2"/>
  <c r="AG59" i="2"/>
  <c r="L49" i="2"/>
  <c r="W49" i="2"/>
  <c r="AR49" i="2"/>
  <c r="L22" i="2"/>
  <c r="W22" i="2"/>
  <c r="AG22" i="2"/>
  <c r="DP21" i="1"/>
  <c r="GM21" i="1"/>
  <c r="HE21" i="1" s="1"/>
  <c r="GB21" i="1"/>
  <c r="GC21" i="1" s="1"/>
  <c r="FO21" i="1"/>
  <c r="CB19" i="1"/>
  <c r="CC19" i="1" s="1"/>
  <c r="CQ19" i="1" s="1"/>
  <c r="DP18" i="1"/>
  <c r="FZ18" i="1"/>
  <c r="GA18" i="1"/>
  <c r="DU9" i="1"/>
  <c r="CO9" i="1"/>
  <c r="EQ5" i="1"/>
  <c r="DP5" i="1"/>
  <c r="L61" i="2"/>
  <c r="W61" i="2"/>
  <c r="AR61" i="2"/>
  <c r="L55" i="2"/>
  <c r="W55" i="2"/>
  <c r="AG55" i="2"/>
  <c r="AR51" i="2"/>
  <c r="W45" i="2"/>
  <c r="AR45" i="2"/>
  <c r="L42" i="2"/>
  <c r="AG42" i="2"/>
  <c r="AR42" i="2"/>
  <c r="DR7" i="1"/>
  <c r="CX7" i="1"/>
  <c r="CP7" i="1"/>
  <c r="DX6" i="1"/>
  <c r="DT6" i="1"/>
  <c r="DP6" i="1"/>
  <c r="CZ6" i="1"/>
  <c r="CV6" i="1"/>
  <c r="CR6" i="1"/>
  <c r="CN6" i="1"/>
  <c r="AG60" i="2"/>
  <c r="AG56" i="2"/>
  <c r="AG52" i="2"/>
  <c r="AG48" i="2"/>
  <c r="AG44" i="2"/>
  <c r="AR27" i="2"/>
  <c r="L26" i="2"/>
  <c r="W25" i="2"/>
  <c r="W24" i="2"/>
  <c r="W23" i="2"/>
  <c r="AR21" i="2"/>
  <c r="W17" i="2"/>
  <c r="L60" i="2"/>
  <c r="L56" i="2"/>
  <c r="L52" i="2"/>
  <c r="L48" i="2"/>
  <c r="L44" i="2"/>
  <c r="AG30" i="2"/>
  <c r="W27" i="2"/>
  <c r="W21" i="2"/>
  <c r="DM240" i="1"/>
  <c r="ER276" i="1"/>
  <c r="EW277" i="1"/>
  <c r="ER277" i="1"/>
  <c r="EY276" i="1"/>
  <c r="EU276" i="1"/>
  <c r="EO276" i="1"/>
  <c r="ET276" i="1"/>
  <c r="EQ268" i="1"/>
  <c r="EV268" i="1"/>
  <c r="ER265" i="1"/>
  <c r="EY264" i="1"/>
  <c r="EO264" i="1"/>
  <c r="EQ263" i="1"/>
  <c r="EV263" i="1"/>
  <c r="EQ261" i="1"/>
  <c r="EV261" i="1"/>
  <c r="EQ257" i="1"/>
  <c r="EV257" i="1"/>
  <c r="EQ255" i="1"/>
  <c r="EV255" i="1"/>
  <c r="EQ254" i="1"/>
  <c r="EV254" i="1"/>
  <c r="EQ253" i="1"/>
  <c r="EV253" i="1"/>
  <c r="EQ252" i="1"/>
  <c r="EV252" i="1"/>
  <c r="EQ251" i="1"/>
  <c r="EQ250" i="1"/>
  <c r="ET249" i="1"/>
  <c r="EW248" i="1"/>
  <c r="ET248" i="1"/>
  <c r="AC246" i="1"/>
  <c r="AH244" i="1"/>
  <c r="AC242" i="1"/>
  <c r="ER241" i="1"/>
  <c r="AH238" i="1"/>
  <c r="AC218" i="1"/>
  <c r="AG218" i="1"/>
  <c r="AC214" i="1"/>
  <c r="AG214" i="1"/>
  <c r="BU145" i="1"/>
  <c r="DT103" i="1"/>
  <c r="DV103" i="1"/>
  <c r="DU103" i="1"/>
  <c r="DW103" i="1" s="1"/>
  <c r="DY103" i="1"/>
  <c r="EZ277" i="1"/>
  <c r="AH248" i="1"/>
  <c r="AI247" i="1"/>
  <c r="AH243" i="1"/>
  <c r="AC237" i="1"/>
  <c r="AG237" i="1"/>
  <c r="AH229" i="1"/>
  <c r="AC228" i="1"/>
  <c r="AG228" i="1"/>
  <c r="AD223" i="1"/>
  <c r="AC215" i="1"/>
  <c r="AH207" i="1"/>
  <c r="DT120" i="1"/>
  <c r="DV120" i="1" s="1"/>
  <c r="DU120" i="1"/>
  <c r="DW120" i="1" s="1"/>
  <c r="EO273" i="1"/>
  <c r="EU273" i="1"/>
  <c r="EY273" i="1"/>
  <c r="EQ273" i="1"/>
  <c r="EV273" i="1"/>
  <c r="EY272" i="1"/>
  <c r="ER266" i="1"/>
  <c r="EW265" i="1"/>
  <c r="EX265" i="1"/>
  <c r="EQ259" i="1"/>
  <c r="EV259" i="1"/>
  <c r="EV256" i="1"/>
  <c r="AF250" i="1"/>
  <c r="AF249" i="1"/>
  <c r="EZ248" i="1"/>
  <c r="AF248" i="1"/>
  <c r="AG246" i="1"/>
  <c r="AC244" i="1"/>
  <c r="AF243" i="1"/>
  <c r="EZ240" i="1"/>
  <c r="V237" i="1"/>
  <c r="U237" i="1"/>
  <c r="T237" i="1" s="1"/>
  <c r="AF229" i="1"/>
  <c r="V228" i="1"/>
  <c r="U228" i="1" s="1"/>
  <c r="T228" i="1" s="1"/>
  <c r="AH222" i="1"/>
  <c r="AC220" i="1"/>
  <c r="AG220" i="1"/>
  <c r="AF218" i="1"/>
  <c r="AG216" i="1"/>
  <c r="V215" i="1"/>
  <c r="U215" i="1" s="1"/>
  <c r="T215" i="1" s="1"/>
  <c r="AF214" i="1"/>
  <c r="AG212" i="1"/>
  <c r="BO136" i="1"/>
  <c r="BU136" i="1" s="1"/>
  <c r="BQ135" i="1"/>
  <c r="BO135" i="1"/>
  <c r="BQ134" i="1"/>
  <c r="BO134" i="1"/>
  <c r="BU134" i="1" s="1"/>
  <c r="DT118" i="1"/>
  <c r="DV118" i="1" s="1"/>
  <c r="DV115" i="1"/>
  <c r="DY115" i="1"/>
  <c r="DU115" i="1"/>
  <c r="DW115" i="1" s="1"/>
  <c r="EQ264" i="1"/>
  <c r="EV264" i="1"/>
  <c r="EW262" i="1"/>
  <c r="EX262" i="1"/>
  <c r="EO260" i="1"/>
  <c r="EU260" i="1"/>
  <c r="EY260" i="1"/>
  <c r="EQ260" i="1"/>
  <c r="EV260" i="1"/>
  <c r="AJ246" i="1"/>
  <c r="AD245" i="1"/>
  <c r="AE245" i="1"/>
  <c r="AD235" i="1"/>
  <c r="AE225" i="1"/>
  <c r="AC219" i="1"/>
  <c r="AG219" i="1"/>
  <c r="BU148" i="1"/>
  <c r="BR148" i="1"/>
  <c r="EV276" i="1"/>
  <c r="EO275" i="1"/>
  <c r="EU275" i="1"/>
  <c r="EY275" i="1"/>
  <c r="EV275" i="1"/>
  <c r="EW274" i="1"/>
  <c r="EX274" i="1"/>
  <c r="EQ272" i="1"/>
  <c r="EV272" i="1"/>
  <c r="EU269" i="1"/>
  <c r="EQ269" i="1"/>
  <c r="EY268" i="1"/>
  <c r="EO268" i="1"/>
  <c r="EW266" i="1"/>
  <c r="EY263" i="1"/>
  <c r="EO263" i="1"/>
  <c r="EZ262" i="1"/>
  <c r="ER262" i="1"/>
  <c r="ET262" i="1"/>
  <c r="EY261" i="1"/>
  <c r="EO261" i="1"/>
  <c r="EO258" i="1"/>
  <c r="EY258" i="1"/>
  <c r="EQ258" i="1"/>
  <c r="EV258" i="1"/>
  <c r="EO257" i="1"/>
  <c r="EY255" i="1"/>
  <c r="EO255" i="1"/>
  <c r="EY254" i="1"/>
  <c r="EO254" i="1"/>
  <c r="EY253" i="1"/>
  <c r="EO253" i="1"/>
  <c r="EY252" i="1"/>
  <c r="EO252" i="1"/>
  <c r="EY251" i="1"/>
  <c r="EO251" i="1"/>
  <c r="AC250" i="1"/>
  <c r="ER249" i="1"/>
  <c r="AC249" i="1"/>
  <c r="ER248" i="1"/>
  <c r="AC248" i="1"/>
  <c r="AC247" i="1"/>
  <c r="AD247" i="1" s="1"/>
  <c r="AF246" i="1"/>
  <c r="AG245" i="1"/>
  <c r="AF242" i="1"/>
  <c r="EZ241" i="1"/>
  <c r="AC240" i="1"/>
  <c r="AG240" i="1"/>
  <c r="AD238" i="1"/>
  <c r="AF237" i="1"/>
  <c r="AC234" i="1"/>
  <c r="AG234" i="1"/>
  <c r="AI234" i="1" s="1"/>
  <c r="AC231" i="1"/>
  <c r="AG231" i="1"/>
  <c r="AD230" i="1"/>
  <c r="AC229" i="1"/>
  <c r="AF228" i="1"/>
  <c r="AH225" i="1"/>
  <c r="AC224" i="1"/>
  <c r="AG224" i="1"/>
  <c r="V220" i="1"/>
  <c r="U220" i="1" s="1"/>
  <c r="T220" i="1" s="1"/>
  <c r="AF219" i="1"/>
  <c r="AC217" i="1"/>
  <c r="AG217" i="1"/>
  <c r="AC213" i="1"/>
  <c r="AG213" i="1"/>
  <c r="AE207" i="1"/>
  <c r="AD207" i="1"/>
  <c r="BU146" i="1"/>
  <c r="BO131" i="1"/>
  <c r="BQ131" i="1"/>
  <c r="BO141" i="1"/>
  <c r="BQ141" i="1"/>
  <c r="BQ140" i="1"/>
  <c r="BO139" i="1"/>
  <c r="BQ139" i="1"/>
  <c r="BO138" i="1"/>
  <c r="BQ138" i="1"/>
  <c r="BU118" i="1"/>
  <c r="DT114" i="1"/>
  <c r="DV114" i="1"/>
  <c r="DU114" i="1"/>
  <c r="DW114" i="1" s="1"/>
  <c r="DX114" i="1" s="1"/>
  <c r="DZ114" i="1" s="1"/>
  <c r="EN114" i="1" s="1"/>
  <c r="DY114" i="1"/>
  <c r="DT107" i="1"/>
  <c r="DV107" i="1" s="1"/>
  <c r="DX107" i="1" s="1"/>
  <c r="DZ107" i="1" s="1"/>
  <c r="EM107" i="1" s="1"/>
  <c r="DU104" i="1"/>
  <c r="DW104" i="1" s="1"/>
  <c r="DY99" i="1"/>
  <c r="EB72" i="1"/>
  <c r="EC72" i="1"/>
  <c r="AG257" i="1"/>
  <c r="AG221" i="1"/>
  <c r="BQ151" i="1"/>
  <c r="BO137" i="1"/>
  <c r="BQ137" i="1"/>
  <c r="BR115" i="1"/>
  <c r="BU115" i="1"/>
  <c r="DT106" i="1"/>
  <c r="DV106" i="1" s="1"/>
  <c r="DX106" i="1" s="1"/>
  <c r="DZ106" i="1" s="1"/>
  <c r="DT98" i="1"/>
  <c r="DV98" i="1"/>
  <c r="DX98" i="1" s="1"/>
  <c r="DZ98" i="1"/>
  <c r="AG211" i="1"/>
  <c r="AG210" i="1"/>
  <c r="AG208" i="1"/>
  <c r="AG206" i="1"/>
  <c r="BR130" i="1"/>
  <c r="BO126" i="1"/>
  <c r="BQ126" i="1"/>
  <c r="BO124" i="1"/>
  <c r="BU124" i="1" s="1"/>
  <c r="DT102" i="1"/>
  <c r="DV102" i="1"/>
  <c r="DX102" i="1" s="1"/>
  <c r="DZ102" i="1" s="1"/>
  <c r="DU100" i="1"/>
  <c r="DW100" i="1"/>
  <c r="DY92" i="1"/>
  <c r="BQ114" i="1"/>
  <c r="DT91" i="1"/>
  <c r="DV91" i="1"/>
  <c r="DU91" i="1"/>
  <c r="DW91" i="1"/>
  <c r="DX91" i="1" s="1"/>
  <c r="DY91" i="1"/>
  <c r="DT97" i="1"/>
  <c r="DV97" i="1"/>
  <c r="DU97" i="1"/>
  <c r="DW97" i="1"/>
  <c r="DX97" i="1" s="1"/>
  <c r="DZ97" i="1" s="1"/>
  <c r="DY97" i="1"/>
  <c r="DT93" i="1"/>
  <c r="DV93" i="1" s="1"/>
  <c r="EB80" i="1"/>
  <c r="EC80" i="1" s="1"/>
  <c r="FA78" i="1"/>
  <c r="EY78" i="1"/>
  <c r="EV75" i="1"/>
  <c r="EZ75" i="1"/>
  <c r="AX18" i="2"/>
  <c r="EW75" i="1"/>
  <c r="FA75" i="1"/>
  <c r="EX75" i="1"/>
  <c r="FB75" i="1"/>
  <c r="EU75" i="1"/>
  <c r="EY75" i="1"/>
  <c r="DU94" i="1"/>
  <c r="DW94" i="1" s="1"/>
  <c r="DX94" i="1" s="1"/>
  <c r="DZ94" i="1" s="1"/>
  <c r="DY94" i="1"/>
  <c r="DY90" i="1"/>
  <c r="DU90" i="1"/>
  <c r="DW90" i="1" s="1"/>
  <c r="DX90" i="1" s="1"/>
  <c r="DZ90" i="1" s="1"/>
  <c r="DU89" i="1"/>
  <c r="DW89" i="1" s="1"/>
  <c r="EX74" i="1"/>
  <c r="DR60" i="1"/>
  <c r="DT60" i="1"/>
  <c r="FY60" i="1"/>
  <c r="GJ60" i="1"/>
  <c r="HB60" i="1" s="1"/>
  <c r="GN60" i="1"/>
  <c r="HF60" i="1" s="1"/>
  <c r="DS60" i="1"/>
  <c r="DU60" i="1" s="1"/>
  <c r="DW60" i="1"/>
  <c r="G60" i="2" s="1"/>
  <c r="GG60" i="1"/>
  <c r="GY60" i="1" s="1"/>
  <c r="GK60" i="1"/>
  <c r="HC60" i="1" s="1"/>
  <c r="FN60" i="1"/>
  <c r="R60" i="2" s="1"/>
  <c r="GH60" i="1"/>
  <c r="GZ60" i="1" s="1"/>
  <c r="GL60" i="1"/>
  <c r="HD60" i="1" s="1"/>
  <c r="GI60" i="1"/>
  <c r="HA60" i="1" s="1"/>
  <c r="GM60" i="1"/>
  <c r="HE60" i="1" s="1"/>
  <c r="DW55" i="1"/>
  <c r="G55" i="2" s="1"/>
  <c r="GH55" i="1"/>
  <c r="GZ55" i="1" s="1"/>
  <c r="EB86" i="1"/>
  <c r="EC86" i="1" s="1"/>
  <c r="EB83" i="1"/>
  <c r="EC83" i="1" s="1"/>
  <c r="EB82" i="1"/>
  <c r="EC82" i="1" s="1"/>
  <c r="EB81" i="1"/>
  <c r="EC81" i="1" s="1"/>
  <c r="EB73" i="1"/>
  <c r="EC73" i="1" s="1"/>
  <c r="GI61" i="1"/>
  <c r="HA61" i="1" s="1"/>
  <c r="GM61" i="1"/>
  <c r="HE61" i="1"/>
  <c r="DR61" i="1"/>
  <c r="DT61" i="1" s="1"/>
  <c r="FY61" i="1"/>
  <c r="GJ61" i="1"/>
  <c r="HB61" i="1" s="1"/>
  <c r="GN61" i="1"/>
  <c r="HF61" i="1" s="1"/>
  <c r="DS61" i="1"/>
  <c r="DU61" i="1" s="1"/>
  <c r="DW61" i="1"/>
  <c r="G61" i="2" s="1"/>
  <c r="GG61" i="1"/>
  <c r="GY61" i="1" s="1"/>
  <c r="GK61" i="1"/>
  <c r="HC61" i="1" s="1"/>
  <c r="FN61" i="1"/>
  <c r="R61" i="2" s="1"/>
  <c r="GH61" i="1"/>
  <c r="GZ61" i="1" s="1"/>
  <c r="GL61" i="1"/>
  <c r="HD61" i="1" s="1"/>
  <c r="EU74" i="1"/>
  <c r="EY74" i="1"/>
  <c r="EV74" i="1"/>
  <c r="EZ74" i="1"/>
  <c r="AX17" i="2"/>
  <c r="FY56" i="1"/>
  <c r="DW56" i="1"/>
  <c r="G56" i="2"/>
  <c r="GH56" i="1"/>
  <c r="GZ56" i="1" s="1"/>
  <c r="GK62" i="1"/>
  <c r="HC62" i="1" s="1"/>
  <c r="GG62" i="1"/>
  <c r="GY62" i="1" s="1"/>
  <c r="GB60" i="1"/>
  <c r="FO60" i="1"/>
  <c r="GB56" i="1"/>
  <c r="FO56" i="1"/>
  <c r="CB56" i="1"/>
  <c r="CC56" i="1" s="1"/>
  <c r="CQ56" i="1" s="1"/>
  <c r="CB56" i="2"/>
  <c r="IK50" i="1"/>
  <c r="IO50" i="1"/>
  <c r="IP50" i="1"/>
  <c r="IM50" i="1"/>
  <c r="IQ50" i="1"/>
  <c r="IN50" i="1"/>
  <c r="DS44" i="1"/>
  <c r="DU44" i="1" s="1"/>
  <c r="FN44" i="1"/>
  <c r="R44" i="2" s="1"/>
  <c r="GH44" i="1"/>
  <c r="GZ44" i="1" s="1"/>
  <c r="GM44" i="1"/>
  <c r="HE44" i="1" s="1"/>
  <c r="DR44" i="1"/>
  <c r="DT44" i="1" s="1"/>
  <c r="DV44" i="1" s="1"/>
  <c r="DX44" i="1" s="1"/>
  <c r="H44" i="2" s="1"/>
  <c r="GN44" i="1"/>
  <c r="HF44" i="1" s="1"/>
  <c r="GN62" i="1"/>
  <c r="HF62" i="1" s="1"/>
  <c r="GJ62" i="1"/>
  <c r="HB62" i="1"/>
  <c r="FY62" i="1"/>
  <c r="GA60" i="1"/>
  <c r="GB59" i="1"/>
  <c r="CB59" i="1"/>
  <c r="CC59" i="1"/>
  <c r="CQ59" i="1" s="1"/>
  <c r="CB59" i="2"/>
  <c r="GA56" i="1"/>
  <c r="GB55" i="1"/>
  <c r="FO55" i="1"/>
  <c r="CB55" i="1"/>
  <c r="CC55" i="1" s="1"/>
  <c r="CQ55" i="1" s="1"/>
  <c r="CB53" i="1"/>
  <c r="CC53" i="1" s="1"/>
  <c r="CQ53" i="1" s="1"/>
  <c r="BT53" i="2"/>
  <c r="CB53" i="2"/>
  <c r="DR51" i="1"/>
  <c r="DT51" i="1" s="1"/>
  <c r="FY51" i="1"/>
  <c r="GN51" i="1"/>
  <c r="HF51" i="1"/>
  <c r="DW51" i="1"/>
  <c r="G51" i="2" s="1"/>
  <c r="GK51" i="1"/>
  <c r="HC51" i="1"/>
  <c r="GH51" i="1"/>
  <c r="GZ51" i="1" s="1"/>
  <c r="DR45" i="1"/>
  <c r="DT45" i="1"/>
  <c r="FY45" i="1"/>
  <c r="GJ45" i="1"/>
  <c r="HB45" i="1" s="1"/>
  <c r="GN45" i="1"/>
  <c r="HF45" i="1" s="1"/>
  <c r="DS45" i="1"/>
  <c r="DU45" i="1" s="1"/>
  <c r="DW45" i="1"/>
  <c r="G45" i="2" s="1"/>
  <c r="GG45" i="1"/>
  <c r="GY45" i="1" s="1"/>
  <c r="GK45" i="1"/>
  <c r="HC45" i="1" s="1"/>
  <c r="FN45" i="1"/>
  <c r="R45" i="2" s="1"/>
  <c r="GH45" i="1"/>
  <c r="GZ45" i="1" s="1"/>
  <c r="GL45" i="1"/>
  <c r="HD45" i="1" s="1"/>
  <c r="GI45" i="1"/>
  <c r="HA45" i="1" s="1"/>
  <c r="GM45" i="1"/>
  <c r="HE45" i="1" s="1"/>
  <c r="HG45" i="1" s="1"/>
  <c r="AB45" i="2" s="1"/>
  <c r="GI48" i="1"/>
  <c r="HA48" i="1" s="1"/>
  <c r="GM48" i="1"/>
  <c r="HE48" i="1"/>
  <c r="DR48" i="1"/>
  <c r="DT48" i="1" s="1"/>
  <c r="FY48" i="1"/>
  <c r="GJ48" i="1"/>
  <c r="HB48" i="1" s="1"/>
  <c r="GN48" i="1"/>
  <c r="HF48" i="1" s="1"/>
  <c r="DS48" i="1"/>
  <c r="DU48" i="1" s="1"/>
  <c r="DW48" i="1"/>
  <c r="G48" i="2" s="1"/>
  <c r="GG48" i="1"/>
  <c r="GY48" i="1" s="1"/>
  <c r="GK48" i="1"/>
  <c r="HC48" i="1" s="1"/>
  <c r="FN48" i="1"/>
  <c r="R48" i="2" s="1"/>
  <c r="GH48" i="1"/>
  <c r="GZ48" i="1" s="1"/>
  <c r="GL48" i="1"/>
  <c r="HD48" i="1" s="1"/>
  <c r="GG47" i="1"/>
  <c r="GY47" i="1" s="1"/>
  <c r="FY46" i="1"/>
  <c r="DW46" i="1"/>
  <c r="G46" i="2"/>
  <c r="GH46" i="1"/>
  <c r="GZ46" i="1" s="1"/>
  <c r="GL42" i="1"/>
  <c r="HD42" i="1" s="1"/>
  <c r="GB47" i="1"/>
  <c r="FO47" i="1"/>
  <c r="CB47" i="1"/>
  <c r="CB47" i="2"/>
  <c r="CL47" i="2" s="1"/>
  <c r="D47" i="2" s="1"/>
  <c r="N47" i="2" s="1"/>
  <c r="Y47" i="2" s="1"/>
  <c r="AI47" i="2" s="1"/>
  <c r="AT47" i="2" s="1"/>
  <c r="GB46" i="1"/>
  <c r="FO46" i="1"/>
  <c r="CB46" i="1"/>
  <c r="CB46" i="2"/>
  <c r="GB45" i="1"/>
  <c r="FO45" i="1"/>
  <c r="CB45" i="1"/>
  <c r="CB45" i="2"/>
  <c r="DW41" i="1"/>
  <c r="G41" i="2"/>
  <c r="FO41" i="1"/>
  <c r="GB41" i="1"/>
  <c r="GI31" i="1"/>
  <c r="HA31" i="1" s="1"/>
  <c r="GM31" i="1"/>
  <c r="HE31" i="1" s="1"/>
  <c r="GJ31" i="1"/>
  <c r="HB31" i="1" s="1"/>
  <c r="GH31" i="1"/>
  <c r="GZ31" i="1" s="1"/>
  <c r="GK31" i="1"/>
  <c r="HC31" i="1" s="1"/>
  <c r="GL31" i="1"/>
  <c r="GA47" i="1"/>
  <c r="GA46" i="1"/>
  <c r="GC46" i="1" s="1"/>
  <c r="GA45" i="1"/>
  <c r="GB44" i="1"/>
  <c r="FO44" i="1"/>
  <c r="CB44" i="1"/>
  <c r="GH41" i="1"/>
  <c r="GZ41" i="1" s="1"/>
  <c r="GI36" i="1"/>
  <c r="HA36" i="1" s="1"/>
  <c r="FY36" i="1"/>
  <c r="GJ36" i="1"/>
  <c r="HB36" i="1" s="1"/>
  <c r="DS36" i="1"/>
  <c r="DU36" i="1" s="1"/>
  <c r="GG36" i="1"/>
  <c r="GY36" i="1" s="1"/>
  <c r="FN36" i="1"/>
  <c r="R36" i="2" s="1"/>
  <c r="GL36" i="1"/>
  <c r="HD36" i="1" s="1"/>
  <c r="BV42" i="2"/>
  <c r="GM35" i="1"/>
  <c r="HE35" i="1" s="1"/>
  <c r="GK35" i="1"/>
  <c r="HC35" i="1" s="1"/>
  <c r="CB43" i="2"/>
  <c r="FO42" i="1"/>
  <c r="GB42" i="1"/>
  <c r="GC42" i="1" s="1"/>
  <c r="GI41" i="1"/>
  <c r="HA41" i="1" s="1"/>
  <c r="GM41" i="1"/>
  <c r="HE41" i="1" s="1"/>
  <c r="DR41" i="1"/>
  <c r="DT41" i="1" s="1"/>
  <c r="FY41" i="1"/>
  <c r="GJ41" i="1"/>
  <c r="HB41" i="1"/>
  <c r="GN41" i="1"/>
  <c r="HF41" i="1"/>
  <c r="BV41" i="2"/>
  <c r="CB41" i="1"/>
  <c r="CC41" i="1" s="1"/>
  <c r="CQ41" i="1" s="1"/>
  <c r="GG39" i="1"/>
  <c r="GY39" i="1"/>
  <c r="IN35" i="1"/>
  <c r="IJ35" i="1"/>
  <c r="FO33" i="1"/>
  <c r="CB33" i="1"/>
  <c r="CC33" i="1" s="1"/>
  <c r="CQ33" i="1" s="1"/>
  <c r="BT33" i="2"/>
  <c r="CB33" i="2" s="1"/>
  <c r="DP32" i="1"/>
  <c r="CB41" i="2"/>
  <c r="CK41" i="2" s="1"/>
  <c r="CL41" i="2" s="1"/>
  <c r="D41" i="2" s="1"/>
  <c r="N41" i="2" s="1"/>
  <c r="Y41" i="2" s="1"/>
  <c r="AI41" i="2" s="1"/>
  <c r="AT41" i="2" s="1"/>
  <c r="FY39" i="1"/>
  <c r="IQ35" i="1"/>
  <c r="IM35" i="1"/>
  <c r="GB34" i="1"/>
  <c r="GA33" i="1"/>
  <c r="BV31" i="2"/>
  <c r="CB31" i="2"/>
  <c r="CB31" i="1"/>
  <c r="CC31" i="1"/>
  <c r="CQ31" i="1" s="1"/>
  <c r="GB31" i="1"/>
  <c r="GN29" i="1"/>
  <c r="HF29" i="1" s="1"/>
  <c r="IO35" i="1"/>
  <c r="DZ30" i="1"/>
  <c r="EA30" i="1"/>
  <c r="EB30" i="1" s="1"/>
  <c r="I30" i="2" s="1"/>
  <c r="GI30" i="1"/>
  <c r="HA30" i="1"/>
  <c r="GM30" i="1"/>
  <c r="HE30" i="1"/>
  <c r="GJ30" i="1"/>
  <c r="HB30" i="1"/>
  <c r="GN30" i="1"/>
  <c r="HF30" i="1"/>
  <c r="GG30" i="1"/>
  <c r="GY30" i="1"/>
  <c r="GK30" i="1"/>
  <c r="HC30" i="1"/>
  <c r="GH30" i="1"/>
  <c r="GZ30" i="1"/>
  <c r="GL30" i="1"/>
  <c r="GA30" i="1"/>
  <c r="CB30" i="1"/>
  <c r="CB30" i="2"/>
  <c r="CK30" i="2" s="1"/>
  <c r="CL30" i="2" s="1"/>
  <c r="D30" i="2" s="1"/>
  <c r="N30" i="2" s="1"/>
  <c r="Y30" i="2" s="1"/>
  <c r="AI30" i="2" s="1"/>
  <c r="AT30" i="2" s="1"/>
  <c r="FZ29" i="1"/>
  <c r="GN28" i="1"/>
  <c r="HF28" i="1" s="1"/>
  <c r="GJ28" i="1"/>
  <c r="HB28" i="1"/>
  <c r="GB27" i="1"/>
  <c r="GA25" i="1"/>
  <c r="GC25" i="1"/>
  <c r="DP25" i="1"/>
  <c r="GG25" i="1" s="1"/>
  <c r="GY25" i="1" s="1"/>
  <c r="DP24" i="1"/>
  <c r="FZ24" i="1"/>
  <c r="DZ28" i="1"/>
  <c r="EA28" i="1" s="1"/>
  <c r="EB28" i="1" s="1"/>
  <c r="I28" i="2" s="1"/>
  <c r="CB27" i="1"/>
  <c r="CC27" i="1"/>
  <c r="CQ27" i="1" s="1"/>
  <c r="CB27" i="2"/>
  <c r="GN26" i="1"/>
  <c r="HF26" i="1"/>
  <c r="DZ26" i="1"/>
  <c r="EA26" i="1"/>
  <c r="EB26" i="1" s="1"/>
  <c r="I26" i="2" s="1"/>
  <c r="BU26" i="2"/>
  <c r="CB26" i="2" s="1"/>
  <c r="CB26" i="1"/>
  <c r="CC26" i="1"/>
  <c r="CQ26" i="1" s="1"/>
  <c r="BT25" i="2"/>
  <c r="CB22" i="1"/>
  <c r="CB22" i="2"/>
  <c r="GN21" i="1"/>
  <c r="HF21" i="1" s="1"/>
  <c r="GL18" i="1"/>
  <c r="GG17" i="1"/>
  <c r="GY17" i="1" s="1"/>
  <c r="GI21" i="1"/>
  <c r="HA21" i="1"/>
  <c r="DZ21" i="1"/>
  <c r="EA21" i="1"/>
  <c r="EB21" i="1" s="1"/>
  <c r="I21" i="2" s="1"/>
  <c r="DZ20" i="1"/>
  <c r="EA20" i="1" s="1"/>
  <c r="EB20" i="1" s="1"/>
  <c r="I20" i="2" s="1"/>
  <c r="GN17" i="1"/>
  <c r="HF17" i="1"/>
  <c r="DZ17" i="1"/>
  <c r="EA17" i="1"/>
  <c r="EB17" i="1" s="1"/>
  <c r="I17" i="2"/>
  <c r="CB23" i="1"/>
  <c r="CC23" i="1" s="1"/>
  <c r="CQ23" i="1" s="1"/>
  <c r="DZ18" i="1"/>
  <c r="EA18" i="1" s="1"/>
  <c r="EB18" i="1" s="1"/>
  <c r="I18" i="2" s="1"/>
  <c r="GG18" i="1"/>
  <c r="GY18" i="1"/>
  <c r="GK18" i="1"/>
  <c r="HC18" i="1" s="1"/>
  <c r="GH18" i="1"/>
  <c r="GZ18" i="1"/>
  <c r="BT18" i="2"/>
  <c r="CB18" i="2" s="1"/>
  <c r="CK18" i="2" s="1"/>
  <c r="CL18" i="2" s="1"/>
  <c r="GH17" i="1"/>
  <c r="GZ17" i="1" s="1"/>
  <c r="GL17" i="1"/>
  <c r="GI17" i="1"/>
  <c r="HA17" i="1" s="1"/>
  <c r="GM17" i="1"/>
  <c r="HE17" i="1" s="1"/>
  <c r="DZ15" i="1"/>
  <c r="EA15" i="1"/>
  <c r="EB15" i="1" s="1"/>
  <c r="I15" i="2"/>
  <c r="GM15" i="1"/>
  <c r="GG15" i="1"/>
  <c r="GY15" i="1" s="1"/>
  <c r="GA15" i="1"/>
  <c r="FO15" i="1"/>
  <c r="DC11" i="1"/>
  <c r="CQ11" i="1"/>
  <c r="EP10" i="1"/>
  <c r="EL10" i="1"/>
  <c r="DW10" i="1"/>
  <c r="DS10" i="1"/>
  <c r="DC10" i="1"/>
  <c r="CY10" i="1"/>
  <c r="CU10" i="1"/>
  <c r="CQ10" i="1"/>
  <c r="BU10" i="1"/>
  <c r="EP9" i="1"/>
  <c r="EL9" i="1"/>
  <c r="DW9" i="1"/>
  <c r="DS9" i="1"/>
  <c r="DB9" i="1"/>
  <c r="CW9" i="1"/>
  <c r="CQ9" i="1"/>
  <c r="BT9" i="1"/>
  <c r="EJ8" i="1"/>
  <c r="DS8" i="1"/>
  <c r="BP7" i="1"/>
  <c r="CN7" i="1"/>
  <c r="CR7" i="1"/>
  <c r="CV7" i="1"/>
  <c r="CZ7" i="1"/>
  <c r="DP7" i="1"/>
  <c r="DT7" i="1"/>
  <c r="DX7" i="1"/>
  <c r="EM7" i="1"/>
  <c r="EQ7" i="1"/>
  <c r="CO7" i="1"/>
  <c r="CS7" i="1"/>
  <c r="CW7" i="1"/>
  <c r="DA7" i="1"/>
  <c r="DQ7" i="1"/>
  <c r="DU7" i="1"/>
  <c r="EJ7" i="1"/>
  <c r="EN7" i="1"/>
  <c r="ER7" i="1"/>
  <c r="GM16" i="1"/>
  <c r="HE16" i="1" s="1"/>
  <c r="GI16" i="1"/>
  <c r="HA16" i="1"/>
  <c r="CB16" i="1"/>
  <c r="CB16" i="2"/>
  <c r="FZ15" i="1"/>
  <c r="EO9" i="1"/>
  <c r="EK9" i="1"/>
  <c r="DV9" i="1"/>
  <c r="DR9" i="1"/>
  <c r="DA9" i="1"/>
  <c r="CU9" i="1"/>
  <c r="CP9" i="1"/>
  <c r="DW8" i="1"/>
  <c r="CU8" i="1"/>
  <c r="BP9" i="1"/>
  <c r="CN9" i="1"/>
  <c r="CR9" i="1"/>
  <c r="CV9" i="1"/>
  <c r="CZ9" i="1"/>
  <c r="DP9" i="1"/>
  <c r="CR8" i="1"/>
  <c r="DT8" i="1"/>
  <c r="DC5" i="1"/>
  <c r="CY5" i="1"/>
  <c r="CU5" i="1"/>
  <c r="CQ5" i="1"/>
  <c r="BU5" i="1"/>
  <c r="AG61" i="2"/>
  <c r="AG57" i="2"/>
  <c r="AG53" i="2"/>
  <c r="AR60" i="2"/>
  <c r="AR56" i="2"/>
  <c r="AR52" i="2"/>
  <c r="AG49" i="2"/>
  <c r="AG45" i="2"/>
  <c r="AR48" i="2"/>
  <c r="AR44" i="2"/>
  <c r="L39" i="2"/>
  <c r="AG39" i="2"/>
  <c r="AG35" i="2"/>
  <c r="AG31" i="2"/>
  <c r="AR38" i="2"/>
  <c r="AR34" i="2"/>
  <c r="W30" i="2"/>
  <c r="AR30" i="2"/>
  <c r="AG27" i="2"/>
  <c r="AR26" i="2"/>
  <c r="AG24" i="2"/>
  <c r="AG21" i="2"/>
  <c r="AR16" i="2"/>
  <c r="W16" i="2"/>
  <c r="AG16" i="2"/>
  <c r="IJ38" i="1"/>
  <c r="IM38" i="1"/>
  <c r="IO38" i="1"/>
  <c r="IP38" i="1"/>
  <c r="DZ23" i="1"/>
  <c r="EA23" i="1" s="1"/>
  <c r="EB23" i="1" s="1"/>
  <c r="I23" i="2" s="1"/>
  <c r="GK39" i="1"/>
  <c r="HC39" i="1" s="1"/>
  <c r="GJ47" i="1"/>
  <c r="HB47" i="1"/>
  <c r="GN74" i="1"/>
  <c r="EU78" i="1"/>
  <c r="EW78" i="1"/>
  <c r="DU92" i="1"/>
  <c r="DW92" i="1" s="1"/>
  <c r="DT100" i="1"/>
  <c r="DV100" i="1" s="1"/>
  <c r="DX100" i="1"/>
  <c r="DZ100" i="1" s="1"/>
  <c r="AI225" i="1"/>
  <c r="BR143" i="1"/>
  <c r="GL57" i="1"/>
  <c r="HD57" i="1" s="1"/>
  <c r="GN57" i="1"/>
  <c r="HF57" i="1"/>
  <c r="GN23" i="1"/>
  <c r="HF23" i="1" s="1"/>
  <c r="GJ15" i="1"/>
  <c r="HB15" i="1"/>
  <c r="GL15" i="1"/>
  <c r="GN39" i="1"/>
  <c r="HF39" i="1" s="1"/>
  <c r="DS38" i="1"/>
  <c r="DU38" i="1" s="1"/>
  <c r="DS39" i="1"/>
  <c r="DU39" i="1" s="1"/>
  <c r="DW35" i="1"/>
  <c r="G35" i="2" s="1"/>
  <c r="IQ57" i="1"/>
  <c r="FB78" i="1"/>
  <c r="EZ78" i="1"/>
  <c r="AX21" i="2" s="1"/>
  <c r="DY107" i="1"/>
  <c r="EZ267" i="1"/>
  <c r="EX267" i="1"/>
  <c r="EZ249" i="1"/>
  <c r="GK43" i="1"/>
  <c r="HC43" i="1" s="1"/>
  <c r="GH57" i="1"/>
  <c r="GZ57" i="1" s="1"/>
  <c r="GJ57" i="1"/>
  <c r="HB57" i="1" s="1"/>
  <c r="AE255" i="1"/>
  <c r="GN15" i="1"/>
  <c r="HF15" i="1" s="1"/>
  <c r="GI15" i="1"/>
  <c r="HA15" i="1"/>
  <c r="GJ38" i="1"/>
  <c r="HB38" i="1" s="1"/>
  <c r="GJ39" i="1"/>
  <c r="HB39" i="1"/>
  <c r="GK38" i="1"/>
  <c r="HC38" i="1" s="1"/>
  <c r="GG35" i="1"/>
  <c r="GY35" i="1" s="1"/>
  <c r="GJ35" i="1"/>
  <c r="HB35" i="1" s="1"/>
  <c r="GK15" i="1"/>
  <c r="HC15" i="1" s="1"/>
  <c r="GF15" i="1"/>
  <c r="GH15" i="1"/>
  <c r="GZ15" i="1"/>
  <c r="GM23" i="1"/>
  <c r="HE23" i="1" s="1"/>
  <c r="GC34" i="1"/>
  <c r="DS35" i="1"/>
  <c r="DU35" i="1" s="1"/>
  <c r="GL47" i="1"/>
  <c r="HD47" i="1" s="1"/>
  <c r="EX78" i="1"/>
  <c r="BU122" i="1"/>
  <c r="AE230" i="1"/>
  <c r="AI244" i="1"/>
  <c r="GI43" i="1"/>
  <c r="HA43" i="1" s="1"/>
  <c r="FN57" i="1"/>
  <c r="R57" i="2" s="1"/>
  <c r="FY57" i="1"/>
  <c r="GM57" i="1"/>
  <c r="HE57" i="1" s="1"/>
  <c r="HC41" i="1"/>
  <c r="GC58" i="1"/>
  <c r="IN16" i="1"/>
  <c r="IL16" i="1"/>
  <c r="IM16" i="1"/>
  <c r="GI29" i="1"/>
  <c r="HA29" i="1"/>
  <c r="GN37" i="1"/>
  <c r="HF37" i="1" s="1"/>
  <c r="GL46" i="1"/>
  <c r="HD46" i="1" s="1"/>
  <c r="GG46" i="1"/>
  <c r="GY46" i="1" s="1"/>
  <c r="GJ46" i="1"/>
  <c r="HB46" i="1" s="1"/>
  <c r="GI47" i="1"/>
  <c r="HA47" i="1" s="1"/>
  <c r="GK47" i="1"/>
  <c r="HC47" i="1" s="1"/>
  <c r="GN47" i="1"/>
  <c r="HF47" i="1"/>
  <c r="GL56" i="1"/>
  <c r="HD56" i="1" s="1"/>
  <c r="GG56" i="1"/>
  <c r="GY56" i="1" s="1"/>
  <c r="GJ56" i="1"/>
  <c r="HB56" i="1" s="1"/>
  <c r="HG56" i="1" s="1"/>
  <c r="FY55" i="1"/>
  <c r="GL55" i="1"/>
  <c r="HD55" i="1" s="1"/>
  <c r="GG55" i="1"/>
  <c r="GY55" i="1" s="1"/>
  <c r="DU93" i="1"/>
  <c r="DW93" i="1" s="1"/>
  <c r="DX93" i="1" s="1"/>
  <c r="DZ93" i="1" s="1"/>
  <c r="DU105" i="1"/>
  <c r="DW105" i="1" s="1"/>
  <c r="DX105" i="1" s="1"/>
  <c r="DZ105" i="1" s="1"/>
  <c r="DY112" i="1"/>
  <c r="DT109" i="1"/>
  <c r="DV109" i="1" s="1"/>
  <c r="DX109" i="1" s="1"/>
  <c r="DZ109" i="1" s="1"/>
  <c r="FN50" i="1"/>
  <c r="R50" i="2"/>
  <c r="FY50" i="1"/>
  <c r="GH50" i="1"/>
  <c r="GZ50" i="1" s="1"/>
  <c r="GJ16" i="1"/>
  <c r="HB16" i="1" s="1"/>
  <c r="GG20" i="1"/>
  <c r="GY20" i="1" s="1"/>
  <c r="GJ29" i="1"/>
  <c r="HB29" i="1" s="1"/>
  <c r="GL29" i="1"/>
  <c r="GN42" i="1"/>
  <c r="HF42" i="1" s="1"/>
  <c r="GM46" i="1"/>
  <c r="HE46" i="1"/>
  <c r="FN46" i="1"/>
  <c r="R46" i="2" s="1"/>
  <c r="DS46" i="1"/>
  <c r="DU46" i="1"/>
  <c r="DR46" i="1"/>
  <c r="DT46" i="1" s="1"/>
  <c r="GH47" i="1"/>
  <c r="GZ47" i="1" s="1"/>
  <c r="DW47" i="1"/>
  <c r="G47" i="2" s="1"/>
  <c r="FY47" i="1"/>
  <c r="GM56" i="1"/>
  <c r="HE56" i="1" s="1"/>
  <c r="FN56" i="1"/>
  <c r="R56" i="2" s="1"/>
  <c r="DS56" i="1"/>
  <c r="DU56" i="1" s="1"/>
  <c r="DR56" i="1"/>
  <c r="DT56" i="1" s="1"/>
  <c r="GN55" i="1"/>
  <c r="HF55" i="1" s="1"/>
  <c r="GM55" i="1"/>
  <c r="HE55" i="1" s="1"/>
  <c r="FN55" i="1"/>
  <c r="R55" i="2" s="1"/>
  <c r="DS55" i="1"/>
  <c r="DU55" i="1" s="1"/>
  <c r="DY109" i="1"/>
  <c r="GK16" i="1"/>
  <c r="HC16" i="1"/>
  <c r="GM50" i="1"/>
  <c r="HE50" i="1" s="1"/>
  <c r="GK50" i="1"/>
  <c r="HC50" i="1"/>
  <c r="DZ16" i="1"/>
  <c r="EA16" i="1"/>
  <c r="EB16" i="1" s="1"/>
  <c r="I16" i="2" s="1"/>
  <c r="GN16" i="1"/>
  <c r="HF16" i="1" s="1"/>
  <c r="GK29" i="1"/>
  <c r="HC29" i="1"/>
  <c r="GH29" i="1"/>
  <c r="GZ29" i="1"/>
  <c r="GM42" i="1"/>
  <c r="HE42" i="1" s="1"/>
  <c r="GI46" i="1"/>
  <c r="HA46" i="1"/>
  <c r="GK46" i="1"/>
  <c r="HC46" i="1" s="1"/>
  <c r="GM47" i="1"/>
  <c r="HE47" i="1"/>
  <c r="FN47" i="1"/>
  <c r="R47" i="2" s="1"/>
  <c r="DS47" i="1"/>
  <c r="DU47" i="1"/>
  <c r="DV47" i="1" s="1"/>
  <c r="DX47" i="1" s="1"/>
  <c r="H47" i="2" s="1"/>
  <c r="GI56" i="1"/>
  <c r="HA56" i="1"/>
  <c r="GK56" i="1"/>
  <c r="HC56" i="1" s="1"/>
  <c r="GJ55" i="1"/>
  <c r="HB55" i="1"/>
  <c r="GI55" i="1"/>
  <c r="HA55" i="1" s="1"/>
  <c r="DY105" i="1"/>
  <c r="GC36" i="1"/>
  <c r="GI50" i="1"/>
  <c r="HA50" i="1" s="1"/>
  <c r="GG50" i="1"/>
  <c r="GY50" i="1"/>
  <c r="GN50" i="1"/>
  <c r="HF50" i="1" s="1"/>
  <c r="GC23" i="1"/>
  <c r="GC45" i="1"/>
  <c r="GC17" i="1"/>
  <c r="IL17" i="1" s="1"/>
  <c r="GC20" i="1"/>
  <c r="GC52" i="1"/>
  <c r="DS50" i="1"/>
  <c r="DU50" i="1" s="1"/>
  <c r="DV50" i="1" s="1"/>
  <c r="DX50" i="1" s="1"/>
  <c r="H50" i="2" s="1"/>
  <c r="GJ50" i="1"/>
  <c r="HB50" i="1" s="1"/>
  <c r="GL50" i="1"/>
  <c r="HD50" i="1"/>
  <c r="FH109" i="1"/>
  <c r="FK109" i="1"/>
  <c r="FM109" i="1" s="1"/>
  <c r="GL16" i="1"/>
  <c r="FP75" i="1"/>
  <c r="GG16" i="1"/>
  <c r="GY16" i="1" s="1"/>
  <c r="GG23" i="1"/>
  <c r="GY23" i="1" s="1"/>
  <c r="FP82" i="1"/>
  <c r="DS43" i="1"/>
  <c r="DU43" i="1" s="1"/>
  <c r="GG43" i="1"/>
  <c r="GY43" i="1" s="1"/>
  <c r="FK102" i="1"/>
  <c r="FM102" i="1" s="1"/>
  <c r="GJ43" i="1"/>
  <c r="HB43" i="1" s="1"/>
  <c r="EX249" i="1"/>
  <c r="GC55" i="1"/>
  <c r="IM55" i="1" s="1"/>
  <c r="DZ91" i="1"/>
  <c r="ES91" i="1" s="1"/>
  <c r="DS57" i="1"/>
  <c r="DU57" i="1" s="1"/>
  <c r="GI57" i="1"/>
  <c r="HA57" i="1"/>
  <c r="GK57" i="1"/>
  <c r="HC57" i="1" s="1"/>
  <c r="FH116" i="1"/>
  <c r="FK116" i="1"/>
  <c r="FM116" i="1" s="1"/>
  <c r="U227" i="1"/>
  <c r="T227" i="1" s="1"/>
  <c r="AE227" i="1"/>
  <c r="AI227" i="1"/>
  <c r="DX115" i="1"/>
  <c r="DZ115" i="1"/>
  <c r="EQ115" i="1" s="1"/>
  <c r="AW58" i="2"/>
  <c r="IQ21" i="1"/>
  <c r="IK21" i="1"/>
  <c r="IJ21" i="1"/>
  <c r="IL21" i="1"/>
  <c r="IO36" i="1"/>
  <c r="IJ36" i="1"/>
  <c r="FK92" i="1"/>
  <c r="FM92" i="1" s="1"/>
  <c r="AH233" i="1"/>
  <c r="AH255" i="1"/>
  <c r="AI255" i="1"/>
  <c r="DU119" i="1"/>
  <c r="DW119" i="1" s="1"/>
  <c r="DT119" i="1"/>
  <c r="DV119" i="1"/>
  <c r="DY119" i="1"/>
  <c r="AE254" i="1"/>
  <c r="DS40" i="1"/>
  <c r="DU40" i="1" s="1"/>
  <c r="FN40" i="1"/>
  <c r="R40" i="2" s="1"/>
  <c r="GH40" i="1"/>
  <c r="GZ40" i="1" s="1"/>
  <c r="GL40" i="1"/>
  <c r="HD40" i="1" s="1"/>
  <c r="FY40" i="1"/>
  <c r="GJ40" i="1"/>
  <c r="HB40" i="1" s="1"/>
  <c r="GN40" i="1"/>
  <c r="HF40" i="1" s="1"/>
  <c r="GI40" i="1"/>
  <c r="HA40" i="1" s="1"/>
  <c r="GK40" i="1"/>
  <c r="HC40" i="1"/>
  <c r="DR40" i="1"/>
  <c r="DT40" i="1" s="1"/>
  <c r="GG40" i="1"/>
  <c r="GY40" i="1" s="1"/>
  <c r="FH99" i="1"/>
  <c r="GM40" i="1"/>
  <c r="HE40" i="1" s="1"/>
  <c r="FK99" i="1"/>
  <c r="FM99" i="1" s="1"/>
  <c r="AD208" i="1"/>
  <c r="AE208" i="1"/>
  <c r="GJ26" i="1"/>
  <c r="HB26" i="1"/>
  <c r="GC24" i="1"/>
  <c r="IO24" i="1"/>
  <c r="CH38" i="1"/>
  <c r="DW40" i="1"/>
  <c r="G40" i="2" s="1"/>
  <c r="GK33" i="1"/>
  <c r="HC33" i="1"/>
  <c r="GL37" i="1"/>
  <c r="GG37" i="1"/>
  <c r="GY37" i="1" s="1"/>
  <c r="GH42" i="1"/>
  <c r="GZ42" i="1" s="1"/>
  <c r="FN42" i="1"/>
  <c r="R42" i="2"/>
  <c r="GJ42" i="1"/>
  <c r="HB42" i="1" s="1"/>
  <c r="DV45" i="1"/>
  <c r="DX45" i="1" s="1"/>
  <c r="H45" i="2" s="1"/>
  <c r="ES109" i="1"/>
  <c r="BU119" i="1"/>
  <c r="EW246" i="1"/>
  <c r="GC18" i="1"/>
  <c r="IK35" i="1"/>
  <c r="IL35" i="1"/>
  <c r="IP35" i="1"/>
  <c r="GP74" i="1"/>
  <c r="GL74" i="1"/>
  <c r="DS41" i="1"/>
  <c r="DU41" i="1"/>
  <c r="DV41" i="1" s="1"/>
  <c r="DX41" i="1" s="1"/>
  <c r="H41" i="2" s="1"/>
  <c r="GG41" i="1"/>
  <c r="GY41" i="1" s="1"/>
  <c r="GL41" i="1"/>
  <c r="HD41" i="1" s="1"/>
  <c r="FK100" i="1"/>
  <c r="FM100" i="1" s="1"/>
  <c r="FN41" i="1"/>
  <c r="R41" i="2" s="1"/>
  <c r="FH100" i="1"/>
  <c r="FH103" i="1"/>
  <c r="FH105" i="1"/>
  <c r="FK105" i="1"/>
  <c r="FM105" i="1"/>
  <c r="FK114" i="1"/>
  <c r="FM114" i="1"/>
  <c r="FH114" i="1"/>
  <c r="FK106" i="1"/>
  <c r="FM106" i="1" s="1"/>
  <c r="FH106" i="1"/>
  <c r="FH115" i="1"/>
  <c r="FK115" i="1"/>
  <c r="FM115" i="1" s="1"/>
  <c r="GC48" i="1"/>
  <c r="AI232" i="1"/>
  <c r="AH232" i="1"/>
  <c r="EX241" i="1"/>
  <c r="EW241" i="1"/>
  <c r="AI226" i="1"/>
  <c r="AI236" i="1"/>
  <c r="AH236" i="1"/>
  <c r="GH21" i="1"/>
  <c r="GZ21" i="1" s="1"/>
  <c r="GK21" i="1"/>
  <c r="HC21" i="1"/>
  <c r="GL21" i="1"/>
  <c r="HD21" i="1" s="1"/>
  <c r="FP80" i="1"/>
  <c r="FH96" i="1"/>
  <c r="FK96" i="1"/>
  <c r="FM96" i="1" s="1"/>
  <c r="FH101" i="1"/>
  <c r="FK101" i="1"/>
  <c r="FM101" i="1"/>
  <c r="GH26" i="1"/>
  <c r="GZ26" i="1" s="1"/>
  <c r="GI26" i="1"/>
  <c r="HA26" i="1"/>
  <c r="GG26" i="1"/>
  <c r="GY26" i="1" s="1"/>
  <c r="GM26" i="1"/>
  <c r="HE26" i="1"/>
  <c r="GL26" i="1"/>
  <c r="FP85" i="1"/>
  <c r="GJ21" i="1"/>
  <c r="HB21" i="1"/>
  <c r="CH37" i="1"/>
  <c r="GL33" i="1"/>
  <c r="GG33" i="1"/>
  <c r="GY33" i="1" s="1"/>
  <c r="GH37" i="1"/>
  <c r="GZ37" i="1" s="1"/>
  <c r="DW37" i="1"/>
  <c r="G37" i="2" s="1"/>
  <c r="FY37" i="1"/>
  <c r="GG42" i="1"/>
  <c r="GY42" i="1" s="1"/>
  <c r="GK42" i="1"/>
  <c r="HC42" i="1" s="1"/>
  <c r="HG42" i="1" s="1"/>
  <c r="AB42" i="2" s="1"/>
  <c r="FY42" i="1"/>
  <c r="DV48" i="1"/>
  <c r="DX48" i="1" s="1"/>
  <c r="H48" i="2" s="1"/>
  <c r="AE235" i="1"/>
  <c r="AE223" i="1"/>
  <c r="AE238" i="1"/>
  <c r="GJ18" i="1"/>
  <c r="HB18" i="1" s="1"/>
  <c r="GI18" i="1"/>
  <c r="HA18" i="1" s="1"/>
  <c r="GM18" i="1"/>
  <c r="HE18" i="1" s="1"/>
  <c r="GN18" i="1"/>
  <c r="HF18" i="1" s="1"/>
  <c r="FP77" i="1"/>
  <c r="GN20" i="1"/>
  <c r="HF20" i="1" s="1"/>
  <c r="FP79" i="1"/>
  <c r="DR39" i="1"/>
  <c r="DT39" i="1" s="1"/>
  <c r="DV39" i="1" s="1"/>
  <c r="DX39" i="1" s="1"/>
  <c r="H39" i="2" s="1"/>
  <c r="GH39" i="1"/>
  <c r="GZ39" i="1" s="1"/>
  <c r="GL39" i="1"/>
  <c r="HD39" i="1" s="1"/>
  <c r="GI39" i="1"/>
  <c r="HA39" i="1" s="1"/>
  <c r="FN39" i="1"/>
  <c r="R39" i="2" s="1"/>
  <c r="GM39" i="1"/>
  <c r="HE39" i="1" s="1"/>
  <c r="FK98" i="1"/>
  <c r="FM98" i="1" s="1"/>
  <c r="FH98" i="1"/>
  <c r="IO51" i="1"/>
  <c r="IM57" i="1"/>
  <c r="IP57" i="1"/>
  <c r="IK57" i="1"/>
  <c r="IO57" i="1"/>
  <c r="AH251" i="1"/>
  <c r="AI251" i="1"/>
  <c r="FH107" i="1"/>
  <c r="FK107" i="1"/>
  <c r="FM107" i="1"/>
  <c r="AE236" i="1"/>
  <c r="AD236" i="1"/>
  <c r="AI230" i="1"/>
  <c r="EW245" i="1"/>
  <c r="AI238" i="1"/>
  <c r="AH254" i="1"/>
  <c r="AI254" i="1"/>
  <c r="GM33" i="1"/>
  <c r="HE33" i="1" s="1"/>
  <c r="GH33" i="1"/>
  <c r="GZ33" i="1" s="1"/>
  <c r="GN33" i="1"/>
  <c r="HF33" i="1" s="1"/>
  <c r="FN37" i="1"/>
  <c r="R37" i="2" s="1"/>
  <c r="DS37" i="1"/>
  <c r="DU37" i="1" s="1"/>
  <c r="DR37" i="1"/>
  <c r="DT37" i="1" s="1"/>
  <c r="DS42" i="1"/>
  <c r="DU42" i="1" s="1"/>
  <c r="DW42" i="1"/>
  <c r="G42" i="2" s="1"/>
  <c r="DR42" i="1"/>
  <c r="DT42" i="1" s="1"/>
  <c r="GC60" i="1"/>
  <c r="IQ60" i="1"/>
  <c r="IK52" i="1"/>
  <c r="ER245" i="1"/>
  <c r="CH19" i="1"/>
  <c r="GI19" i="1"/>
  <c r="HA19" i="1" s="1"/>
  <c r="GJ19" i="1"/>
  <c r="HB19" i="1" s="1"/>
  <c r="GK17" i="1"/>
  <c r="HC17" i="1" s="1"/>
  <c r="GJ17" i="1"/>
  <c r="HB17" i="1" s="1"/>
  <c r="FP76" i="1"/>
  <c r="GC28" i="1"/>
  <c r="GK34" i="1"/>
  <c r="HC34" i="1" s="1"/>
  <c r="FH94" i="1"/>
  <c r="FK94" i="1"/>
  <c r="FM94" i="1"/>
  <c r="GL38" i="1"/>
  <c r="HD38" i="1"/>
  <c r="FN38" i="1"/>
  <c r="R38" i="2" s="1"/>
  <c r="GI38" i="1"/>
  <c r="HA38" i="1"/>
  <c r="FK97" i="1"/>
  <c r="FM97" i="1" s="1"/>
  <c r="DW52" i="1"/>
  <c r="G52" i="2" s="1"/>
  <c r="GH52" i="1"/>
  <c r="GZ52" i="1" s="1"/>
  <c r="GL52" i="1"/>
  <c r="HD52" i="1" s="1"/>
  <c r="DS52" i="1"/>
  <c r="DU52" i="1" s="1"/>
  <c r="GJ52" i="1"/>
  <c r="HB52" i="1" s="1"/>
  <c r="GN52" i="1"/>
  <c r="HF52" i="1" s="1"/>
  <c r="FN52" i="1"/>
  <c r="R52" i="2" s="1"/>
  <c r="GI52" i="1"/>
  <c r="HA52" i="1" s="1"/>
  <c r="FH111" i="1"/>
  <c r="FY52" i="1"/>
  <c r="GK52" i="1"/>
  <c r="HC52" i="1" s="1"/>
  <c r="FK111" i="1"/>
  <c r="FM111" i="1" s="1"/>
  <c r="DR52" i="1"/>
  <c r="DT52" i="1" s="1"/>
  <c r="GM52" i="1"/>
  <c r="HE52" i="1" s="1"/>
  <c r="GG52" i="1"/>
  <c r="GY52" i="1" s="1"/>
  <c r="GM49" i="1"/>
  <c r="HE49" i="1" s="1"/>
  <c r="GG49" i="1"/>
  <c r="GY49" i="1" s="1"/>
  <c r="AH253" i="1"/>
  <c r="DR62" i="1"/>
  <c r="DT62" i="1" s="1"/>
  <c r="GL62" i="1"/>
  <c r="HD62" i="1"/>
  <c r="FN62" i="1"/>
  <c r="R62" i="2" s="1"/>
  <c r="GM62" i="1"/>
  <c r="HE62" i="1" s="1"/>
  <c r="FH121" i="1"/>
  <c r="GH62" i="1"/>
  <c r="GZ62" i="1" s="1"/>
  <c r="FK121" i="1"/>
  <c r="FM121" i="1" s="1"/>
  <c r="GI62" i="1"/>
  <c r="HA62" i="1" s="1"/>
  <c r="AE232" i="1"/>
  <c r="AD232" i="1"/>
  <c r="ET241" i="1"/>
  <c r="IJ34" i="1"/>
  <c r="IN34" i="1"/>
  <c r="IK34" i="1"/>
  <c r="IP34" i="1"/>
  <c r="IK42" i="1"/>
  <c r="IL42" i="1"/>
  <c r="IM42" i="1"/>
  <c r="IJ42" i="1"/>
  <c r="IN42" i="1"/>
  <c r="EO94" i="1"/>
  <c r="EL94" i="1"/>
  <c r="EP94" i="1"/>
  <c r="EN94" i="1"/>
  <c r="ER94" i="1"/>
  <c r="EM94" i="1"/>
  <c r="GJ25" i="1"/>
  <c r="HB25" i="1" s="1"/>
  <c r="GH25" i="1"/>
  <c r="GZ25" i="1" s="1"/>
  <c r="GM25" i="1"/>
  <c r="HE25" i="1" s="1"/>
  <c r="GI25" i="1"/>
  <c r="HA25" i="1" s="1"/>
  <c r="CK47" i="2"/>
  <c r="CK56" i="2"/>
  <c r="CL56" i="2"/>
  <c r="D56" i="2" s="1"/>
  <c r="N56" i="2" s="1"/>
  <c r="Y56" i="2" s="1"/>
  <c r="AI56" i="2" s="1"/>
  <c r="AT56" i="2" s="1"/>
  <c r="EY81" i="1"/>
  <c r="EV81" i="1"/>
  <c r="EZ81" i="1"/>
  <c r="AX24" i="2" s="1"/>
  <c r="FA81" i="1"/>
  <c r="EX81" i="1"/>
  <c r="FB81" i="1"/>
  <c r="ES105" i="1"/>
  <c r="EL105" i="1"/>
  <c r="EP105" i="1"/>
  <c r="EQ105" i="1"/>
  <c r="AW48" i="2" s="1"/>
  <c r="ER105" i="1"/>
  <c r="ER98" i="1"/>
  <c r="ES98" i="1"/>
  <c r="AD217" i="1"/>
  <c r="AE217" i="1"/>
  <c r="AD234" i="1"/>
  <c r="AE234" i="1"/>
  <c r="CC22" i="1"/>
  <c r="CQ22" i="1" s="1"/>
  <c r="CY38" i="1"/>
  <c r="DG38" i="1"/>
  <c r="DK38" i="1"/>
  <c r="EW38" i="1"/>
  <c r="FE38" i="1"/>
  <c r="FI38" i="1"/>
  <c r="HI38" i="1"/>
  <c r="CZ38" i="1"/>
  <c r="DD38" i="1"/>
  <c r="DH38" i="1"/>
  <c r="ET38" i="1"/>
  <c r="EX38" i="1"/>
  <c r="FB38" i="1"/>
  <c r="HJ38" i="1"/>
  <c r="HN38" i="1"/>
  <c r="DA38" i="1"/>
  <c r="DI38" i="1"/>
  <c r="DM38" i="1"/>
  <c r="EU38" i="1"/>
  <c r="FC38" i="1"/>
  <c r="FG38" i="1"/>
  <c r="HK38" i="1"/>
  <c r="CX38" i="1"/>
  <c r="DB38" i="1"/>
  <c r="DF38" i="1"/>
  <c r="EV38" i="1"/>
  <c r="EZ38" i="1"/>
  <c r="FD38" i="1"/>
  <c r="HL38" i="1"/>
  <c r="HP38" i="1"/>
  <c r="CK48" i="2"/>
  <c r="CL48" i="2"/>
  <c r="D48" i="2" s="1"/>
  <c r="N48" i="2" s="1"/>
  <c r="Y48" i="2" s="1"/>
  <c r="AI48" i="2" s="1"/>
  <c r="AT48" i="2" s="1"/>
  <c r="CC45" i="1"/>
  <c r="CQ45" i="1" s="1"/>
  <c r="CC47" i="1"/>
  <c r="CQ47" i="1" s="1"/>
  <c r="GG24" i="1"/>
  <c r="GY24" i="1" s="1"/>
  <c r="GK24" i="1"/>
  <c r="HC24" i="1" s="1"/>
  <c r="DZ24" i="1"/>
  <c r="EA24" i="1" s="1"/>
  <c r="EB24" i="1" s="1"/>
  <c r="I24" i="2" s="1"/>
  <c r="GJ24" i="1"/>
  <c r="HB24" i="1" s="1"/>
  <c r="GL24" i="1"/>
  <c r="GH24" i="1"/>
  <c r="GZ24" i="1"/>
  <c r="GM24" i="1"/>
  <c r="HE24" i="1" s="1"/>
  <c r="GI24" i="1"/>
  <c r="HA24" i="1"/>
  <c r="GN24" i="1"/>
  <c r="HF24" i="1" s="1"/>
  <c r="FP83" i="1"/>
  <c r="IP29" i="1"/>
  <c r="CH31" i="1"/>
  <c r="CK37" i="2"/>
  <c r="CL37" i="2" s="1"/>
  <c r="D37" i="2" s="1"/>
  <c r="N37" i="2" s="1"/>
  <c r="Y37" i="2" s="1"/>
  <c r="AI37" i="2" s="1"/>
  <c r="AT37" i="2" s="1"/>
  <c r="CH26" i="1"/>
  <c r="CK33" i="2"/>
  <c r="CL33" i="2"/>
  <c r="D33" i="2" s="1"/>
  <c r="N33" i="2" s="1"/>
  <c r="Y33" i="2" s="1"/>
  <c r="AI33" i="2" s="1"/>
  <c r="AT33" i="2" s="1"/>
  <c r="CH41" i="1"/>
  <c r="CH53" i="1"/>
  <c r="CL59" i="2"/>
  <c r="D59" i="2" s="1"/>
  <c r="N59" i="2" s="1"/>
  <c r="Y59" i="2" s="1"/>
  <c r="AI59" i="2" s="1"/>
  <c r="AT59" i="2" s="1"/>
  <c r="CK59" i="2"/>
  <c r="IM60" i="1"/>
  <c r="IK60" i="1"/>
  <c r="CH55" i="1"/>
  <c r="EU84" i="1"/>
  <c r="EY84" i="1"/>
  <c r="EV84" i="1"/>
  <c r="EZ84" i="1"/>
  <c r="AX27" i="2" s="1"/>
  <c r="EW84" i="1"/>
  <c r="FA84" i="1"/>
  <c r="EX84" i="1"/>
  <c r="FB84" i="1"/>
  <c r="HG60" i="1"/>
  <c r="AB60" i="2" s="1"/>
  <c r="BU114" i="1"/>
  <c r="BR114" i="1"/>
  <c r="DX92" i="1"/>
  <c r="DZ92" i="1" s="1"/>
  <c r="AH206" i="1"/>
  <c r="AH257" i="1"/>
  <c r="BR138" i="1"/>
  <c r="BU138" i="1"/>
  <c r="BR140" i="1"/>
  <c r="BU140" i="1"/>
  <c r="AH213" i="1"/>
  <c r="AI213" i="1"/>
  <c r="AH217" i="1"/>
  <c r="AI217" i="1"/>
  <c r="AH234" i="1"/>
  <c r="AD248" i="1"/>
  <c r="AE248" i="1"/>
  <c r="AD250" i="1"/>
  <c r="AE250" i="1"/>
  <c r="ET258" i="1"/>
  <c r="ER258" i="1"/>
  <c r="EZ264" i="1"/>
  <c r="EW264" i="1"/>
  <c r="EX264" i="1"/>
  <c r="BR134" i="1"/>
  <c r="BR136" i="1"/>
  <c r="AH220" i="1"/>
  <c r="AI220" i="1"/>
  <c r="AH246" i="1"/>
  <c r="AI246" i="1"/>
  <c r="EZ259" i="1"/>
  <c r="EW259" i="1"/>
  <c r="EX259" i="1"/>
  <c r="ER273" i="1"/>
  <c r="ET273" i="1"/>
  <c r="DX103" i="1"/>
  <c r="DZ103" i="1" s="1"/>
  <c r="AH214" i="1"/>
  <c r="AI214" i="1"/>
  <c r="AD246" i="1"/>
  <c r="AE246" i="1"/>
  <c r="EZ252" i="1"/>
  <c r="EW252" i="1"/>
  <c r="EX252" i="1"/>
  <c r="EZ254" i="1"/>
  <c r="EW254" i="1"/>
  <c r="EX254" i="1"/>
  <c r="EZ257" i="1"/>
  <c r="EW257" i="1"/>
  <c r="EX257" i="1"/>
  <c r="EZ263" i="1"/>
  <c r="EW263" i="1"/>
  <c r="EX263" i="1"/>
  <c r="CK26" i="2"/>
  <c r="CL26" i="2"/>
  <c r="D26" i="2"/>
  <c r="N26" i="2" s="1"/>
  <c r="Y26" i="2" s="1"/>
  <c r="AI26" i="2" s="1"/>
  <c r="AT26" i="2" s="1"/>
  <c r="CK27" i="2"/>
  <c r="CL27" i="2" s="1"/>
  <c r="D27" i="2" s="1"/>
  <c r="N27" i="2" s="1"/>
  <c r="Y27" i="2" s="1"/>
  <c r="AI27" i="2" s="1"/>
  <c r="AT27" i="2" s="1"/>
  <c r="CK45" i="2"/>
  <c r="CL45" i="2" s="1"/>
  <c r="D45" i="2" s="1"/>
  <c r="N45" i="2" s="1"/>
  <c r="Y45" i="2" s="1"/>
  <c r="AI45" i="2" s="1"/>
  <c r="AT45" i="2" s="1"/>
  <c r="IM45" i="1"/>
  <c r="IQ45" i="1"/>
  <c r="IK45" i="1"/>
  <c r="IO45" i="1"/>
  <c r="AH208" i="1"/>
  <c r="AI208" i="1"/>
  <c r="EZ260" i="1"/>
  <c r="AH212" i="1"/>
  <c r="AH216" i="1"/>
  <c r="AD220" i="1"/>
  <c r="AE220" i="1"/>
  <c r="EZ256" i="1"/>
  <c r="EW256" i="1"/>
  <c r="ER259" i="1"/>
  <c r="ET259" i="1"/>
  <c r="AD214" i="1"/>
  <c r="AE214" i="1"/>
  <c r="ER250" i="1"/>
  <c r="ER252" i="1"/>
  <c r="ET252" i="1"/>
  <c r="ER254" i="1"/>
  <c r="ET254" i="1"/>
  <c r="ER257" i="1"/>
  <c r="ET257" i="1"/>
  <c r="ER263" i="1"/>
  <c r="ET263" i="1"/>
  <c r="CK43" i="2"/>
  <c r="CL43" i="2" s="1"/>
  <c r="D43" i="2" s="1"/>
  <c r="N43" i="2" s="1"/>
  <c r="Y43" i="2" s="1"/>
  <c r="AI43" i="2" s="1"/>
  <c r="AT43" i="2" s="1"/>
  <c r="CK46" i="2"/>
  <c r="CL46" i="2" s="1"/>
  <c r="D46" i="2" s="1"/>
  <c r="N46" i="2" s="1"/>
  <c r="Y46" i="2" s="1"/>
  <c r="AI46" i="2" s="1"/>
  <c r="AT46" i="2" s="1"/>
  <c r="CK53" i="2"/>
  <c r="CL53" i="2"/>
  <c r="D53" i="2" s="1"/>
  <c r="N53" i="2" s="1"/>
  <c r="Y53" i="2" s="1"/>
  <c r="AI53" i="2" s="1"/>
  <c r="AT53" i="2" s="1"/>
  <c r="IJ55" i="1"/>
  <c r="IN55" i="1"/>
  <c r="IL55" i="1"/>
  <c r="IP55" i="1"/>
  <c r="DV61" i="1"/>
  <c r="DX61" i="1" s="1"/>
  <c r="H61" i="2" s="1"/>
  <c r="EU73" i="1"/>
  <c r="EY73" i="1"/>
  <c r="EV73" i="1"/>
  <c r="EZ73" i="1"/>
  <c r="AX16" i="2" s="1"/>
  <c r="EW73" i="1"/>
  <c r="EX73" i="1"/>
  <c r="FA73" i="1"/>
  <c r="FB73" i="1"/>
  <c r="EU77" i="1"/>
  <c r="EY77" i="1"/>
  <c r="EV77" i="1"/>
  <c r="EZ77" i="1"/>
  <c r="AX20" i="2" s="1"/>
  <c r="EW77" i="1"/>
  <c r="FA77" i="1"/>
  <c r="EX77" i="1"/>
  <c r="FB77" i="1"/>
  <c r="EU82" i="1"/>
  <c r="EY82" i="1"/>
  <c r="EV82" i="1"/>
  <c r="EZ82" i="1"/>
  <c r="AX25" i="2" s="1"/>
  <c r="EW82" i="1"/>
  <c r="FA82" i="1"/>
  <c r="EX82" i="1"/>
  <c r="FB82" i="1"/>
  <c r="EU86" i="1"/>
  <c r="EY86" i="1"/>
  <c r="EV86" i="1"/>
  <c r="EZ86" i="1"/>
  <c r="AX29" i="2" s="1"/>
  <c r="EW86" i="1"/>
  <c r="FA86" i="1"/>
  <c r="EX86" i="1"/>
  <c r="FB86" i="1"/>
  <c r="EN97" i="1"/>
  <c r="ER97" i="1"/>
  <c r="EO91" i="1"/>
  <c r="EP91" i="1"/>
  <c r="AH210" i="1"/>
  <c r="BU137" i="1"/>
  <c r="BR137" i="1"/>
  <c r="AH221" i="1"/>
  <c r="BR139" i="1"/>
  <c r="BU139" i="1"/>
  <c r="AH224" i="1"/>
  <c r="AI224" i="1"/>
  <c r="AH231" i="1"/>
  <c r="AH245" i="1"/>
  <c r="AI245" i="1"/>
  <c r="AE247" i="1"/>
  <c r="AD249" i="1"/>
  <c r="EZ272" i="1"/>
  <c r="EW272" i="1"/>
  <c r="EX272" i="1"/>
  <c r="EZ275" i="1"/>
  <c r="EX275" i="1"/>
  <c r="EW275" i="1"/>
  <c r="AH219" i="1"/>
  <c r="AI219" i="1"/>
  <c r="ET260" i="1"/>
  <c r="ER260" i="1"/>
  <c r="EM115" i="1"/>
  <c r="EO115" i="1"/>
  <c r="BR135" i="1"/>
  <c r="BU135" i="1"/>
  <c r="AH228" i="1"/>
  <c r="AI228" i="1"/>
  <c r="AH237" i="1"/>
  <c r="AI237" i="1"/>
  <c r="AH218" i="1"/>
  <c r="EZ253" i="1"/>
  <c r="EW253" i="1"/>
  <c r="EX253" i="1"/>
  <c r="EZ255" i="1"/>
  <c r="EW255" i="1"/>
  <c r="EX255" i="1"/>
  <c r="EZ261" i="1"/>
  <c r="EW261" i="1"/>
  <c r="EX261" i="1"/>
  <c r="EZ268" i="1"/>
  <c r="EW268" i="1"/>
  <c r="EX268" i="1"/>
  <c r="DM241" i="1"/>
  <c r="DJ242" i="1"/>
  <c r="GC15" i="1"/>
  <c r="CK22" i="2"/>
  <c r="CL22" i="2" s="1"/>
  <c r="D22" i="2"/>
  <c r="N22" i="2" s="1"/>
  <c r="Y22" i="2" s="1"/>
  <c r="AI22" i="2" s="1"/>
  <c r="AT22" i="2" s="1"/>
  <c r="CZ37" i="1"/>
  <c r="DD37" i="1"/>
  <c r="DH37" i="1"/>
  <c r="DL37" i="1"/>
  <c r="ET37" i="1"/>
  <c r="EX37" i="1"/>
  <c r="FB37" i="1"/>
  <c r="FF37" i="1"/>
  <c r="HJ37" i="1"/>
  <c r="HN37" i="1"/>
  <c r="DA37" i="1"/>
  <c r="DE37" i="1"/>
  <c r="DI37" i="1"/>
  <c r="DM37" i="1"/>
  <c r="EU37" i="1"/>
  <c r="EY37" i="1"/>
  <c r="FC37" i="1"/>
  <c r="FG37" i="1"/>
  <c r="HK37" i="1"/>
  <c r="HO37" i="1"/>
  <c r="CX37" i="1"/>
  <c r="DB37" i="1"/>
  <c r="DF37" i="1"/>
  <c r="DJ37" i="1"/>
  <c r="EV37" i="1"/>
  <c r="EZ37" i="1"/>
  <c r="FD37" i="1"/>
  <c r="FH37" i="1"/>
  <c r="HL37" i="1"/>
  <c r="HP37" i="1"/>
  <c r="CJ37" i="1"/>
  <c r="CY37" i="1"/>
  <c r="DC37" i="1"/>
  <c r="DG37" i="1"/>
  <c r="DK37" i="1"/>
  <c r="EW37" i="1"/>
  <c r="FA37" i="1"/>
  <c r="FE37" i="1"/>
  <c r="FI37" i="1"/>
  <c r="HI37" i="1"/>
  <c r="HM37" i="1"/>
  <c r="CI38" i="1"/>
  <c r="IJ47" i="1"/>
  <c r="IO56" i="1"/>
  <c r="EU76" i="1"/>
  <c r="EY76" i="1"/>
  <c r="EW76" i="1"/>
  <c r="FB76" i="1"/>
  <c r="EU85" i="1"/>
  <c r="EZ85" i="1"/>
  <c r="AX28" i="2" s="1"/>
  <c r="EW85" i="1"/>
  <c r="FB85" i="1"/>
  <c r="EL90" i="1"/>
  <c r="EP90" i="1"/>
  <c r="EM90" i="1"/>
  <c r="EQ90" i="1"/>
  <c r="AW33" i="2"/>
  <c r="EN90" i="1"/>
  <c r="ER90" i="1"/>
  <c r="EO90" i="1"/>
  <c r="ES90" i="1"/>
  <c r="BR126" i="1"/>
  <c r="BU126" i="1"/>
  <c r="BU151" i="1"/>
  <c r="BR151" i="1"/>
  <c r="ER107" i="1"/>
  <c r="EP107" i="1"/>
  <c r="EO114" i="1"/>
  <c r="ES114" i="1"/>
  <c r="AD213" i="1"/>
  <c r="AE213" i="1"/>
  <c r="CK16" i="2"/>
  <c r="CL16" i="2" s="1"/>
  <c r="D16" i="2" s="1"/>
  <c r="N16" i="2" s="1"/>
  <c r="Y16" i="2" s="1"/>
  <c r="AI16" i="2" s="1"/>
  <c r="AT16" i="2" s="1"/>
  <c r="CK29" i="2"/>
  <c r="CL29" i="2" s="1"/>
  <c r="D29" i="2" s="1"/>
  <c r="N29" i="2" s="1"/>
  <c r="Y29" i="2" s="1"/>
  <c r="AI29" i="2" s="1"/>
  <c r="AT29" i="2" s="1"/>
  <c r="IM25" i="1"/>
  <c r="IQ25" i="1"/>
  <c r="IJ25" i="1"/>
  <c r="IO25" i="1"/>
  <c r="IK25" i="1"/>
  <c r="IP25" i="1"/>
  <c r="IL25" i="1"/>
  <c r="IN25" i="1"/>
  <c r="CC30" i="1"/>
  <c r="CQ30" i="1"/>
  <c r="IL27" i="1"/>
  <c r="IQ27" i="1"/>
  <c r="IJ27" i="1"/>
  <c r="IO27" i="1"/>
  <c r="CK38" i="2"/>
  <c r="CL38" i="2" s="1"/>
  <c r="D38" i="2" s="1"/>
  <c r="N38" i="2" s="1"/>
  <c r="Y38" i="2" s="1"/>
  <c r="AI38" i="2" s="1"/>
  <c r="AT38" i="2" s="1"/>
  <c r="FN32" i="1"/>
  <c r="R32" i="2" s="1"/>
  <c r="GH32" i="1"/>
  <c r="GZ32" i="1" s="1"/>
  <c r="GL32" i="1"/>
  <c r="FY32" i="1"/>
  <c r="GG32" i="1"/>
  <c r="GY32" i="1" s="1"/>
  <c r="GM32" i="1"/>
  <c r="HE32" i="1" s="1"/>
  <c r="DR32" i="1"/>
  <c r="DT32" i="1" s="1"/>
  <c r="DW32" i="1"/>
  <c r="G32" i="2" s="1"/>
  <c r="GI32" i="1"/>
  <c r="HA32" i="1" s="1"/>
  <c r="GN32" i="1"/>
  <c r="HF32" i="1" s="1"/>
  <c r="DS32" i="1"/>
  <c r="DU32" i="1" s="1"/>
  <c r="GJ32" i="1"/>
  <c r="HB32" i="1" s="1"/>
  <c r="GK32" i="1"/>
  <c r="HC32" i="1" s="1"/>
  <c r="FH91" i="1"/>
  <c r="FK91" i="1"/>
  <c r="FM91" i="1" s="1"/>
  <c r="CC46" i="1"/>
  <c r="CQ46" i="1" s="1"/>
  <c r="D18" i="2"/>
  <c r="N18" i="2" s="1"/>
  <c r="Y18" i="2" s="1"/>
  <c r="AI18" i="2" s="1"/>
  <c r="AT18" i="2"/>
  <c r="CK31" i="2"/>
  <c r="CL31" i="2" s="1"/>
  <c r="D31" i="2" s="1"/>
  <c r="N31" i="2" s="1"/>
  <c r="Y31" i="2" s="1"/>
  <c r="AI31" i="2" s="1"/>
  <c r="AT31" i="2" s="1"/>
  <c r="IQ24" i="1"/>
  <c r="IJ24" i="1"/>
  <c r="IP24" i="1"/>
  <c r="IL24" i="1"/>
  <c r="CH33" i="1"/>
  <c r="CK44" i="2"/>
  <c r="CL44" i="2" s="1"/>
  <c r="D44" i="2" s="1"/>
  <c r="N44" i="2" s="1"/>
  <c r="Y44" i="2" s="1"/>
  <c r="AI44" i="2" s="1"/>
  <c r="AT44" i="2" s="1"/>
  <c r="DV46" i="1"/>
  <c r="DX46" i="1" s="1"/>
  <c r="H46" i="2" s="1"/>
  <c r="CH59" i="1"/>
  <c r="DV56" i="1"/>
  <c r="DX56" i="1" s="1"/>
  <c r="H56" i="2" s="1"/>
  <c r="HG61" i="1"/>
  <c r="AB61" i="2" s="1"/>
  <c r="EU83" i="1"/>
  <c r="EY83" i="1"/>
  <c r="EV83" i="1"/>
  <c r="EZ83" i="1"/>
  <c r="AX26" i="2" s="1"/>
  <c r="EW83" i="1"/>
  <c r="FA83" i="1"/>
  <c r="EX83" i="1"/>
  <c r="FB83" i="1"/>
  <c r="EU87" i="1"/>
  <c r="EY87" i="1"/>
  <c r="EV87" i="1"/>
  <c r="EZ87" i="1"/>
  <c r="AX30" i="2" s="1"/>
  <c r="EW87" i="1"/>
  <c r="FA87" i="1"/>
  <c r="EX87" i="1"/>
  <c r="FB87" i="1"/>
  <c r="DV60" i="1"/>
  <c r="DX60" i="1"/>
  <c r="H60" i="2" s="1"/>
  <c r="EX80" i="1"/>
  <c r="FB80" i="1"/>
  <c r="EU80" i="1"/>
  <c r="EY80" i="1"/>
  <c r="EV80" i="1"/>
  <c r="EZ80" i="1"/>
  <c r="AX23" i="2"/>
  <c r="EW80" i="1"/>
  <c r="FA80" i="1"/>
  <c r="EL102" i="1"/>
  <c r="EP102" i="1"/>
  <c r="EM102" i="1"/>
  <c r="EQ102" i="1"/>
  <c r="AW45" i="2" s="1"/>
  <c r="EN102" i="1"/>
  <c r="ER102" i="1"/>
  <c r="ES102" i="1"/>
  <c r="EO102" i="1"/>
  <c r="AH211" i="1"/>
  <c r="EL106" i="1"/>
  <c r="EP106" i="1"/>
  <c r="EM106" i="1"/>
  <c r="EQ106" i="1"/>
  <c r="AW49" i="2"/>
  <c r="EN106" i="1"/>
  <c r="ER106" i="1"/>
  <c r="ES106" i="1"/>
  <c r="EO106" i="1"/>
  <c r="EV72" i="1"/>
  <c r="EZ72" i="1"/>
  <c r="AX15" i="2" s="1"/>
  <c r="EW72" i="1"/>
  <c r="FA72" i="1"/>
  <c r="EU72" i="1"/>
  <c r="EX72" i="1"/>
  <c r="EY72" i="1"/>
  <c r="FB72" i="1"/>
  <c r="BU131" i="1"/>
  <c r="BR131" i="1"/>
  <c r="AD224" i="1"/>
  <c r="AE224" i="1"/>
  <c r="AD231" i="1"/>
  <c r="AD240" i="1"/>
  <c r="AE240" i="1"/>
  <c r="EZ258" i="1"/>
  <c r="EX258" i="1"/>
  <c r="EW258" i="1"/>
  <c r="ER272" i="1"/>
  <c r="ET272" i="1"/>
  <c r="ER275" i="1"/>
  <c r="ET275" i="1"/>
  <c r="EZ276" i="1"/>
  <c r="EW276" i="1"/>
  <c r="EX276" i="1"/>
  <c r="AD219" i="1"/>
  <c r="AE219" i="1"/>
  <c r="AD244" i="1"/>
  <c r="AE244" i="1"/>
  <c r="EZ273" i="1"/>
  <c r="EW273" i="1"/>
  <c r="EX273" i="1"/>
  <c r="AD215" i="1"/>
  <c r="AE215" i="1"/>
  <c r="AD228" i="1"/>
  <c r="AE228" i="1"/>
  <c r="AD237" i="1"/>
  <c r="AE237" i="1"/>
  <c r="AD218" i="1"/>
  <c r="AD242" i="1"/>
  <c r="AE242" i="1"/>
  <c r="ER251" i="1"/>
  <c r="ET251" i="1"/>
  <c r="ER253" i="1"/>
  <c r="ET253" i="1"/>
  <c r="ER255" i="1"/>
  <c r="ET255" i="1"/>
  <c r="ER261" i="1"/>
  <c r="ET261" i="1"/>
  <c r="ER268" i="1"/>
  <c r="ET268" i="1"/>
  <c r="DX240" i="1"/>
  <c r="DU240" i="1"/>
  <c r="DV240" i="1"/>
  <c r="DW240" i="1"/>
  <c r="EO100" i="1"/>
  <c r="ER100" i="1"/>
  <c r="EP100" i="1"/>
  <c r="EL107" i="1"/>
  <c r="EN107" i="1"/>
  <c r="EM91" i="1"/>
  <c r="ER91" i="1"/>
  <c r="IM52" i="1"/>
  <c r="IO52" i="1"/>
  <c r="ES107" i="1"/>
  <c r="EQ107" i="1"/>
  <c r="AW50" i="2" s="1"/>
  <c r="EL91" i="1"/>
  <c r="EN91" i="1"/>
  <c r="EM109" i="1"/>
  <c r="EO107" i="1"/>
  <c r="EQ91" i="1"/>
  <c r="AW34" i="2" s="1"/>
  <c r="EO109" i="1"/>
  <c r="IP58" i="1"/>
  <c r="IQ58" i="1"/>
  <c r="IK58" i="1"/>
  <c r="IO58" i="1"/>
  <c r="IQ51" i="1"/>
  <c r="IJ58" i="1"/>
  <c r="IJ51" i="1"/>
  <c r="IM58" i="1"/>
  <c r="IP51" i="1"/>
  <c r="IM51" i="1"/>
  <c r="HG62" i="1"/>
  <c r="AB62" i="2" s="1"/>
  <c r="DV42" i="1"/>
  <c r="DX42" i="1" s="1"/>
  <c r="H42" i="2" s="1"/>
  <c r="IM62" i="1"/>
  <c r="HG50" i="1"/>
  <c r="AB50" i="2" s="1"/>
  <c r="AB56" i="2"/>
  <c r="HG46" i="1"/>
  <c r="AB46" i="2" s="1"/>
  <c r="IK24" i="1"/>
  <c r="IM24" i="1"/>
  <c r="IO46" i="1"/>
  <c r="EQ114" i="1"/>
  <c r="AW57" i="2" s="1"/>
  <c r="IQ56" i="1"/>
  <c r="IP17" i="1"/>
  <c r="HD37" i="1"/>
  <c r="IN24" i="1"/>
  <c r="IQ46" i="1"/>
  <c r="EM114" i="1"/>
  <c r="IM46" i="1"/>
  <c r="EL100" i="1"/>
  <c r="EN100" i="1"/>
  <c r="ER115" i="1"/>
  <c r="EP115" i="1"/>
  <c r="EP109" i="1"/>
  <c r="ER109" i="1"/>
  <c r="IM17" i="1"/>
  <c r="IN46" i="1"/>
  <c r="EM100" i="1"/>
  <c r="ES100" i="1"/>
  <c r="EN115" i="1"/>
  <c r="EL115" i="1"/>
  <c r="EL109" i="1"/>
  <c r="EN109" i="1"/>
  <c r="IQ17" i="1"/>
  <c r="IJ46" i="1"/>
  <c r="EQ100" i="1"/>
  <c r="AW43" i="2" s="1"/>
  <c r="ES115" i="1"/>
  <c r="EQ109" i="1"/>
  <c r="AW52" i="2" s="1"/>
  <c r="HD33" i="1"/>
  <c r="EP114" i="1"/>
  <c r="ER114" i="1"/>
  <c r="IK47" i="1"/>
  <c r="IM47" i="1"/>
  <c r="IO55" i="1"/>
  <c r="IQ55" i="1"/>
  <c r="IN60" i="1"/>
  <c r="IP60" i="1"/>
  <c r="IK62" i="1"/>
  <c r="IO62" i="1"/>
  <c r="EL114" i="1"/>
  <c r="IN47" i="1"/>
  <c r="IK55" i="1"/>
  <c r="IJ60" i="1"/>
  <c r="IL60" i="1"/>
  <c r="IP62" i="1"/>
  <c r="IL62" i="1"/>
  <c r="IO60" i="1"/>
  <c r="IN62" i="1"/>
  <c r="HD32" i="1"/>
  <c r="IR35" i="1"/>
  <c r="AC35" i="2"/>
  <c r="IN23" i="1"/>
  <c r="IP23" i="1"/>
  <c r="IM23" i="1"/>
  <c r="IQ23" i="1"/>
  <c r="IO23" i="1"/>
  <c r="IK23" i="1"/>
  <c r="IJ23" i="1"/>
  <c r="IL23" i="1"/>
  <c r="IN17" i="1"/>
  <c r="IO17" i="1"/>
  <c r="IK17" i="1"/>
  <c r="IJ17" i="1"/>
  <c r="IO20" i="1"/>
  <c r="IM20" i="1"/>
  <c r="IN20" i="1"/>
  <c r="IK20" i="1"/>
  <c r="IP20" i="1"/>
  <c r="IN52" i="1"/>
  <c r="IJ52" i="1"/>
  <c r="IP52" i="1"/>
  <c r="HG57" i="1"/>
  <c r="AB57" i="2" s="1"/>
  <c r="FQ75" i="1"/>
  <c r="GN75" i="1"/>
  <c r="GO75" i="1"/>
  <c r="GL75" i="1"/>
  <c r="GJ75" i="1"/>
  <c r="GQ75" i="1"/>
  <c r="GK75" i="1"/>
  <c r="GM75" i="1"/>
  <c r="GP75" i="1"/>
  <c r="GL82" i="1"/>
  <c r="GM82" i="1"/>
  <c r="GK82" i="1"/>
  <c r="GP82" i="1"/>
  <c r="GQ82" i="1"/>
  <c r="GO82" i="1"/>
  <c r="GJ82" i="1"/>
  <c r="FQ82" i="1"/>
  <c r="GN82" i="1"/>
  <c r="HG52" i="1"/>
  <c r="AB52" i="2" s="1"/>
  <c r="CH46" i="1"/>
  <c r="CH56" i="1"/>
  <c r="CJ55" i="1"/>
  <c r="HG39" i="1"/>
  <c r="AB39" i="2"/>
  <c r="DV37" i="1"/>
  <c r="DX37" i="1" s="1"/>
  <c r="H37" i="2" s="1"/>
  <c r="DV40" i="1"/>
  <c r="DX40" i="1" s="1"/>
  <c r="H40" i="2" s="1"/>
  <c r="DV52" i="1"/>
  <c r="DX52" i="1"/>
  <c r="H52" i="2" s="1"/>
  <c r="IN56" i="1"/>
  <c r="CH30" i="1"/>
  <c r="DI30" i="1" s="1"/>
  <c r="IJ56" i="1"/>
  <c r="IL56" i="1"/>
  <c r="CH45" i="1"/>
  <c r="EZ45" i="1"/>
  <c r="GL76" i="1"/>
  <c r="GP76" i="1"/>
  <c r="FQ76" i="1"/>
  <c r="GM76" i="1"/>
  <c r="GQ76" i="1"/>
  <c r="GJ76" i="1"/>
  <c r="GN76" i="1"/>
  <c r="GO76" i="1"/>
  <c r="GK76" i="1"/>
  <c r="FQ85" i="1"/>
  <c r="GM85" i="1"/>
  <c r="GQ85" i="1"/>
  <c r="GJ85" i="1"/>
  <c r="GN85" i="1"/>
  <c r="GK85" i="1"/>
  <c r="GO85" i="1"/>
  <c r="GL85" i="1"/>
  <c r="GP85" i="1"/>
  <c r="DX119" i="1"/>
  <c r="DZ119" i="1" s="1"/>
  <c r="CX19" i="1"/>
  <c r="DA19" i="1"/>
  <c r="DI19" i="1"/>
  <c r="EX19" i="1"/>
  <c r="FF19" i="1"/>
  <c r="HN19" i="1"/>
  <c r="DD19" i="1"/>
  <c r="DL19" i="1"/>
  <c r="EY19" i="1"/>
  <c r="FG19" i="1"/>
  <c r="HO19" i="1"/>
  <c r="DM19" i="1"/>
  <c r="FB19" i="1"/>
  <c r="HJ19" i="1"/>
  <c r="CZ19" i="1"/>
  <c r="FC19" i="1"/>
  <c r="HK19" i="1"/>
  <c r="DH19" i="1"/>
  <c r="EU19" i="1"/>
  <c r="ET19" i="1"/>
  <c r="DE19" i="1"/>
  <c r="EW19" i="1"/>
  <c r="CY19" i="1"/>
  <c r="EZ19" i="1"/>
  <c r="DB19" i="1"/>
  <c r="FA19" i="1"/>
  <c r="HL19" i="1"/>
  <c r="HM19" i="1"/>
  <c r="FI19" i="1"/>
  <c r="DK19" i="1"/>
  <c r="EV19" i="1"/>
  <c r="DC19" i="1"/>
  <c r="DF19" i="1"/>
  <c r="HI19" i="1"/>
  <c r="FE19" i="1"/>
  <c r="DG19" i="1"/>
  <c r="HP19" i="1"/>
  <c r="FH19" i="1"/>
  <c r="DJ19" i="1"/>
  <c r="FD19" i="1"/>
  <c r="FQ79" i="1"/>
  <c r="GK79" i="1"/>
  <c r="GL79" i="1"/>
  <c r="GO79" i="1"/>
  <c r="GP79" i="1"/>
  <c r="GN79" i="1"/>
  <c r="GJ79" i="1"/>
  <c r="GM79" i="1"/>
  <c r="GQ79" i="1"/>
  <c r="GL77" i="1"/>
  <c r="GP77" i="1"/>
  <c r="FQ77" i="1"/>
  <c r="GM77" i="1"/>
  <c r="GQ77" i="1"/>
  <c r="GJ77" i="1"/>
  <c r="GN77" i="1"/>
  <c r="GO77" i="1"/>
  <c r="GK77" i="1"/>
  <c r="IM48" i="1"/>
  <c r="IP48" i="1"/>
  <c r="IK48" i="1"/>
  <c r="IO48" i="1"/>
  <c r="IL48" i="1"/>
  <c r="IN48" i="1"/>
  <c r="IJ48" i="1"/>
  <c r="IQ48" i="1"/>
  <c r="IK56" i="1"/>
  <c r="IM56" i="1"/>
  <c r="IM49" i="1"/>
  <c r="IK49" i="1"/>
  <c r="IL49" i="1"/>
  <c r="IP49" i="1"/>
  <c r="IO49" i="1"/>
  <c r="IQ49" i="1"/>
  <c r="IN49" i="1"/>
  <c r="IJ49" i="1"/>
  <c r="GJ80" i="1"/>
  <c r="GL80" i="1"/>
  <c r="GQ80" i="1"/>
  <c r="GM80" i="1"/>
  <c r="FQ80" i="1"/>
  <c r="GO80" i="1"/>
  <c r="GK80" i="1"/>
  <c r="GP80" i="1"/>
  <c r="GN80" i="1"/>
  <c r="IK19" i="1"/>
  <c r="IM19" i="1"/>
  <c r="IO19" i="1"/>
  <c r="IQ19" i="1"/>
  <c r="IN19" i="1"/>
  <c r="IL19" i="1"/>
  <c r="IJ19" i="1"/>
  <c r="IR19" i="1" s="1"/>
  <c r="AC19" i="2" s="1"/>
  <c r="IP19" i="1"/>
  <c r="HG40" i="1"/>
  <c r="AB40" i="2" s="1"/>
  <c r="IJ28" i="1"/>
  <c r="IL28" i="1"/>
  <c r="IN28" i="1"/>
  <c r="IP28" i="1"/>
  <c r="IM28" i="1"/>
  <c r="IK28" i="1"/>
  <c r="IQ28" i="1"/>
  <c r="IO28" i="1"/>
  <c r="IK18" i="1"/>
  <c r="IJ18" i="1"/>
  <c r="IM18" i="1"/>
  <c r="IN18" i="1"/>
  <c r="IQ18" i="1"/>
  <c r="IO18" i="1"/>
  <c r="IP18" i="1"/>
  <c r="IL18" i="1"/>
  <c r="DU241" i="1"/>
  <c r="DV241" i="1"/>
  <c r="DW241" i="1"/>
  <c r="DX241" i="1"/>
  <c r="EN93" i="1"/>
  <c r="ER93" i="1"/>
  <c r="EO93" i="1"/>
  <c r="ES93" i="1"/>
  <c r="EM93" i="1"/>
  <c r="EP93" i="1"/>
  <c r="EQ93" i="1"/>
  <c r="AW36" i="2" s="1"/>
  <c r="EL93" i="1"/>
  <c r="CX55" i="1"/>
  <c r="DB55" i="1"/>
  <c r="DF55" i="1"/>
  <c r="DJ55" i="1"/>
  <c r="EV55" i="1"/>
  <c r="EZ55" i="1"/>
  <c r="FD55" i="1"/>
  <c r="FH55" i="1"/>
  <c r="HL55" i="1"/>
  <c r="HP55" i="1"/>
  <c r="CY55" i="1"/>
  <c r="DC55" i="1"/>
  <c r="DG55" i="1"/>
  <c r="DK55" i="1"/>
  <c r="EW55" i="1"/>
  <c r="FA55" i="1"/>
  <c r="FE55" i="1"/>
  <c r="FI55" i="1"/>
  <c r="HI55" i="1"/>
  <c r="HM55" i="1"/>
  <c r="CI56" i="1"/>
  <c r="CZ55" i="1"/>
  <c r="DD55" i="1"/>
  <c r="DH55" i="1"/>
  <c r="DL55" i="1"/>
  <c r="ET55" i="1"/>
  <c r="FK55" i="1" s="1"/>
  <c r="EX55" i="1"/>
  <c r="FB55" i="1"/>
  <c r="FF55" i="1"/>
  <c r="HJ55" i="1"/>
  <c r="HN55" i="1"/>
  <c r="DA55" i="1"/>
  <c r="DE55" i="1"/>
  <c r="DI55" i="1"/>
  <c r="DM55" i="1"/>
  <c r="EU55" i="1"/>
  <c r="EY55" i="1"/>
  <c r="FC55" i="1"/>
  <c r="FL55" i="1" s="1"/>
  <c r="FG55" i="1"/>
  <c r="HK55" i="1"/>
  <c r="HO55" i="1"/>
  <c r="FJ114" i="1"/>
  <c r="FL114" i="1" s="1"/>
  <c r="FN114" i="1" s="1"/>
  <c r="GG114" i="1" s="1"/>
  <c r="CZ31" i="1"/>
  <c r="DD31" i="1"/>
  <c r="DH31" i="1"/>
  <c r="DL31" i="1"/>
  <c r="ET31" i="1"/>
  <c r="EX31" i="1"/>
  <c r="FB31" i="1"/>
  <c r="FF31" i="1"/>
  <c r="HJ31" i="1"/>
  <c r="HN31" i="1"/>
  <c r="DA31" i="1"/>
  <c r="DE31" i="1"/>
  <c r="DI31" i="1"/>
  <c r="DM31" i="1"/>
  <c r="EU31" i="1"/>
  <c r="EY31" i="1"/>
  <c r="FL31" i="1" s="1"/>
  <c r="FC31" i="1"/>
  <c r="FG31" i="1"/>
  <c r="HK31" i="1"/>
  <c r="HO31" i="1"/>
  <c r="DC31" i="1"/>
  <c r="DK31" i="1"/>
  <c r="FA31" i="1"/>
  <c r="FI31" i="1"/>
  <c r="HI31" i="1"/>
  <c r="CX31" i="1"/>
  <c r="DF31" i="1"/>
  <c r="EV31" i="1"/>
  <c r="FD31" i="1"/>
  <c r="HL31" i="1"/>
  <c r="CY31" i="1"/>
  <c r="DG31" i="1"/>
  <c r="EW31" i="1"/>
  <c r="FE31" i="1"/>
  <c r="HM31" i="1"/>
  <c r="DB31" i="1"/>
  <c r="DJ31" i="1"/>
  <c r="EZ31" i="1"/>
  <c r="FH31" i="1"/>
  <c r="HP31" i="1"/>
  <c r="CH22" i="1"/>
  <c r="EX22" i="1" s="1"/>
  <c r="EN92" i="1"/>
  <c r="ER92" i="1"/>
  <c r="EO92" i="1"/>
  <c r="ES92" i="1"/>
  <c r="EQ92" i="1"/>
  <c r="AW35" i="2"/>
  <c r="EL92" i="1"/>
  <c r="EM92" i="1"/>
  <c r="EP92" i="1"/>
  <c r="CH47" i="1"/>
  <c r="EU47" i="1" s="1"/>
  <c r="EN103" i="1"/>
  <c r="EP103" i="1"/>
  <c r="DA53" i="1"/>
  <c r="DE53" i="1"/>
  <c r="DI53" i="1"/>
  <c r="DM53" i="1"/>
  <c r="EU53" i="1"/>
  <c r="EY53" i="1"/>
  <c r="FC53" i="1"/>
  <c r="FG53" i="1"/>
  <c r="CX53" i="1"/>
  <c r="DB53" i="1"/>
  <c r="DF53" i="1"/>
  <c r="DJ53" i="1"/>
  <c r="EV53" i="1"/>
  <c r="EZ53" i="1"/>
  <c r="FD53" i="1"/>
  <c r="FH53" i="1"/>
  <c r="DD53" i="1"/>
  <c r="DL53" i="1"/>
  <c r="FA53" i="1"/>
  <c r="FI53" i="1"/>
  <c r="HJ53" i="1"/>
  <c r="HN53" i="1"/>
  <c r="CY53" i="1"/>
  <c r="DG53" i="1"/>
  <c r="ET53" i="1"/>
  <c r="FB53" i="1"/>
  <c r="HK53" i="1"/>
  <c r="HO53" i="1"/>
  <c r="CZ53" i="1"/>
  <c r="DH53" i="1"/>
  <c r="EW53" i="1"/>
  <c r="FE53" i="1"/>
  <c r="HL53" i="1"/>
  <c r="HP53" i="1"/>
  <c r="DC53" i="1"/>
  <c r="DK53" i="1"/>
  <c r="EX53" i="1"/>
  <c r="FF53" i="1"/>
  <c r="HI53" i="1"/>
  <c r="HM53" i="1"/>
  <c r="FJ112" i="1"/>
  <c r="FL112" i="1" s="1"/>
  <c r="CZ41" i="1"/>
  <c r="DD41" i="1"/>
  <c r="DH41" i="1"/>
  <c r="DL41" i="1"/>
  <c r="ET41" i="1"/>
  <c r="EX41" i="1"/>
  <c r="FB41" i="1"/>
  <c r="FF41" i="1"/>
  <c r="HJ41" i="1"/>
  <c r="HN41" i="1"/>
  <c r="DA41" i="1"/>
  <c r="DE41" i="1"/>
  <c r="DI41" i="1"/>
  <c r="DM41" i="1"/>
  <c r="EU41" i="1"/>
  <c r="EY41" i="1"/>
  <c r="FC41" i="1"/>
  <c r="FG41" i="1"/>
  <c r="HK41" i="1"/>
  <c r="HO41" i="1"/>
  <c r="CY41" i="1"/>
  <c r="DG41" i="1"/>
  <c r="EW41" i="1"/>
  <c r="FE41" i="1"/>
  <c r="HM41" i="1"/>
  <c r="DB41" i="1"/>
  <c r="DJ41" i="1"/>
  <c r="EZ41" i="1"/>
  <c r="FH41" i="1"/>
  <c r="HP41" i="1"/>
  <c r="DC41" i="1"/>
  <c r="DK41" i="1"/>
  <c r="FA41" i="1"/>
  <c r="FI41" i="1"/>
  <c r="HI41" i="1"/>
  <c r="CX41" i="1"/>
  <c r="DF41" i="1"/>
  <c r="EV41" i="1"/>
  <c r="FD41" i="1"/>
  <c r="HL41" i="1"/>
  <c r="GM83" i="1"/>
  <c r="GQ83" i="1"/>
  <c r="GJ83" i="1"/>
  <c r="GN83" i="1"/>
  <c r="GK83" i="1"/>
  <c r="GO83" i="1"/>
  <c r="FQ83" i="1"/>
  <c r="GL83" i="1"/>
  <c r="GP83" i="1"/>
  <c r="CX59" i="1"/>
  <c r="DB59" i="1"/>
  <c r="DF59" i="1"/>
  <c r="DJ59" i="1"/>
  <c r="EV59" i="1"/>
  <c r="EZ59" i="1"/>
  <c r="FD59" i="1"/>
  <c r="FH59" i="1"/>
  <c r="HL59" i="1"/>
  <c r="HP59" i="1"/>
  <c r="CY59" i="1"/>
  <c r="DC59" i="1"/>
  <c r="DG59" i="1"/>
  <c r="DK59" i="1"/>
  <c r="EW59" i="1"/>
  <c r="FA59" i="1"/>
  <c r="FE59" i="1"/>
  <c r="FI59" i="1"/>
  <c r="HI59" i="1"/>
  <c r="HM59" i="1"/>
  <c r="CZ59" i="1"/>
  <c r="DD59" i="1"/>
  <c r="DH59" i="1"/>
  <c r="DL59" i="1"/>
  <c r="ET59" i="1"/>
  <c r="EX59" i="1"/>
  <c r="FB59" i="1"/>
  <c r="FF59" i="1"/>
  <c r="FK59" i="1" s="1"/>
  <c r="HJ59" i="1"/>
  <c r="HN59" i="1"/>
  <c r="DA59" i="1"/>
  <c r="DE59" i="1"/>
  <c r="DI59" i="1"/>
  <c r="DM59" i="1"/>
  <c r="EU59" i="1"/>
  <c r="EY59" i="1"/>
  <c r="FC59" i="1"/>
  <c r="FG59" i="1"/>
  <c r="HK59" i="1"/>
  <c r="HO59" i="1"/>
  <c r="FJ118" i="1"/>
  <c r="FL118" i="1" s="1"/>
  <c r="DA33" i="1"/>
  <c r="DE33" i="1"/>
  <c r="DI33" i="1"/>
  <c r="DM33" i="1"/>
  <c r="EU33" i="1"/>
  <c r="DB33" i="1"/>
  <c r="DG33" i="1"/>
  <c r="DL33" i="1"/>
  <c r="ET33" i="1"/>
  <c r="FK33" i="1" s="1"/>
  <c r="EY33" i="1"/>
  <c r="FC33" i="1"/>
  <c r="FG33" i="1"/>
  <c r="HK33" i="1"/>
  <c r="HO33" i="1"/>
  <c r="CX33" i="1"/>
  <c r="DC33" i="1"/>
  <c r="DH33" i="1"/>
  <c r="EV33" i="1"/>
  <c r="EZ33" i="1"/>
  <c r="FD33" i="1"/>
  <c r="FH33" i="1"/>
  <c r="HL33" i="1"/>
  <c r="HP33" i="1"/>
  <c r="CY33" i="1"/>
  <c r="DD33" i="1"/>
  <c r="DJ33" i="1"/>
  <c r="EW33" i="1"/>
  <c r="FA33" i="1"/>
  <c r="FE33" i="1"/>
  <c r="FI33" i="1"/>
  <c r="HI33" i="1"/>
  <c r="HM33" i="1"/>
  <c r="CZ33" i="1"/>
  <c r="DF33" i="1"/>
  <c r="DK33" i="1"/>
  <c r="EX33" i="1"/>
  <c r="FB33" i="1"/>
  <c r="FF33" i="1"/>
  <c r="HJ33" i="1"/>
  <c r="HN33" i="1"/>
  <c r="DI46" i="1"/>
  <c r="DM46" i="1"/>
  <c r="FC46" i="1"/>
  <c r="FG46" i="1"/>
  <c r="CX46" i="1"/>
  <c r="DB46" i="1"/>
  <c r="EV46" i="1"/>
  <c r="EZ46" i="1"/>
  <c r="HL46" i="1"/>
  <c r="HP46" i="1"/>
  <c r="DC46" i="1"/>
  <c r="DG46" i="1"/>
  <c r="FA46" i="1"/>
  <c r="FE46" i="1"/>
  <c r="HM46" i="1"/>
  <c r="CZ46" i="1"/>
  <c r="DL46" i="1"/>
  <c r="ET46" i="1"/>
  <c r="FF46" i="1"/>
  <c r="HJ46" i="1"/>
  <c r="DE30" i="1"/>
  <c r="EX30" i="1"/>
  <c r="DB30" i="1"/>
  <c r="EY30" i="1"/>
  <c r="CY30" i="1"/>
  <c r="EV30" i="1"/>
  <c r="HL30" i="1"/>
  <c r="DH30" i="1"/>
  <c r="FE30" i="1"/>
  <c r="HN30" i="1"/>
  <c r="HK30" i="1"/>
  <c r="IJ15" i="1"/>
  <c r="IN15" i="1"/>
  <c r="IK15" i="1"/>
  <c r="IO15" i="1"/>
  <c r="IR15" i="1" s="1"/>
  <c r="AC15" i="2" s="1"/>
  <c r="IL15" i="1"/>
  <c r="IP15" i="1"/>
  <c r="IM15" i="1"/>
  <c r="IQ15" i="1"/>
  <c r="DM56" i="1"/>
  <c r="FG56" i="1"/>
  <c r="DB56" i="1"/>
  <c r="EZ56" i="1"/>
  <c r="HP56" i="1"/>
  <c r="DG56" i="1"/>
  <c r="FE56" i="1"/>
  <c r="DL56" i="1"/>
  <c r="FF56" i="1"/>
  <c r="CZ26" i="1"/>
  <c r="DD26" i="1"/>
  <c r="DH26" i="1"/>
  <c r="DL26" i="1"/>
  <c r="EU26" i="1"/>
  <c r="EY26" i="1"/>
  <c r="FC26" i="1"/>
  <c r="FG26" i="1"/>
  <c r="HK26" i="1"/>
  <c r="HO26" i="1"/>
  <c r="DB26" i="1"/>
  <c r="DG26" i="1"/>
  <c r="DM26" i="1"/>
  <c r="EW26" i="1"/>
  <c r="FB26" i="1"/>
  <c r="FH26" i="1"/>
  <c r="HJ26" i="1"/>
  <c r="HP26" i="1"/>
  <c r="CX26" i="1"/>
  <c r="DC26" i="1"/>
  <c r="DI26" i="1"/>
  <c r="EX26" i="1"/>
  <c r="FD26" i="1"/>
  <c r="FI26" i="1"/>
  <c r="HL26" i="1"/>
  <c r="CY26" i="1"/>
  <c r="DE26" i="1"/>
  <c r="DJ26" i="1"/>
  <c r="ET26" i="1"/>
  <c r="EZ26" i="1"/>
  <c r="FE26" i="1"/>
  <c r="HM26" i="1"/>
  <c r="DA26" i="1"/>
  <c r="DF26" i="1"/>
  <c r="DK26" i="1"/>
  <c r="EV26" i="1"/>
  <c r="FA26" i="1"/>
  <c r="FF26" i="1"/>
  <c r="HI26" i="1"/>
  <c r="HN26" i="1"/>
  <c r="DE45" i="1"/>
  <c r="EY45" i="1"/>
  <c r="HO45" i="1"/>
  <c r="DJ45" i="1"/>
  <c r="FH45" i="1"/>
  <c r="CJ45" i="1"/>
  <c r="DK45" i="1"/>
  <c r="FI45" i="1"/>
  <c r="DD45" i="1"/>
  <c r="EX45" i="1"/>
  <c r="HN45" i="1"/>
  <c r="FJ115" i="1"/>
  <c r="FL115" i="1"/>
  <c r="FN115" i="1" s="1"/>
  <c r="GG115" i="1" s="1"/>
  <c r="HL56" i="1"/>
  <c r="DH56" i="1"/>
  <c r="HM56" i="1"/>
  <c r="DC56" i="1"/>
  <c r="EV56" i="1"/>
  <c r="CX56" i="1"/>
  <c r="FC56" i="1"/>
  <c r="DI56" i="1"/>
  <c r="HN56" i="1"/>
  <c r="EX56" i="1"/>
  <c r="DD56" i="1"/>
  <c r="HI56" i="1"/>
  <c r="EW56" i="1"/>
  <c r="CY56" i="1"/>
  <c r="FH56" i="1"/>
  <c r="DJ56" i="1"/>
  <c r="HO56" i="1"/>
  <c r="EY56" i="1"/>
  <c r="DE56" i="1"/>
  <c r="FB56" i="1"/>
  <c r="FA56" i="1"/>
  <c r="HJ56" i="1"/>
  <c r="ET56" i="1"/>
  <c r="CZ56" i="1"/>
  <c r="FI56" i="1"/>
  <c r="DK56" i="1"/>
  <c r="FD56" i="1"/>
  <c r="DF56" i="1"/>
  <c r="HK56" i="1"/>
  <c r="EU56" i="1"/>
  <c r="DA56" i="1"/>
  <c r="IR56" i="1"/>
  <c r="AC56" i="2" s="1"/>
  <c r="IR28" i="1"/>
  <c r="AC28" i="2" s="1"/>
  <c r="FF45" i="1"/>
  <c r="DL45" i="1"/>
  <c r="HM45" i="1"/>
  <c r="FA45" i="1"/>
  <c r="DC45" i="1"/>
  <c r="HP45" i="1"/>
  <c r="DB45" i="1"/>
  <c r="FG45" i="1"/>
  <c r="DM45" i="1"/>
  <c r="HJ30" i="1"/>
  <c r="HI30" i="1"/>
  <c r="EW30" i="1"/>
  <c r="CZ30" i="1"/>
  <c r="FD30" i="1"/>
  <c r="DG30" i="1"/>
  <c r="FG30" i="1"/>
  <c r="FF30" i="1"/>
  <c r="FK30" i="1" s="1"/>
  <c r="DM30" i="1"/>
  <c r="FB45" i="1"/>
  <c r="DH45" i="1"/>
  <c r="HI45" i="1"/>
  <c r="EW45" i="1"/>
  <c r="CY45" i="1"/>
  <c r="HL45" i="1"/>
  <c r="EV45" i="1"/>
  <c r="CX45" i="1"/>
  <c r="FC45" i="1"/>
  <c r="DI45" i="1"/>
  <c r="HO30" i="1"/>
  <c r="FI30" i="1"/>
  <c r="DL30" i="1"/>
  <c r="HP30" i="1"/>
  <c r="EZ30" i="1"/>
  <c r="DC30" i="1"/>
  <c r="FC30" i="1"/>
  <c r="DF30" i="1"/>
  <c r="FB30" i="1"/>
  <c r="EQ119" i="1"/>
  <c r="AW62" i="2" s="1"/>
  <c r="EN119" i="1"/>
  <c r="ER119" i="1"/>
  <c r="EO119" i="1"/>
  <c r="IR18" i="1"/>
  <c r="AC18" i="2" s="1"/>
  <c r="HJ45" i="1"/>
  <c r="ET45" i="1"/>
  <c r="CZ45" i="1"/>
  <c r="FE45" i="1"/>
  <c r="DG45" i="1"/>
  <c r="CI46" i="1"/>
  <c r="FD45" i="1"/>
  <c r="DF45" i="1"/>
  <c r="HK45" i="1"/>
  <c r="EU45" i="1"/>
  <c r="DA45" i="1"/>
  <c r="CI31" i="1"/>
  <c r="HM30" i="1"/>
  <c r="FA30" i="1"/>
  <c r="DD30" i="1"/>
  <c r="FH30" i="1"/>
  <c r="DK30" i="1"/>
  <c r="CJ30" i="1"/>
  <c r="EU30" i="1"/>
  <c r="CX30" i="1"/>
  <c r="ET30" i="1"/>
  <c r="DA30" i="1"/>
  <c r="DJ30" i="1"/>
  <c r="DI47" i="1"/>
  <c r="CX47" i="1"/>
  <c r="HL47" i="1"/>
  <c r="FE47" i="1"/>
  <c r="EX47" i="1"/>
  <c r="DE22" i="1"/>
  <c r="DM22" i="1"/>
  <c r="HN22" i="1"/>
  <c r="DB22" i="1"/>
  <c r="FG22" i="1"/>
  <c r="HO22" i="1"/>
  <c r="EV22" i="1"/>
  <c r="FD22" i="1"/>
  <c r="DH22" i="1"/>
  <c r="EW22" i="1"/>
  <c r="FL59" i="1"/>
  <c r="GC114" i="1"/>
  <c r="GE114" i="1"/>
  <c r="FK41" i="1"/>
  <c r="FK45" i="1"/>
  <c r="FM45" i="1" s="1"/>
  <c r="Q45" i="2" s="1"/>
  <c r="FM55" i="1"/>
  <c r="Q55" i="2" s="1"/>
  <c r="FL45" i="1"/>
  <c r="GB32" i="1"/>
  <c r="GA31" i="1"/>
  <c r="FZ30" i="1"/>
  <c r="GC30" i="1" s="1"/>
  <c r="FO31" i="1"/>
  <c r="IQ30" i="1"/>
  <c r="IJ30" i="1"/>
  <c r="IP30" i="1"/>
  <c r="IK30" i="1"/>
  <c r="HE15" i="1"/>
  <c r="EB88" i="1"/>
  <c r="EC88" i="1" s="1"/>
  <c r="DZ31" i="1"/>
  <c r="EA31" i="1" s="1"/>
  <c r="EB31" i="1" s="1"/>
  <c r="I31" i="2" s="1"/>
  <c r="FP90" i="1"/>
  <c r="GJ90" i="1" s="1"/>
  <c r="GQ90" i="1"/>
  <c r="GK90" i="1"/>
  <c r="BQ12" i="1" l="1"/>
  <c r="BQ13" i="1" s="1"/>
  <c r="BQ14" i="1" s="1"/>
  <c r="EU88" i="1"/>
  <c r="EW88" i="1"/>
  <c r="EY88" i="1"/>
  <c r="FA88" i="1"/>
  <c r="EZ88" i="1"/>
  <c r="AX31" i="2" s="1"/>
  <c r="FB88" i="1"/>
  <c r="EV88" i="1"/>
  <c r="EX88" i="1"/>
  <c r="BV57" i="2"/>
  <c r="CB57" i="2" s="1"/>
  <c r="CB57" i="1"/>
  <c r="CC57" i="1" s="1"/>
  <c r="CQ57" i="1" s="1"/>
  <c r="CH57" i="1"/>
  <c r="BT35" i="2"/>
  <c r="CB35" i="2" s="1"/>
  <c r="CK35" i="2" s="1"/>
  <c r="CL35" i="2" s="1"/>
  <c r="D35" i="2" s="1"/>
  <c r="N35" i="2" s="1"/>
  <c r="Y35" i="2" s="1"/>
  <c r="AI35" i="2" s="1"/>
  <c r="AT35" i="2" s="1"/>
  <c r="CB35" i="1"/>
  <c r="CC35" i="1" s="1"/>
  <c r="CQ35" i="1" s="1"/>
  <c r="BY34" i="2"/>
  <c r="CB34" i="2" s="1"/>
  <c r="CK34" i="2" s="1"/>
  <c r="CL34" i="2" s="1"/>
  <c r="D34" i="2" s="1"/>
  <c r="N34" i="2" s="1"/>
  <c r="Y34" i="2" s="1"/>
  <c r="AI34" i="2" s="1"/>
  <c r="AT34" i="2" s="1"/>
  <c r="CB34" i="1"/>
  <c r="CC34" i="1" s="1"/>
  <c r="CQ34" i="1" s="1"/>
  <c r="BX25" i="2"/>
  <c r="CB25" i="2" s="1"/>
  <c r="CK25" i="2" s="1"/>
  <c r="CL25" i="2" s="1"/>
  <c r="D25" i="2" s="1"/>
  <c r="N25" i="2" s="1"/>
  <c r="Y25" i="2" s="1"/>
  <c r="AI25" i="2" s="1"/>
  <c r="AT25" i="2" s="1"/>
  <c r="CB25" i="1"/>
  <c r="CC25" i="1" s="1"/>
  <c r="CQ25" i="1" s="1"/>
  <c r="W18" i="2"/>
  <c r="L18" i="2"/>
  <c r="AR18" i="2"/>
  <c r="AG18" i="2"/>
  <c r="GP90" i="1"/>
  <c r="HK47" i="1"/>
  <c r="CH35" i="1"/>
  <c r="DI35" i="1" s="1"/>
  <c r="U210" i="1"/>
  <c r="T210" i="1" s="1"/>
  <c r="AE210" i="1"/>
  <c r="AI210" i="1"/>
  <c r="AD226" i="1"/>
  <c r="AE226" i="1"/>
  <c r="AD239" i="1"/>
  <c r="EX245" i="1"/>
  <c r="ET245" i="1"/>
  <c r="GC40" i="1"/>
  <c r="ET267" i="1"/>
  <c r="ER267" i="1"/>
  <c r="DY113" i="1"/>
  <c r="DT113" i="1"/>
  <c r="DV113" i="1" s="1"/>
  <c r="DU113" i="1"/>
  <c r="DW113" i="1" s="1"/>
  <c r="BX32" i="2"/>
  <c r="CB32" i="2" s="1"/>
  <c r="CB32" i="1"/>
  <c r="CC32" i="1" s="1"/>
  <c r="CQ32" i="1" s="1"/>
  <c r="CH32" i="1"/>
  <c r="DP22" i="1"/>
  <c r="DQ79" i="1"/>
  <c r="DR79" i="1" s="1"/>
  <c r="EB79" i="1" s="1"/>
  <c r="EC79" i="1" s="1"/>
  <c r="GB22" i="1"/>
  <c r="GA22" i="1"/>
  <c r="FZ22" i="1"/>
  <c r="FO22" i="1"/>
  <c r="BT21" i="2"/>
  <c r="CB21" i="2" s="1"/>
  <c r="CH21" i="1"/>
  <c r="GG21" i="1"/>
  <c r="BZ20" i="2"/>
  <c r="CB20" i="1"/>
  <c r="CC20" i="1" s="1"/>
  <c r="CQ20" i="1" s="1"/>
  <c r="CH20" i="1"/>
  <c r="GM20" i="1"/>
  <c r="HE20" i="1" s="1"/>
  <c r="DL47" i="1"/>
  <c r="FD47" i="1"/>
  <c r="GL90" i="1"/>
  <c r="GO90" i="1"/>
  <c r="GA115" i="1"/>
  <c r="GE115" i="1"/>
  <c r="GH115" i="1"/>
  <c r="FM59" i="1"/>
  <c r="Q59" i="2" s="1"/>
  <c r="HI22" i="1"/>
  <c r="CZ22" i="1"/>
  <c r="DG22" i="1"/>
  <c r="EY22" i="1"/>
  <c r="FF22" i="1"/>
  <c r="HN47" i="1"/>
  <c r="DD47" i="1"/>
  <c r="DG47" i="1"/>
  <c r="EV47" i="1"/>
  <c r="FC47" i="1"/>
  <c r="FL56" i="1"/>
  <c r="FK56" i="1"/>
  <c r="FK26" i="1"/>
  <c r="DA46" i="1"/>
  <c r="EU46" i="1"/>
  <c r="HK46" i="1"/>
  <c r="DF46" i="1"/>
  <c r="FD46" i="1"/>
  <c r="CJ46" i="1"/>
  <c r="CK46" i="1" s="1"/>
  <c r="DK46" i="1"/>
  <c r="FI46" i="1"/>
  <c r="DD46" i="1"/>
  <c r="EX46" i="1"/>
  <c r="HN46" i="1"/>
  <c r="DE46" i="1"/>
  <c r="EY46" i="1"/>
  <c r="HO46" i="1"/>
  <c r="DJ46" i="1"/>
  <c r="FH46" i="1"/>
  <c r="CY46" i="1"/>
  <c r="EW46" i="1"/>
  <c r="HI46" i="1"/>
  <c r="DH46" i="1"/>
  <c r="FB46" i="1"/>
  <c r="GD115" i="1"/>
  <c r="EW47" i="1"/>
  <c r="DA47" i="1"/>
  <c r="GM90" i="1"/>
  <c r="GN90" i="1"/>
  <c r="FQ90" i="1"/>
  <c r="GC115" i="1"/>
  <c r="FE22" i="1"/>
  <c r="HL22" i="1"/>
  <c r="CY22" i="1"/>
  <c r="DJ22" i="1"/>
  <c r="FF47" i="1"/>
  <c r="HI47" i="1"/>
  <c r="CY47" i="1"/>
  <c r="DF47" i="1"/>
  <c r="FK31" i="1"/>
  <c r="IR23" i="1"/>
  <c r="AC23" i="2" s="1"/>
  <c r="CC16" i="1"/>
  <c r="CQ16" i="1" s="1"/>
  <c r="CH16" i="1"/>
  <c r="AD229" i="1"/>
  <c r="AE229" i="1"/>
  <c r="AH240" i="1"/>
  <c r="AI240" i="1"/>
  <c r="IK29" i="1"/>
  <c r="IM29" i="1"/>
  <c r="IO29" i="1"/>
  <c r="IQ29" i="1"/>
  <c r="IJ29" i="1"/>
  <c r="IN29" i="1"/>
  <c r="IL29" i="1"/>
  <c r="GN34" i="1"/>
  <c r="HF34" i="1" s="1"/>
  <c r="FY34" i="1"/>
  <c r="GM34" i="1"/>
  <c r="HE34" i="1" s="1"/>
  <c r="DS34" i="1"/>
  <c r="DU34" i="1" s="1"/>
  <c r="DV34" i="1" s="1"/>
  <c r="DX34" i="1" s="1"/>
  <c r="H34" i="2" s="1"/>
  <c r="FK93" i="1"/>
  <c r="FM93" i="1" s="1"/>
  <c r="DR34" i="1"/>
  <c r="DT34" i="1" s="1"/>
  <c r="GI34" i="1"/>
  <c r="HA34" i="1" s="1"/>
  <c r="GJ34" i="1"/>
  <c r="HB34" i="1" s="1"/>
  <c r="DW34" i="1"/>
  <c r="G34" i="2" s="1"/>
  <c r="FN34" i="1"/>
  <c r="R34" i="2" s="1"/>
  <c r="GG34" i="1"/>
  <c r="GY34" i="1" s="1"/>
  <c r="GH34" i="1"/>
  <c r="GZ34" i="1" s="1"/>
  <c r="GL34" i="1"/>
  <c r="HD34" i="1" s="1"/>
  <c r="FH93" i="1"/>
  <c r="IN37" i="1"/>
  <c r="IQ37" i="1"/>
  <c r="FL53" i="1"/>
  <c r="FK53" i="1"/>
  <c r="IR48" i="1"/>
  <c r="AC48" i="2" s="1"/>
  <c r="FK19" i="1"/>
  <c r="FL19" i="1"/>
  <c r="IR60" i="1"/>
  <c r="AC60" i="2" s="1"/>
  <c r="IR25" i="1"/>
  <c r="AC25" i="2" s="1"/>
  <c r="HG47" i="1"/>
  <c r="AB47" i="2" s="1"/>
  <c r="CC44" i="1"/>
  <c r="CQ44" i="1" s="1"/>
  <c r="IL46" i="1"/>
  <c r="IP46" i="1"/>
  <c r="IR46" i="1" s="1"/>
  <c r="AC46" i="2" s="1"/>
  <c r="IK46" i="1"/>
  <c r="EO97" i="1"/>
  <c r="EQ97" i="1"/>
  <c r="AW40" i="2" s="1"/>
  <c r="ES97" i="1"/>
  <c r="EL97" i="1"/>
  <c r="EM97" i="1"/>
  <c r="EP97" i="1"/>
  <c r="IP47" i="1"/>
  <c r="IO47" i="1"/>
  <c r="IL47" i="1"/>
  <c r="IQ47" i="1"/>
  <c r="EQ98" i="1"/>
  <c r="AW41" i="2" s="1"/>
  <c r="EO98" i="1"/>
  <c r="EN98" i="1"/>
  <c r="EP98" i="1"/>
  <c r="EM98" i="1"/>
  <c r="GI27" i="1"/>
  <c r="HA27" i="1" s="1"/>
  <c r="DZ27" i="1"/>
  <c r="EA27" i="1" s="1"/>
  <c r="EB27" i="1" s="1"/>
  <c r="I27" i="2" s="1"/>
  <c r="GM27" i="1"/>
  <c r="HE27" i="1" s="1"/>
  <c r="GH27" i="1"/>
  <c r="GZ27" i="1" s="1"/>
  <c r="GJ27" i="1"/>
  <c r="HB27" i="1" s="1"/>
  <c r="GL27" i="1"/>
  <c r="FP86" i="1"/>
  <c r="GN27" i="1"/>
  <c r="HF27" i="1" s="1"/>
  <c r="GL49" i="1"/>
  <c r="HD49" i="1" s="1"/>
  <c r="DW49" i="1"/>
  <c r="G49" i="2" s="1"/>
  <c r="FK108" i="1"/>
  <c r="FM108" i="1" s="1"/>
  <c r="FH108" i="1"/>
  <c r="DR49" i="1"/>
  <c r="DT49" i="1" s="1"/>
  <c r="GI49" i="1"/>
  <c r="HA49" i="1" s="1"/>
  <c r="FY49" i="1"/>
  <c r="GN49" i="1"/>
  <c r="HF49" i="1" s="1"/>
  <c r="GH49" i="1"/>
  <c r="GZ49" i="1" s="1"/>
  <c r="GK49" i="1"/>
  <c r="HC49" i="1" s="1"/>
  <c r="DS49" i="1"/>
  <c r="DU49" i="1" s="1"/>
  <c r="ET240" i="1"/>
  <c r="ER240" i="1"/>
  <c r="EY85" i="1"/>
  <c r="FA85" i="1"/>
  <c r="EV85" i="1"/>
  <c r="EX85" i="1"/>
  <c r="EV76" i="1"/>
  <c r="FA76" i="1"/>
  <c r="EZ76" i="1"/>
  <c r="AX19" i="2" s="1"/>
  <c r="EX76" i="1"/>
  <c r="BD76" i="1"/>
  <c r="DP64" i="1"/>
  <c r="GB64" i="1"/>
  <c r="GA64" i="1"/>
  <c r="DQ121" i="1"/>
  <c r="DR121" i="1" s="1"/>
  <c r="FO64" i="1"/>
  <c r="FZ64" i="1"/>
  <c r="GC64" i="1" s="1"/>
  <c r="BT63" i="2"/>
  <c r="CB63" i="2" s="1"/>
  <c r="CB63" i="1"/>
  <c r="CC63" i="1" s="1"/>
  <c r="CQ63" i="1" s="1"/>
  <c r="CH63" i="1"/>
  <c r="BX62" i="2"/>
  <c r="CB62" i="2" s="1"/>
  <c r="CH62" i="1"/>
  <c r="CB62" i="1"/>
  <c r="CC62" i="1" s="1"/>
  <c r="CQ62" i="1" s="1"/>
  <c r="BZ61" i="2"/>
  <c r="CB61" i="2" s="1"/>
  <c r="CH61" i="1"/>
  <c r="CB61" i="1"/>
  <c r="CC61" i="1" s="1"/>
  <c r="CQ61" i="1" s="1"/>
  <c r="BU24" i="2"/>
  <c r="CB24" i="2" s="1"/>
  <c r="CK24" i="2" s="1"/>
  <c r="CL24" i="2" s="1"/>
  <c r="D24" i="2" s="1"/>
  <c r="N24" i="2" s="1"/>
  <c r="Y24" i="2" s="1"/>
  <c r="AI24" i="2" s="1"/>
  <c r="AT24" i="2" s="1"/>
  <c r="CB24" i="1"/>
  <c r="CC24" i="1" s="1"/>
  <c r="BV23" i="2"/>
  <c r="CB23" i="2" s="1"/>
  <c r="CH23" i="1"/>
  <c r="CA15" i="2"/>
  <c r="CB15" i="2" s="1"/>
  <c r="CB15" i="1"/>
  <c r="CC15" i="1" s="1"/>
  <c r="CQ15" i="1" s="1"/>
  <c r="DP11" i="1"/>
  <c r="CS11" i="1"/>
  <c r="BO11" i="1"/>
  <c r="CZ11" i="1"/>
  <c r="ER11" i="1"/>
  <c r="DR11" i="1"/>
  <c r="CX11" i="1"/>
  <c r="DB11" i="1"/>
  <c r="DT11" i="1"/>
  <c r="DT12" i="1" s="1"/>
  <c r="FU74" i="1" s="1"/>
  <c r="FU75" i="1" s="1"/>
  <c r="FU76" i="1" s="1"/>
  <c r="FU77" i="1" s="1"/>
  <c r="FU78" i="1" s="1"/>
  <c r="FU79" i="1" s="1"/>
  <c r="FU80" i="1" s="1"/>
  <c r="FU81" i="1" s="1"/>
  <c r="FU82" i="1" s="1"/>
  <c r="FU83" i="1" s="1"/>
  <c r="FU84" i="1" s="1"/>
  <c r="FU85" i="1" s="1"/>
  <c r="FU86" i="1" s="1"/>
  <c r="FU87" i="1" s="1"/>
  <c r="FU88" i="1" s="1"/>
  <c r="FU89" i="1" s="1"/>
  <c r="FU90" i="1" s="1"/>
  <c r="FU91" i="1" s="1"/>
  <c r="FU92" i="1" s="1"/>
  <c r="FU93" i="1" s="1"/>
  <c r="FU94" i="1" s="1"/>
  <c r="FU95" i="1" s="1"/>
  <c r="FU96" i="1" s="1"/>
  <c r="FU97" i="1" s="1"/>
  <c r="FU98" i="1" s="1"/>
  <c r="FU99" i="1" s="1"/>
  <c r="FU100" i="1" s="1"/>
  <c r="FU101" i="1" s="1"/>
  <c r="FU102" i="1" s="1"/>
  <c r="FU103" i="1" s="1"/>
  <c r="FU104" i="1" s="1"/>
  <c r="FU105" i="1" s="1"/>
  <c r="FU106" i="1" s="1"/>
  <c r="FU107" i="1" s="1"/>
  <c r="FU108" i="1" s="1"/>
  <c r="FU109" i="1" s="1"/>
  <c r="FU110" i="1" s="1"/>
  <c r="FU111" i="1" s="1"/>
  <c r="FU112" i="1" s="1"/>
  <c r="FU113" i="1" s="1"/>
  <c r="FU114" i="1" s="1"/>
  <c r="FU115" i="1" s="1"/>
  <c r="FU116" i="1" s="1"/>
  <c r="FU117" i="1" s="1"/>
  <c r="FU118" i="1" s="1"/>
  <c r="FU119" i="1" s="1"/>
  <c r="FU120" i="1" s="1"/>
  <c r="FU121" i="1" s="1"/>
  <c r="FU122" i="1" s="1"/>
  <c r="FU123" i="1" s="1"/>
  <c r="EK11" i="1"/>
  <c r="BP11" i="1"/>
  <c r="DV11" i="1"/>
  <c r="DA11" i="1"/>
  <c r="DU11" i="1"/>
  <c r="BT11" i="1"/>
  <c r="EL11" i="1"/>
  <c r="CY11" i="1"/>
  <c r="CO11" i="1"/>
  <c r="EM11" i="1"/>
  <c r="DX11" i="1"/>
  <c r="EQ11" i="1"/>
  <c r="CW11" i="1"/>
  <c r="DW11" i="1"/>
  <c r="DW12" i="1" s="1"/>
  <c r="FX74" i="1" s="1"/>
  <c r="FX75" i="1" s="1"/>
  <c r="FX76" i="1" s="1"/>
  <c r="FX77" i="1" s="1"/>
  <c r="FX78" i="1" s="1"/>
  <c r="FX79" i="1" s="1"/>
  <c r="FX80" i="1" s="1"/>
  <c r="FX81" i="1" s="1"/>
  <c r="FX82" i="1" s="1"/>
  <c r="FX83" i="1" s="1"/>
  <c r="FX84" i="1" s="1"/>
  <c r="FX85" i="1" s="1"/>
  <c r="FX86" i="1" s="1"/>
  <c r="FX87" i="1" s="1"/>
  <c r="FX88" i="1" s="1"/>
  <c r="FX89" i="1" s="1"/>
  <c r="FX90" i="1" s="1"/>
  <c r="FX91" i="1" s="1"/>
  <c r="FX92" i="1" s="1"/>
  <c r="FX93" i="1" s="1"/>
  <c r="FX94" i="1" s="1"/>
  <c r="FX95" i="1" s="1"/>
  <c r="FX96" i="1" s="1"/>
  <c r="FX97" i="1" s="1"/>
  <c r="FX98" i="1" s="1"/>
  <c r="FX99" i="1" s="1"/>
  <c r="FX100" i="1" s="1"/>
  <c r="FX101" i="1" s="1"/>
  <c r="FX102" i="1" s="1"/>
  <c r="FX103" i="1" s="1"/>
  <c r="FX104" i="1" s="1"/>
  <c r="FX105" i="1" s="1"/>
  <c r="FX106" i="1" s="1"/>
  <c r="FX107" i="1" s="1"/>
  <c r="FX108" i="1" s="1"/>
  <c r="FX109" i="1" s="1"/>
  <c r="FX110" i="1" s="1"/>
  <c r="FX111" i="1" s="1"/>
  <c r="FX112" i="1" s="1"/>
  <c r="FX113" i="1" s="1"/>
  <c r="FX114" i="1" s="1"/>
  <c r="FX115" i="1" s="1"/>
  <c r="FX116" i="1" s="1"/>
  <c r="FX117" i="1" s="1"/>
  <c r="FX118" i="1" s="1"/>
  <c r="FX119" i="1" s="1"/>
  <c r="FX120" i="1" s="1"/>
  <c r="FX121" i="1" s="1"/>
  <c r="FX122" i="1" s="1"/>
  <c r="FX123" i="1" s="1"/>
  <c r="CU11" i="1"/>
  <c r="GH136" i="1"/>
  <c r="CV11" i="1"/>
  <c r="EJ11" i="1"/>
  <c r="CT11" i="1"/>
  <c r="EN11" i="1"/>
  <c r="EO11" i="1"/>
  <c r="DS11" i="1"/>
  <c r="CP11" i="1"/>
  <c r="BU11" i="1"/>
  <c r="CN11" i="1"/>
  <c r="EP11" i="1"/>
  <c r="DV8" i="1"/>
  <c r="GH133" i="1"/>
  <c r="EP8" i="1"/>
  <c r="EL8" i="1"/>
  <c r="EK8" i="1"/>
  <c r="CX8" i="1"/>
  <c r="CS8" i="1"/>
  <c r="DB8" i="1"/>
  <c r="DR8" i="1"/>
  <c r="CT8" i="1"/>
  <c r="BP8" i="1"/>
  <c r="CZ8" i="1"/>
  <c r="EM8" i="1"/>
  <c r="BU8" i="1"/>
  <c r="BU12" i="1" s="1"/>
  <c r="M67" i="2" s="1"/>
  <c r="EO8" i="1"/>
  <c r="CW8" i="1"/>
  <c r="DA8" i="1"/>
  <c r="CO8" i="1"/>
  <c r="CN8" i="1"/>
  <c r="DP8" i="1"/>
  <c r="EQ8" i="1"/>
  <c r="DU8" i="1"/>
  <c r="DQ8" i="1"/>
  <c r="BT8" i="1"/>
  <c r="CP8" i="1"/>
  <c r="CP12" i="1" s="1"/>
  <c r="HS15" i="1" s="1"/>
  <c r="HS16" i="1" s="1"/>
  <c r="HS17" i="1" s="1"/>
  <c r="HS18" i="1" s="1"/>
  <c r="HS19" i="1" s="1"/>
  <c r="HS20" i="1" s="1"/>
  <c r="HS21" i="1" s="1"/>
  <c r="HS22" i="1" s="1"/>
  <c r="HS23" i="1" s="1"/>
  <c r="HS24" i="1" s="1"/>
  <c r="HS25" i="1" s="1"/>
  <c r="HS26" i="1" s="1"/>
  <c r="HS27" i="1" s="1"/>
  <c r="HS28" i="1" s="1"/>
  <c r="HS29" i="1" s="1"/>
  <c r="HS30" i="1" s="1"/>
  <c r="HS31" i="1" s="1"/>
  <c r="HS32" i="1" s="1"/>
  <c r="HS33" i="1" s="1"/>
  <c r="HS34" i="1" s="1"/>
  <c r="HS35" i="1" s="1"/>
  <c r="HS36" i="1" s="1"/>
  <c r="HS37" i="1" s="1"/>
  <c r="HS38" i="1" s="1"/>
  <c r="HS39" i="1" s="1"/>
  <c r="HS40" i="1" s="1"/>
  <c r="HS41" i="1" s="1"/>
  <c r="HS42" i="1" s="1"/>
  <c r="HS43" i="1" s="1"/>
  <c r="HS44" i="1" s="1"/>
  <c r="HS45" i="1" s="1"/>
  <c r="HS46" i="1" s="1"/>
  <c r="HS47" i="1" s="1"/>
  <c r="HS48" i="1" s="1"/>
  <c r="HS49" i="1" s="1"/>
  <c r="HS50" i="1" s="1"/>
  <c r="HS51" i="1" s="1"/>
  <c r="HS52" i="1" s="1"/>
  <c r="HS53" i="1" s="1"/>
  <c r="HS54" i="1" s="1"/>
  <c r="HS55" i="1" s="1"/>
  <c r="HS56" i="1" s="1"/>
  <c r="HS57" i="1" s="1"/>
  <c r="HS58" i="1" s="1"/>
  <c r="HS59" i="1" s="1"/>
  <c r="HS60" i="1" s="1"/>
  <c r="HS61" i="1" s="1"/>
  <c r="HS62" i="1" s="1"/>
  <c r="HS63" i="1" s="1"/>
  <c r="HS64" i="1" s="1"/>
  <c r="CV8" i="1"/>
  <c r="CV12" i="1" s="1"/>
  <c r="HV15" i="1" s="1"/>
  <c r="HV16" i="1" s="1"/>
  <c r="HV17" i="1" s="1"/>
  <c r="HV18" i="1" s="1"/>
  <c r="HV19" i="1" s="1"/>
  <c r="HV20" i="1" s="1"/>
  <c r="HV21" i="1" s="1"/>
  <c r="HV22" i="1" s="1"/>
  <c r="HV23" i="1" s="1"/>
  <c r="HV24" i="1" s="1"/>
  <c r="HV25" i="1" s="1"/>
  <c r="HV26" i="1" s="1"/>
  <c r="HV27" i="1" s="1"/>
  <c r="HV28" i="1" s="1"/>
  <c r="HV29" i="1" s="1"/>
  <c r="HV30" i="1" s="1"/>
  <c r="HV31" i="1" s="1"/>
  <c r="HV32" i="1" s="1"/>
  <c r="HV33" i="1" s="1"/>
  <c r="HV34" i="1" s="1"/>
  <c r="HV35" i="1" s="1"/>
  <c r="HV36" i="1" s="1"/>
  <c r="HV37" i="1" s="1"/>
  <c r="HV38" i="1" s="1"/>
  <c r="HV39" i="1" s="1"/>
  <c r="HV40" i="1" s="1"/>
  <c r="HV41" i="1" s="1"/>
  <c r="HV42" i="1" s="1"/>
  <c r="HV43" i="1" s="1"/>
  <c r="HV44" i="1" s="1"/>
  <c r="HV45" i="1" s="1"/>
  <c r="HV46" i="1" s="1"/>
  <c r="HV47" i="1" s="1"/>
  <c r="HV48" i="1" s="1"/>
  <c r="HV49" i="1" s="1"/>
  <c r="HV50" i="1" s="1"/>
  <c r="HV51" i="1" s="1"/>
  <c r="HV52" i="1" s="1"/>
  <c r="HV53" i="1" s="1"/>
  <c r="HV54" i="1" s="1"/>
  <c r="HV55" i="1" s="1"/>
  <c r="HV56" i="1" s="1"/>
  <c r="HV57" i="1" s="1"/>
  <c r="HV58" i="1" s="1"/>
  <c r="HV59" i="1" s="1"/>
  <c r="HV60" i="1" s="1"/>
  <c r="HV61" i="1" s="1"/>
  <c r="HV62" i="1" s="1"/>
  <c r="HV63" i="1" s="1"/>
  <c r="HV64" i="1" s="1"/>
  <c r="CQ8" i="1"/>
  <c r="DX8" i="1"/>
  <c r="EN8" i="1"/>
  <c r="L58" i="2"/>
  <c r="AG58" i="2"/>
  <c r="W58" i="2"/>
  <c r="AR58" i="2"/>
  <c r="L50" i="2"/>
  <c r="AG50" i="2"/>
  <c r="W50" i="2"/>
  <c r="AR50" i="2"/>
  <c r="AR43" i="2"/>
  <c r="AG43" i="2"/>
  <c r="W43" i="2"/>
  <c r="L43" i="2"/>
  <c r="AG40" i="2"/>
  <c r="W40" i="2"/>
  <c r="AR40" i="2"/>
  <c r="L36" i="2"/>
  <c r="AR36" i="2"/>
  <c r="W36" i="2"/>
  <c r="AG36" i="2"/>
  <c r="L33" i="2"/>
  <c r="AR33" i="2"/>
  <c r="W33" i="2"/>
  <c r="AG33" i="2"/>
  <c r="L29" i="2"/>
  <c r="AR29" i="2"/>
  <c r="AG29" i="2"/>
  <c r="W29" i="2"/>
  <c r="L20" i="2"/>
  <c r="AR20" i="2"/>
  <c r="AG20" i="2"/>
  <c r="W20" i="2"/>
  <c r="CJ32" i="1"/>
  <c r="EL98" i="1"/>
  <c r="FN49" i="1"/>
  <c r="R49" i="2" s="1"/>
  <c r="GK27" i="1"/>
  <c r="HC27" i="1" s="1"/>
  <c r="IL45" i="1"/>
  <c r="IJ45" i="1"/>
  <c r="IP45" i="1"/>
  <c r="IN45" i="1"/>
  <c r="DX89" i="1"/>
  <c r="DZ89" i="1" s="1"/>
  <c r="GL19" i="1"/>
  <c r="GG19" i="1"/>
  <c r="GY19" i="1" s="1"/>
  <c r="DZ19" i="1"/>
  <c r="EA19" i="1" s="1"/>
  <c r="EB19" i="1" s="1"/>
  <c r="I19" i="2" s="1"/>
  <c r="FP78" i="1"/>
  <c r="GH19" i="1"/>
  <c r="GZ19" i="1" s="1"/>
  <c r="GN19" i="1"/>
  <c r="HF19" i="1" s="1"/>
  <c r="GK19" i="1"/>
  <c r="HC19" i="1" s="1"/>
  <c r="GM19" i="1"/>
  <c r="HE19" i="1" s="1"/>
  <c r="DQ11" i="1"/>
  <c r="CQ43" i="1"/>
  <c r="CH43" i="1"/>
  <c r="IK61" i="1"/>
  <c r="IJ61" i="1"/>
  <c r="IO61" i="1"/>
  <c r="IL61" i="1"/>
  <c r="IN61" i="1"/>
  <c r="IQ61" i="1"/>
  <c r="IM61" i="1"/>
  <c r="IP61" i="1"/>
  <c r="IP27" i="1"/>
  <c r="IN27" i="1"/>
  <c r="IM27" i="1"/>
  <c r="IK27" i="1"/>
  <c r="IR27" i="1" s="1"/>
  <c r="AC27" i="2" s="1"/>
  <c r="DT117" i="1"/>
  <c r="DV117" i="1" s="1"/>
  <c r="DY117" i="1"/>
  <c r="DU117" i="1"/>
  <c r="DW117" i="1" s="1"/>
  <c r="DX117" i="1" s="1"/>
  <c r="DZ117" i="1" s="1"/>
  <c r="IR17" i="1"/>
  <c r="AC17" i="2" s="1"/>
  <c r="IR24" i="1"/>
  <c r="AC24" i="2" s="1"/>
  <c r="GJ49" i="1"/>
  <c r="HB49" i="1" s="1"/>
  <c r="GG27" i="1"/>
  <c r="GY27" i="1" s="1"/>
  <c r="DV43" i="1"/>
  <c r="DX43" i="1" s="1"/>
  <c r="H43" i="2" s="1"/>
  <c r="IL52" i="1"/>
  <c r="IR52" i="1" s="1"/>
  <c r="AC52" i="2" s="1"/>
  <c r="IQ52" i="1"/>
  <c r="IN58" i="1"/>
  <c r="IL58" i="1"/>
  <c r="IR58" i="1" s="1"/>
  <c r="AC58" i="2" s="1"/>
  <c r="HG48" i="1"/>
  <c r="AB48" i="2" s="1"/>
  <c r="BR141" i="1"/>
  <c r="BU141" i="1"/>
  <c r="ER269" i="1"/>
  <c r="EX260" i="1"/>
  <c r="EW260" i="1"/>
  <c r="ER264" i="1"/>
  <c r="ET264" i="1"/>
  <c r="CC29" i="1"/>
  <c r="CQ29" i="1" s="1"/>
  <c r="DT108" i="1"/>
  <c r="DV108" i="1" s="1"/>
  <c r="DX108" i="1" s="1"/>
  <c r="DZ108" i="1" s="1"/>
  <c r="DY108" i="1"/>
  <c r="DU108" i="1"/>
  <c r="DW108" i="1" s="1"/>
  <c r="IQ34" i="1"/>
  <c r="IO34" i="1"/>
  <c r="IM34" i="1"/>
  <c r="IL34" i="1"/>
  <c r="IO42" i="1"/>
  <c r="IQ42" i="1"/>
  <c r="IP42" i="1"/>
  <c r="GQ74" i="1"/>
  <c r="GM74" i="1"/>
  <c r="FQ74" i="1"/>
  <c r="GO74" i="1"/>
  <c r="GJ74" i="1"/>
  <c r="GK74" i="1"/>
  <c r="EW240" i="1"/>
  <c r="GK23" i="1"/>
  <c r="HC23" i="1" s="1"/>
  <c r="GL23" i="1"/>
  <c r="GJ23" i="1"/>
  <c r="HB23" i="1" s="1"/>
  <c r="GI23" i="1"/>
  <c r="HA23" i="1" s="1"/>
  <c r="GH23" i="1"/>
  <c r="GZ23" i="1" s="1"/>
  <c r="DU118" i="1"/>
  <c r="DW118" i="1" s="1"/>
  <c r="DX118" i="1" s="1"/>
  <c r="DZ118" i="1" s="1"/>
  <c r="DY118" i="1"/>
  <c r="IM21" i="1"/>
  <c r="IN21" i="1"/>
  <c r="IO21" i="1"/>
  <c r="IP21" i="1"/>
  <c r="BP12" i="1"/>
  <c r="GH20" i="1"/>
  <c r="GZ20" i="1" s="1"/>
  <c r="GL20" i="1"/>
  <c r="GK20" i="1"/>
  <c r="HC20" i="1" s="1"/>
  <c r="GJ20" i="1"/>
  <c r="HB20" i="1" s="1"/>
  <c r="GI20" i="1"/>
  <c r="HA20" i="1" s="1"/>
  <c r="U209" i="1"/>
  <c r="T209" i="1" s="1"/>
  <c r="AI209" i="1"/>
  <c r="AH235" i="1"/>
  <c r="AI235" i="1"/>
  <c r="IP16" i="1"/>
  <c r="IK16" i="1"/>
  <c r="IQ16" i="1"/>
  <c r="IJ16" i="1"/>
  <c r="IR16" i="1" s="1"/>
  <c r="AC16" i="2" s="1"/>
  <c r="IO16" i="1"/>
  <c r="DU95" i="1"/>
  <c r="DW95" i="1" s="1"/>
  <c r="DX95" i="1" s="1"/>
  <c r="DZ95" i="1" s="1"/>
  <c r="DY95" i="1"/>
  <c r="DT89" i="1"/>
  <c r="DV89" i="1" s="1"/>
  <c r="DY89" i="1"/>
  <c r="EQ244" i="1"/>
  <c r="EV244" i="1"/>
  <c r="EY244" i="1"/>
  <c r="EO244" i="1"/>
  <c r="EU244" i="1"/>
  <c r="FP84" i="1"/>
  <c r="DC38" i="1"/>
  <c r="FA38" i="1"/>
  <c r="HM38" i="1"/>
  <c r="DL38" i="1"/>
  <c r="FF38" i="1"/>
  <c r="DE38" i="1"/>
  <c r="EY38" i="1"/>
  <c r="FL38" i="1" s="1"/>
  <c r="HO38" i="1"/>
  <c r="DJ38" i="1"/>
  <c r="FH38" i="1"/>
  <c r="DV55" i="1"/>
  <c r="DX55" i="1" s="1"/>
  <c r="H55" i="2" s="1"/>
  <c r="EO105" i="1"/>
  <c r="EM105" i="1"/>
  <c r="EN105" i="1"/>
  <c r="CH27" i="1"/>
  <c r="CB42" i="2"/>
  <c r="ES94" i="1"/>
  <c r="EQ94" i="1"/>
  <c r="AW37" i="2" s="1"/>
  <c r="DX120" i="1"/>
  <c r="DZ120" i="1" s="1"/>
  <c r="CQ28" i="1"/>
  <c r="CH28" i="1"/>
  <c r="FP88" i="1"/>
  <c r="DZ29" i="1"/>
  <c r="EA29" i="1" s="1"/>
  <c r="EB29" i="1" s="1"/>
  <c r="I29" i="2" s="1"/>
  <c r="GG29" i="1"/>
  <c r="GY29" i="1" s="1"/>
  <c r="GM29" i="1"/>
  <c r="HE29" i="1" s="1"/>
  <c r="GI37" i="1"/>
  <c r="HA37" i="1" s="1"/>
  <c r="HG37" i="1" s="1"/>
  <c r="AB37" i="2" s="1"/>
  <c r="GK37" i="1"/>
  <c r="HC37" i="1" s="1"/>
  <c r="GJ37" i="1"/>
  <c r="HB37" i="1" s="1"/>
  <c r="GM37" i="1"/>
  <c r="HE37" i="1" s="1"/>
  <c r="DR35" i="1"/>
  <c r="DT35" i="1" s="1"/>
  <c r="DV35" i="1" s="1"/>
  <c r="DX35" i="1" s="1"/>
  <c r="H35" i="2" s="1"/>
  <c r="GI35" i="1"/>
  <c r="HA35" i="1" s="1"/>
  <c r="GN35" i="1"/>
  <c r="HF35" i="1" s="1"/>
  <c r="GH35" i="1"/>
  <c r="GZ35" i="1" s="1"/>
  <c r="FY35" i="1"/>
  <c r="GL35" i="1"/>
  <c r="HD35" i="1" s="1"/>
  <c r="FN35" i="1"/>
  <c r="R35" i="2" s="1"/>
  <c r="IL38" i="1"/>
  <c r="IQ38" i="1"/>
  <c r="IK38" i="1"/>
  <c r="IN38" i="1"/>
  <c r="IJ57" i="1"/>
  <c r="IL57" i="1"/>
  <c r="IN57" i="1"/>
  <c r="ER247" i="1"/>
  <c r="ET247" i="1"/>
  <c r="GH43" i="1"/>
  <c r="GZ43" i="1" s="1"/>
  <c r="GN43" i="1"/>
  <c r="HF43" i="1" s="1"/>
  <c r="GM43" i="1"/>
  <c r="HE43" i="1" s="1"/>
  <c r="FH102" i="1"/>
  <c r="GL43" i="1"/>
  <c r="HD43" i="1" s="1"/>
  <c r="DW43" i="1"/>
  <c r="G43" i="2" s="1"/>
  <c r="DR43" i="1"/>
  <c r="DT43" i="1" s="1"/>
  <c r="FY43" i="1"/>
  <c r="BU142" i="1"/>
  <c r="BR142" i="1"/>
  <c r="EO270" i="1"/>
  <c r="EV270" i="1"/>
  <c r="EY270" i="1"/>
  <c r="EQ270" i="1"/>
  <c r="ER270" i="1" s="1"/>
  <c r="EY269" i="1"/>
  <c r="EV269" i="1"/>
  <c r="EO269" i="1"/>
  <c r="ET269" i="1" s="1"/>
  <c r="EO246" i="1"/>
  <c r="EX246" i="1" s="1"/>
  <c r="EU246" i="1"/>
  <c r="EQ246" i="1"/>
  <c r="AJ215" i="1"/>
  <c r="AG215" i="1"/>
  <c r="AF215" i="1"/>
  <c r="BO150" i="1"/>
  <c r="BQ150" i="1"/>
  <c r="BO147" i="1"/>
  <c r="BQ147" i="1"/>
  <c r="BO144" i="1"/>
  <c r="BU133" i="1"/>
  <c r="BR133" i="1"/>
  <c r="BO128" i="1"/>
  <c r="BQ128" i="1"/>
  <c r="BQ121" i="1"/>
  <c r="BO121" i="1"/>
  <c r="BO117" i="1"/>
  <c r="BQ117" i="1"/>
  <c r="DY104" i="1"/>
  <c r="DT104" i="1"/>
  <c r="DV104" i="1" s="1"/>
  <c r="DX104" i="1" s="1"/>
  <c r="DZ104" i="1" s="1"/>
  <c r="BZ50" i="2"/>
  <c r="CB50" i="2" s="1"/>
  <c r="CH50" i="1"/>
  <c r="BT40" i="2"/>
  <c r="CB40" i="2" s="1"/>
  <c r="CB40" i="1"/>
  <c r="CC40" i="1" s="1"/>
  <c r="CQ40" i="1" s="1"/>
  <c r="BV39" i="2"/>
  <c r="CB39" i="2" s="1"/>
  <c r="CB39" i="1"/>
  <c r="CC39" i="1" s="1"/>
  <c r="CQ39" i="1" s="1"/>
  <c r="CH39" i="1"/>
  <c r="FK95" i="1"/>
  <c r="FM95" i="1" s="1"/>
  <c r="GM36" i="1"/>
  <c r="HE36" i="1" s="1"/>
  <c r="DR36" i="1"/>
  <c r="DT36" i="1" s="1"/>
  <c r="DV36" i="1" s="1"/>
  <c r="DX36" i="1" s="1"/>
  <c r="H36" i="2" s="1"/>
  <c r="GN36" i="1"/>
  <c r="HF36" i="1" s="1"/>
  <c r="DW36" i="1"/>
  <c r="G36" i="2" s="1"/>
  <c r="GK36" i="1"/>
  <c r="HC36" i="1" s="1"/>
  <c r="GH36" i="1"/>
  <c r="GZ36" i="1" s="1"/>
  <c r="HG36" i="1" s="1"/>
  <c r="AB36" i="2" s="1"/>
  <c r="BT36" i="2"/>
  <c r="CB36" i="2" s="1"/>
  <c r="CB36" i="1"/>
  <c r="DZ25" i="1"/>
  <c r="EA25" i="1" s="1"/>
  <c r="EB25" i="1" s="1"/>
  <c r="I25" i="2" s="1"/>
  <c r="GK25" i="1"/>
  <c r="HC25" i="1" s="1"/>
  <c r="GL25" i="1"/>
  <c r="GN25" i="1"/>
  <c r="HF25" i="1" s="1"/>
  <c r="EU81" i="1"/>
  <c r="EW81" i="1"/>
  <c r="GG44" i="1"/>
  <c r="GY44" i="1" s="1"/>
  <c r="DW44" i="1"/>
  <c r="G44" i="2" s="1"/>
  <c r="GL44" i="1"/>
  <c r="HD44" i="1" s="1"/>
  <c r="FY44" i="1"/>
  <c r="FK103" i="1"/>
  <c r="FM103" i="1" s="1"/>
  <c r="GK44" i="1"/>
  <c r="HC44" i="1" s="1"/>
  <c r="GI44" i="1"/>
  <c r="HA44" i="1" s="1"/>
  <c r="GJ44" i="1"/>
  <c r="HB44" i="1" s="1"/>
  <c r="FN33" i="1"/>
  <c r="R33" i="2" s="1"/>
  <c r="FH92" i="1"/>
  <c r="DW33" i="1"/>
  <c r="G33" i="2" s="1"/>
  <c r="FY33" i="1"/>
  <c r="DS33" i="1"/>
  <c r="DU33" i="1" s="1"/>
  <c r="DR33" i="1"/>
  <c r="DT33" i="1" s="1"/>
  <c r="DV33" i="1" s="1"/>
  <c r="DX33" i="1" s="1"/>
  <c r="H33" i="2" s="1"/>
  <c r="GJ33" i="1"/>
  <c r="HB33" i="1" s="1"/>
  <c r="HG33" i="1" s="1"/>
  <c r="AB33" i="2" s="1"/>
  <c r="DW38" i="1"/>
  <c r="G38" i="2" s="1"/>
  <c r="GG38" i="1"/>
  <c r="GY38" i="1" s="1"/>
  <c r="GN38" i="1"/>
  <c r="HF38" i="1" s="1"/>
  <c r="DR38" i="1"/>
  <c r="DT38" i="1" s="1"/>
  <c r="DV38" i="1" s="1"/>
  <c r="DX38" i="1" s="1"/>
  <c r="H38" i="2" s="1"/>
  <c r="GH38" i="1"/>
  <c r="GZ38" i="1" s="1"/>
  <c r="GM38" i="1"/>
  <c r="HE38" i="1" s="1"/>
  <c r="FH97" i="1"/>
  <c r="FY38" i="1"/>
  <c r="EO256" i="1"/>
  <c r="EX256" i="1" s="1"/>
  <c r="EU256" i="1"/>
  <c r="EQ256" i="1"/>
  <c r="EY256" i="1"/>
  <c r="AJ256" i="1"/>
  <c r="AG256" i="1"/>
  <c r="AC256" i="1"/>
  <c r="EU251" i="1"/>
  <c r="EV251" i="1"/>
  <c r="EU250" i="1"/>
  <c r="EY250" i="1"/>
  <c r="EV250" i="1"/>
  <c r="EO250" i="1"/>
  <c r="ET250" i="1" s="1"/>
  <c r="AJ247" i="1"/>
  <c r="AF247" i="1"/>
  <c r="AJ241" i="1"/>
  <c r="AF241" i="1"/>
  <c r="V241" i="1"/>
  <c r="U241" i="1" s="1"/>
  <c r="T241" i="1" s="1"/>
  <c r="AC241" i="1"/>
  <c r="AD241" i="1" s="1"/>
  <c r="AG241" i="1"/>
  <c r="EO240" i="1"/>
  <c r="EX240" i="1" s="1"/>
  <c r="EY240" i="1"/>
  <c r="AJ216" i="1"/>
  <c r="V216" i="1"/>
  <c r="AF216" i="1"/>
  <c r="AC216" i="1"/>
  <c r="AJ212" i="1"/>
  <c r="AF212" i="1"/>
  <c r="V212" i="1"/>
  <c r="AC212" i="1"/>
  <c r="AJ206" i="1"/>
  <c r="V206" i="1"/>
  <c r="BO149" i="1"/>
  <c r="BQ149" i="1"/>
  <c r="BU144" i="1"/>
  <c r="BO132" i="1"/>
  <c r="BQ132" i="1"/>
  <c r="BO127" i="1"/>
  <c r="BQ127" i="1"/>
  <c r="DT99" i="1"/>
  <c r="DV99" i="1" s="1"/>
  <c r="DX99" i="1" s="1"/>
  <c r="DZ99" i="1" s="1"/>
  <c r="DU99" i="1"/>
  <c r="DW99" i="1" s="1"/>
  <c r="CB55" i="2"/>
  <c r="BW54" i="2"/>
  <c r="CB54" i="2" s="1"/>
  <c r="CB54" i="1"/>
  <c r="GB53" i="1"/>
  <c r="DQ110" i="1"/>
  <c r="DR110" i="1" s="1"/>
  <c r="DP53" i="1"/>
  <c r="GA53" i="1"/>
  <c r="FZ53" i="1"/>
  <c r="FO53" i="1"/>
  <c r="FH110" i="1"/>
  <c r="FK110" i="1"/>
  <c r="FM110" i="1" s="1"/>
  <c r="GI51" i="1"/>
  <c r="HA51" i="1" s="1"/>
  <c r="GJ51" i="1"/>
  <c r="HB51" i="1" s="1"/>
  <c r="DS51" i="1"/>
  <c r="DU51" i="1" s="1"/>
  <c r="DV51" i="1" s="1"/>
  <c r="DX51" i="1" s="1"/>
  <c r="H51" i="2" s="1"/>
  <c r="GG51" i="1"/>
  <c r="GY51" i="1" s="1"/>
  <c r="HG51" i="1" s="1"/>
  <c r="AB51" i="2" s="1"/>
  <c r="FN51" i="1"/>
  <c r="R51" i="2" s="1"/>
  <c r="GL51" i="1"/>
  <c r="HD51" i="1" s="1"/>
  <c r="GM51" i="1"/>
  <c r="HE51" i="1" s="1"/>
  <c r="BT51" i="2"/>
  <c r="CB51" i="2" s="1"/>
  <c r="CB51" i="1"/>
  <c r="CC51" i="1" s="1"/>
  <c r="CQ51" i="1" s="1"/>
  <c r="BT49" i="2"/>
  <c r="CB49" i="2" s="1"/>
  <c r="CH49" i="1"/>
  <c r="BW42" i="2"/>
  <c r="CB42" i="1"/>
  <c r="CC42" i="1" s="1"/>
  <c r="CQ42" i="1" s="1"/>
  <c r="CH42" i="1"/>
  <c r="BU123" i="1"/>
  <c r="BR123" i="1"/>
  <c r="DW57" i="1"/>
  <c r="G57" i="2" s="1"/>
  <c r="DR57" i="1"/>
  <c r="DT57" i="1" s="1"/>
  <c r="DV57" i="1" s="1"/>
  <c r="DX57" i="1" s="1"/>
  <c r="H57" i="2" s="1"/>
  <c r="GC54" i="1"/>
  <c r="IQ54" i="1" s="1"/>
  <c r="DT112" i="1"/>
  <c r="DV112" i="1" s="1"/>
  <c r="DU112" i="1"/>
  <c r="DW112" i="1" s="1"/>
  <c r="EU257" i="1"/>
  <c r="EY257" i="1"/>
  <c r="AC257" i="1"/>
  <c r="AF257" i="1"/>
  <c r="V257" i="1"/>
  <c r="V252" i="1"/>
  <c r="AC252" i="1"/>
  <c r="AJ252" i="1"/>
  <c r="AF252" i="1"/>
  <c r="EV243" i="1"/>
  <c r="EY243" i="1"/>
  <c r="AJ242" i="1"/>
  <c r="AG242" i="1"/>
  <c r="AF239" i="1"/>
  <c r="AJ239" i="1"/>
  <c r="AC233" i="1"/>
  <c r="AJ233" i="1"/>
  <c r="AF233" i="1"/>
  <c r="V233" i="1"/>
  <c r="DP59" i="1"/>
  <c r="GA59" i="1"/>
  <c r="DP58" i="1"/>
  <c r="FO58" i="1"/>
  <c r="BY28" i="2"/>
  <c r="CB28" i="2" s="1"/>
  <c r="CK28" i="2" s="1"/>
  <c r="CL28" i="2" s="1"/>
  <c r="D28" i="2" s="1"/>
  <c r="N28" i="2" s="1"/>
  <c r="Y28" i="2" s="1"/>
  <c r="AI28" i="2" s="1"/>
  <c r="AT28" i="2" s="1"/>
  <c r="GL28" i="1"/>
  <c r="BU17" i="2"/>
  <c r="CB17" i="2" s="1"/>
  <c r="CK17" i="2" s="1"/>
  <c r="CL17" i="2" s="1"/>
  <c r="D17" i="2" s="1"/>
  <c r="N17" i="2" s="1"/>
  <c r="Y17" i="2" s="1"/>
  <c r="AI17" i="2" s="1"/>
  <c r="AT17" i="2" s="1"/>
  <c r="CB17" i="1"/>
  <c r="CU65" i="1"/>
  <c r="DB7" i="1"/>
  <c r="DV7" i="1"/>
  <c r="DS7" i="1"/>
  <c r="DS12" i="1" s="1"/>
  <c r="FT74" i="1" s="1"/>
  <c r="FT75" i="1" s="1"/>
  <c r="FT76" i="1" s="1"/>
  <c r="FT77" i="1" s="1"/>
  <c r="FT78" i="1" s="1"/>
  <c r="FT79" i="1" s="1"/>
  <c r="FT80" i="1" s="1"/>
  <c r="FT81" i="1" s="1"/>
  <c r="FT82" i="1" s="1"/>
  <c r="FT83" i="1" s="1"/>
  <c r="FT84" i="1" s="1"/>
  <c r="FT85" i="1" s="1"/>
  <c r="FT86" i="1" s="1"/>
  <c r="FT87" i="1" s="1"/>
  <c r="FT88" i="1" s="1"/>
  <c r="FT89" i="1" s="1"/>
  <c r="FT90" i="1" s="1"/>
  <c r="FT91" i="1" s="1"/>
  <c r="FT92" i="1" s="1"/>
  <c r="FT93" i="1" s="1"/>
  <c r="FT94" i="1" s="1"/>
  <c r="FT95" i="1" s="1"/>
  <c r="FT96" i="1" s="1"/>
  <c r="FT97" i="1" s="1"/>
  <c r="FT98" i="1" s="1"/>
  <c r="FT99" i="1" s="1"/>
  <c r="FT100" i="1" s="1"/>
  <c r="FT101" i="1" s="1"/>
  <c r="FT102" i="1" s="1"/>
  <c r="FT103" i="1" s="1"/>
  <c r="FT104" i="1" s="1"/>
  <c r="FT105" i="1" s="1"/>
  <c r="FT106" i="1" s="1"/>
  <c r="FT107" i="1" s="1"/>
  <c r="FT108" i="1" s="1"/>
  <c r="FT109" i="1" s="1"/>
  <c r="FT110" i="1" s="1"/>
  <c r="FT111" i="1" s="1"/>
  <c r="FT112" i="1" s="1"/>
  <c r="FT113" i="1" s="1"/>
  <c r="FT114" i="1" s="1"/>
  <c r="FT115" i="1" s="1"/>
  <c r="FT116" i="1" s="1"/>
  <c r="FT117" i="1" s="1"/>
  <c r="FT118" i="1" s="1"/>
  <c r="FT119" i="1" s="1"/>
  <c r="FT120" i="1" s="1"/>
  <c r="FT121" i="1" s="1"/>
  <c r="FT122" i="1" s="1"/>
  <c r="FT123" i="1" s="1"/>
  <c r="CQ7" i="1"/>
  <c r="CQ12" i="1" s="1"/>
  <c r="GQ15" i="1" s="1"/>
  <c r="GQ16" i="1" s="1"/>
  <c r="GQ17" i="1" s="1"/>
  <c r="GQ18" i="1" s="1"/>
  <c r="GQ19" i="1" s="1"/>
  <c r="GQ20" i="1" s="1"/>
  <c r="GQ21" i="1" s="1"/>
  <c r="GQ22" i="1" s="1"/>
  <c r="GQ23" i="1" s="1"/>
  <c r="GQ24" i="1" s="1"/>
  <c r="GQ25" i="1" s="1"/>
  <c r="GQ26" i="1" s="1"/>
  <c r="GQ27" i="1" s="1"/>
  <c r="GQ28" i="1" s="1"/>
  <c r="GQ29" i="1" s="1"/>
  <c r="GQ30" i="1" s="1"/>
  <c r="GQ31" i="1" s="1"/>
  <c r="GQ32" i="1" s="1"/>
  <c r="GQ33" i="1" s="1"/>
  <c r="GQ34" i="1" s="1"/>
  <c r="GQ35" i="1" s="1"/>
  <c r="GQ36" i="1" s="1"/>
  <c r="GQ37" i="1" s="1"/>
  <c r="GQ38" i="1" s="1"/>
  <c r="GQ39" i="1" s="1"/>
  <c r="GQ40" i="1" s="1"/>
  <c r="GQ41" i="1" s="1"/>
  <c r="GQ42" i="1" s="1"/>
  <c r="GQ43" i="1" s="1"/>
  <c r="GQ44" i="1" s="1"/>
  <c r="GQ45" i="1" s="1"/>
  <c r="GQ46" i="1" s="1"/>
  <c r="GQ47" i="1" s="1"/>
  <c r="GQ48" i="1" s="1"/>
  <c r="GQ49" i="1" s="1"/>
  <c r="GQ50" i="1" s="1"/>
  <c r="GQ51" i="1" s="1"/>
  <c r="GQ52" i="1" s="1"/>
  <c r="GQ53" i="1" s="1"/>
  <c r="GQ54" i="1" s="1"/>
  <c r="GQ55" i="1" s="1"/>
  <c r="GQ56" i="1" s="1"/>
  <c r="GQ57" i="1" s="1"/>
  <c r="GQ58" i="1" s="1"/>
  <c r="GQ59" i="1" s="1"/>
  <c r="GQ60" i="1" s="1"/>
  <c r="GQ61" i="1" s="1"/>
  <c r="GQ62" i="1" s="1"/>
  <c r="GQ63" i="1" s="1"/>
  <c r="GQ64" i="1" s="1"/>
  <c r="CU7" i="1"/>
  <c r="CU12" i="1" s="1"/>
  <c r="GS15" i="1" s="1"/>
  <c r="GS16" i="1" s="1"/>
  <c r="GS17" i="1" s="1"/>
  <c r="GS18" i="1" s="1"/>
  <c r="GS19" i="1" s="1"/>
  <c r="GS20" i="1" s="1"/>
  <c r="GS21" i="1" s="1"/>
  <c r="GS22" i="1" s="1"/>
  <c r="GS23" i="1" s="1"/>
  <c r="GS24" i="1" s="1"/>
  <c r="GS25" i="1" s="1"/>
  <c r="GS26" i="1" s="1"/>
  <c r="GS27" i="1" s="1"/>
  <c r="GS28" i="1" s="1"/>
  <c r="GS29" i="1" s="1"/>
  <c r="GS30" i="1" s="1"/>
  <c r="GS31" i="1" s="1"/>
  <c r="GS32" i="1" s="1"/>
  <c r="GS33" i="1" s="1"/>
  <c r="GS34" i="1" s="1"/>
  <c r="GS35" i="1" s="1"/>
  <c r="GS36" i="1" s="1"/>
  <c r="GS37" i="1" s="1"/>
  <c r="GS38" i="1" s="1"/>
  <c r="GS39" i="1" s="1"/>
  <c r="GS40" i="1" s="1"/>
  <c r="GS41" i="1" s="1"/>
  <c r="GS42" i="1" s="1"/>
  <c r="GS43" i="1" s="1"/>
  <c r="GS44" i="1" s="1"/>
  <c r="GS45" i="1" s="1"/>
  <c r="GS46" i="1" s="1"/>
  <c r="GS47" i="1" s="1"/>
  <c r="GS48" i="1" s="1"/>
  <c r="GS49" i="1" s="1"/>
  <c r="GS50" i="1" s="1"/>
  <c r="GS51" i="1" s="1"/>
  <c r="GS52" i="1" s="1"/>
  <c r="GS53" i="1" s="1"/>
  <c r="GS54" i="1" s="1"/>
  <c r="GS55" i="1" s="1"/>
  <c r="GS56" i="1" s="1"/>
  <c r="GS57" i="1" s="1"/>
  <c r="GS58" i="1" s="1"/>
  <c r="GS59" i="1" s="1"/>
  <c r="GS60" i="1" s="1"/>
  <c r="GS61" i="1" s="1"/>
  <c r="GS62" i="1" s="1"/>
  <c r="GS63" i="1" s="1"/>
  <c r="GS64" i="1" s="1"/>
  <c r="EK7" i="1"/>
  <c r="L32" i="2"/>
  <c r="AR32" i="2"/>
  <c r="AG32" i="2"/>
  <c r="L25" i="2"/>
  <c r="AG25" i="2"/>
  <c r="HG41" i="1"/>
  <c r="AB41" i="2" s="1"/>
  <c r="GG31" i="1"/>
  <c r="GY31" i="1" s="1"/>
  <c r="GC41" i="1"/>
  <c r="DS62" i="1"/>
  <c r="DU62" i="1" s="1"/>
  <c r="DV62" i="1" s="1"/>
  <c r="DX62" i="1" s="1"/>
  <c r="H62" i="2" s="1"/>
  <c r="CB20" i="2"/>
  <c r="GC26" i="1"/>
  <c r="GK55" i="1"/>
  <c r="HC55" i="1" s="1"/>
  <c r="HG55" i="1" s="1"/>
  <c r="AB55" i="2" s="1"/>
  <c r="DR55" i="1"/>
  <c r="DT55" i="1" s="1"/>
  <c r="AI250" i="1"/>
  <c r="V239" i="1"/>
  <c r="AE239" i="1" s="1"/>
  <c r="IL50" i="1"/>
  <c r="IJ50" i="1"/>
  <c r="IR50" i="1" s="1"/>
  <c r="AC50" i="2" s="1"/>
  <c r="AJ244" i="1"/>
  <c r="AF244" i="1"/>
  <c r="V243" i="1"/>
  <c r="U243" i="1" s="1"/>
  <c r="T243" i="1" s="1"/>
  <c r="AC243" i="1"/>
  <c r="EV242" i="1"/>
  <c r="EQ242" i="1"/>
  <c r="GN87" i="1"/>
  <c r="GP87" i="1"/>
  <c r="GQ87" i="1"/>
  <c r="BV60" i="2"/>
  <c r="CB60" i="2" s="1"/>
  <c r="CB60" i="1"/>
  <c r="CC60" i="1" s="1"/>
  <c r="GB54" i="1"/>
  <c r="DQ111" i="1"/>
  <c r="DR111" i="1" s="1"/>
  <c r="DP54" i="1"/>
  <c r="FZ54" i="1"/>
  <c r="FO54" i="1"/>
  <c r="BT52" i="2"/>
  <c r="CB52" i="2" s="1"/>
  <c r="CB52" i="1"/>
  <c r="CC52" i="1" s="1"/>
  <c r="EY247" i="1"/>
  <c r="EV247" i="1"/>
  <c r="AJ223" i="1"/>
  <c r="AG223" i="1"/>
  <c r="V221" i="1"/>
  <c r="AC221" i="1"/>
  <c r="GB63" i="1"/>
  <c r="GC63" i="1" s="1"/>
  <c r="DP63" i="1"/>
  <c r="GA43" i="1"/>
  <c r="GC43" i="1" s="1"/>
  <c r="FO43" i="1"/>
  <c r="L35" i="2"/>
  <c r="W35" i="2"/>
  <c r="EU277" i="1"/>
  <c r="EO277" i="1"/>
  <c r="ET277" i="1" s="1"/>
  <c r="EU274" i="1"/>
  <c r="EQ274" i="1"/>
  <c r="AF253" i="1"/>
  <c r="V253" i="1"/>
  <c r="EX248" i="1"/>
  <c r="CX5" i="1"/>
  <c r="CS5" i="1"/>
  <c r="W41" i="2"/>
  <c r="AG41" i="2"/>
  <c r="AR41" i="2"/>
  <c r="CB18" i="1"/>
  <c r="AG46" i="2"/>
  <c r="AG19" i="2"/>
  <c r="W15" i="2"/>
  <c r="AY41" i="1"/>
  <c r="FM31" i="1"/>
  <c r="Q31" i="2" s="1"/>
  <c r="IN30" i="1"/>
  <c r="IL30" i="1"/>
  <c r="IM30" i="1"/>
  <c r="IO30" i="1"/>
  <c r="FM53" i="1"/>
  <c r="Q53" i="2" s="1"/>
  <c r="FL30" i="1"/>
  <c r="FM30" i="1" s="1"/>
  <c r="Q30" i="2" s="1"/>
  <c r="HG32" i="1"/>
  <c r="AB32" i="2" s="1"/>
  <c r="EM103" i="1"/>
  <c r="ER103" i="1"/>
  <c r="EL103" i="1"/>
  <c r="EQ103" i="1"/>
  <c r="AW46" i="2" s="1"/>
  <c r="EO103" i="1"/>
  <c r="ES103" i="1"/>
  <c r="GH114" i="1"/>
  <c r="GF114" i="1"/>
  <c r="GF115" i="1"/>
  <c r="GB115" i="1"/>
  <c r="FK46" i="1"/>
  <c r="CL45" i="1"/>
  <c r="CQ60" i="1"/>
  <c r="CH60" i="1"/>
  <c r="GD114" i="1"/>
  <c r="GB114" i="1"/>
  <c r="FL26" i="1"/>
  <c r="FM26" i="1" s="1"/>
  <c r="Q26" i="2" s="1"/>
  <c r="FL33" i="1"/>
  <c r="FM33" i="1" s="1"/>
  <c r="Q33" i="2" s="1"/>
  <c r="FL41" i="1"/>
  <c r="FM41" i="1" s="1"/>
  <c r="Q41" i="2" s="1"/>
  <c r="DM47" i="1"/>
  <c r="FG47" i="1"/>
  <c r="DB47" i="1"/>
  <c r="EZ47" i="1"/>
  <c r="HP47" i="1"/>
  <c r="DC47" i="1"/>
  <c r="FA47" i="1"/>
  <c r="HM47" i="1"/>
  <c r="DH47" i="1"/>
  <c r="FB47" i="1"/>
  <c r="FJ106" i="1"/>
  <c r="FL106" i="1" s="1"/>
  <c r="FN106" i="1" s="1"/>
  <c r="CI47" i="1"/>
  <c r="DE47" i="1"/>
  <c r="EY47" i="1"/>
  <c r="HO47" i="1"/>
  <c r="DJ47" i="1"/>
  <c r="FH47" i="1"/>
  <c r="DK47" i="1"/>
  <c r="FI47" i="1"/>
  <c r="CZ47" i="1"/>
  <c r="ET47" i="1"/>
  <c r="HJ47" i="1"/>
  <c r="IR49" i="1"/>
  <c r="AC49" i="2" s="1"/>
  <c r="DV32" i="1"/>
  <c r="DX32" i="1" s="1"/>
  <c r="H32" i="2" s="1"/>
  <c r="GA114" i="1"/>
  <c r="DI22" i="1"/>
  <c r="FB22" i="1"/>
  <c r="CX22" i="1"/>
  <c r="EU22" i="1"/>
  <c r="HK22" i="1"/>
  <c r="DC22" i="1"/>
  <c r="EZ22" i="1"/>
  <c r="HP22" i="1"/>
  <c r="DL22" i="1"/>
  <c r="FI22" i="1"/>
  <c r="DA22" i="1"/>
  <c r="ET22" i="1"/>
  <c r="HJ22" i="1"/>
  <c r="DF22" i="1"/>
  <c r="FC22" i="1"/>
  <c r="CJ22" i="1"/>
  <c r="DK22" i="1"/>
  <c r="FH22" i="1"/>
  <c r="DD22" i="1"/>
  <c r="FA22" i="1"/>
  <c r="HM22" i="1"/>
  <c r="ET35" i="1"/>
  <c r="CX35" i="1"/>
  <c r="FI35" i="1"/>
  <c r="EU35" i="1"/>
  <c r="EP119" i="1"/>
  <c r="ES119" i="1"/>
  <c r="EL119" i="1"/>
  <c r="EM119" i="1"/>
  <c r="IR55" i="1"/>
  <c r="AC55" i="2" s="1"/>
  <c r="DH16" i="1"/>
  <c r="HJ16" i="1"/>
  <c r="CY16" i="1"/>
  <c r="FF16" i="1"/>
  <c r="DF16" i="1"/>
  <c r="FA16" i="1"/>
  <c r="HI16" i="1"/>
  <c r="DJ16" i="1"/>
  <c r="IR47" i="1"/>
  <c r="AC47" i="2" s="1"/>
  <c r="FL37" i="1"/>
  <c r="FK37" i="1"/>
  <c r="DJ243" i="1"/>
  <c r="DM242" i="1"/>
  <c r="IJ62" i="1"/>
  <c r="IQ62" i="1"/>
  <c r="IQ36" i="1"/>
  <c r="IP36" i="1"/>
  <c r="IK36" i="1"/>
  <c r="IN36" i="1"/>
  <c r="IM36" i="1"/>
  <c r="IL36" i="1"/>
  <c r="IL20" i="1"/>
  <c r="IQ20" i="1"/>
  <c r="IJ20" i="1"/>
  <c r="IL37" i="1"/>
  <c r="IO37" i="1"/>
  <c r="IJ37" i="1"/>
  <c r="IK37" i="1"/>
  <c r="IP37" i="1"/>
  <c r="IM37" i="1"/>
  <c r="IN51" i="1"/>
  <c r="IL51" i="1"/>
  <c r="IM54" i="1"/>
  <c r="IL54" i="1"/>
  <c r="CQ52" i="1"/>
  <c r="CQ24" i="1"/>
  <c r="CH24" i="1"/>
  <c r="CH48" i="1"/>
  <c r="CQ48" i="1"/>
  <c r="EZ271" i="1"/>
  <c r="EW271" i="1"/>
  <c r="FN59" i="1"/>
  <c r="R59" i="2" s="1"/>
  <c r="GH59" i="1"/>
  <c r="GZ59" i="1" s="1"/>
  <c r="GK59" i="1"/>
  <c r="HC59" i="1" s="1"/>
  <c r="FZ59" i="1"/>
  <c r="DQ116" i="1"/>
  <c r="DR116" i="1" s="1"/>
  <c r="BU58" i="2"/>
  <c r="CB58" i="2" s="1"/>
  <c r="CB58" i="1"/>
  <c r="GA44" i="1"/>
  <c r="GC44" i="1" s="1"/>
  <c r="DQ101" i="1"/>
  <c r="DR101" i="1" s="1"/>
  <c r="GB39" i="1"/>
  <c r="DQ96" i="1"/>
  <c r="DR96" i="1" s="1"/>
  <c r="FZ39" i="1"/>
  <c r="BR144" i="1"/>
  <c r="AI229" i="1"/>
  <c r="AH250" i="1"/>
  <c r="GL59" i="1"/>
  <c r="HD59" i="1" s="1"/>
  <c r="GI59" i="1"/>
  <c r="HA59" i="1" s="1"/>
  <c r="FQ89" i="1"/>
  <c r="GQ89" i="1"/>
  <c r="GO89" i="1"/>
  <c r="GM89" i="1"/>
  <c r="GP89" i="1"/>
  <c r="GK89" i="1"/>
  <c r="GL89" i="1"/>
  <c r="CB64" i="1"/>
  <c r="EU271" i="1"/>
  <c r="EY271" i="1"/>
  <c r="EO271" i="1"/>
  <c r="EX271" i="1" s="1"/>
  <c r="EQ271" i="1"/>
  <c r="V249" i="1"/>
  <c r="AG249" i="1"/>
  <c r="V218" i="1"/>
  <c r="AJ218" i="1"/>
  <c r="BO120" i="1"/>
  <c r="BQ120" i="1"/>
  <c r="ET270" i="1"/>
  <c r="DS59" i="1"/>
  <c r="DU59" i="1" s="1"/>
  <c r="AD253" i="1"/>
  <c r="AE253" i="1"/>
  <c r="V231" i="1"/>
  <c r="AF231" i="1"/>
  <c r="AJ231" i="1"/>
  <c r="AC211" i="1"/>
  <c r="AF211" i="1"/>
  <c r="AJ211" i="1"/>
  <c r="V211" i="1"/>
  <c r="EO243" i="1"/>
  <c r="EQ243" i="1"/>
  <c r="EU243" i="1"/>
  <c r="BO7" i="1"/>
  <c r="DC7" i="1"/>
  <c r="EL7" i="1"/>
  <c r="EL12" i="1" s="1"/>
  <c r="EE72" i="1" s="1"/>
  <c r="EE73" i="1" s="1"/>
  <c r="EE74" i="1" s="1"/>
  <c r="EE75" i="1" s="1"/>
  <c r="EE76" i="1" s="1"/>
  <c r="EE77" i="1" s="1"/>
  <c r="EE78" i="1" s="1"/>
  <c r="EE79" i="1" s="1"/>
  <c r="EE80" i="1" s="1"/>
  <c r="EE81" i="1" s="1"/>
  <c r="EE82" i="1" s="1"/>
  <c r="EE83" i="1" s="1"/>
  <c r="EE84" i="1" s="1"/>
  <c r="EE85" i="1" s="1"/>
  <c r="EE86" i="1" s="1"/>
  <c r="EE87" i="1" s="1"/>
  <c r="EE88" i="1" s="1"/>
  <c r="EE89" i="1" s="1"/>
  <c r="EE90" i="1" s="1"/>
  <c r="EE91" i="1" s="1"/>
  <c r="EE92" i="1" s="1"/>
  <c r="EE93" i="1" s="1"/>
  <c r="EE94" i="1" s="1"/>
  <c r="EE95" i="1" s="1"/>
  <c r="EE96" i="1" s="1"/>
  <c r="EE97" i="1" s="1"/>
  <c r="EE98" i="1" s="1"/>
  <c r="EE99" i="1" s="1"/>
  <c r="EE100" i="1" s="1"/>
  <c r="EE101" i="1" s="1"/>
  <c r="EE102" i="1" s="1"/>
  <c r="EE103" i="1" s="1"/>
  <c r="EE104" i="1" s="1"/>
  <c r="EE105" i="1" s="1"/>
  <c r="EE106" i="1" s="1"/>
  <c r="EE107" i="1" s="1"/>
  <c r="EE108" i="1" s="1"/>
  <c r="EE109" i="1" s="1"/>
  <c r="EE110" i="1" s="1"/>
  <c r="EE111" i="1" s="1"/>
  <c r="EE112" i="1" s="1"/>
  <c r="EE113" i="1" s="1"/>
  <c r="EE114" i="1" s="1"/>
  <c r="EE115" i="1" s="1"/>
  <c r="EE116" i="1" s="1"/>
  <c r="EE117" i="1" s="1"/>
  <c r="EE118" i="1" s="1"/>
  <c r="EE119" i="1" s="1"/>
  <c r="EE120" i="1" s="1"/>
  <c r="EE121" i="1" s="1"/>
  <c r="GH132" i="1"/>
  <c r="EY274" i="1"/>
  <c r="FH119" i="1"/>
  <c r="BO10" i="1"/>
  <c r="CR10" i="1"/>
  <c r="CR12" i="1" s="1"/>
  <c r="HT15" i="1" s="1"/>
  <c r="HT16" i="1" s="1"/>
  <c r="HT17" i="1" s="1"/>
  <c r="HT18" i="1" s="1"/>
  <c r="HT19" i="1" s="1"/>
  <c r="HT20" i="1" s="1"/>
  <c r="HT21" i="1" s="1"/>
  <c r="HT22" i="1" s="1"/>
  <c r="HT23" i="1" s="1"/>
  <c r="HT24" i="1" s="1"/>
  <c r="HT25" i="1" s="1"/>
  <c r="HT26" i="1" s="1"/>
  <c r="HT27" i="1" s="1"/>
  <c r="HT28" i="1" s="1"/>
  <c r="HT29" i="1" s="1"/>
  <c r="HT30" i="1" s="1"/>
  <c r="HT31" i="1" s="1"/>
  <c r="HT32" i="1" s="1"/>
  <c r="HT33" i="1" s="1"/>
  <c r="HT34" i="1" s="1"/>
  <c r="HT35" i="1" s="1"/>
  <c r="HT36" i="1" s="1"/>
  <c r="HT37" i="1" s="1"/>
  <c r="HT38" i="1" s="1"/>
  <c r="HT39" i="1" s="1"/>
  <c r="HT40" i="1" s="1"/>
  <c r="HT41" i="1" s="1"/>
  <c r="HT42" i="1" s="1"/>
  <c r="HT43" i="1" s="1"/>
  <c r="HT44" i="1" s="1"/>
  <c r="HT45" i="1" s="1"/>
  <c r="HT46" i="1" s="1"/>
  <c r="HT47" i="1" s="1"/>
  <c r="HT48" i="1" s="1"/>
  <c r="HT49" i="1" s="1"/>
  <c r="HT50" i="1" s="1"/>
  <c r="HT51" i="1" s="1"/>
  <c r="HT52" i="1" s="1"/>
  <c r="HT53" i="1" s="1"/>
  <c r="HT54" i="1" s="1"/>
  <c r="HT55" i="1" s="1"/>
  <c r="HT56" i="1" s="1"/>
  <c r="HT57" i="1" s="1"/>
  <c r="HT58" i="1" s="1"/>
  <c r="HT59" i="1" s="1"/>
  <c r="HT60" i="1" s="1"/>
  <c r="HT61" i="1" s="1"/>
  <c r="HT62" i="1" s="1"/>
  <c r="HT63" i="1" s="1"/>
  <c r="HT64" i="1" s="1"/>
  <c r="CX10" i="1"/>
  <c r="DP10" i="1"/>
  <c r="DU10" i="1"/>
  <c r="DU12" i="1" s="1"/>
  <c r="FV74" i="1" s="1"/>
  <c r="FV75" i="1" s="1"/>
  <c r="FV76" i="1" s="1"/>
  <c r="FV77" i="1" s="1"/>
  <c r="FV78" i="1" s="1"/>
  <c r="FV79" i="1" s="1"/>
  <c r="FV80" i="1" s="1"/>
  <c r="FV81" i="1" s="1"/>
  <c r="FV82" i="1" s="1"/>
  <c r="FV83" i="1" s="1"/>
  <c r="FV84" i="1" s="1"/>
  <c r="FV85" i="1" s="1"/>
  <c r="FV86" i="1" s="1"/>
  <c r="FV87" i="1" s="1"/>
  <c r="FV88" i="1" s="1"/>
  <c r="FV89" i="1" s="1"/>
  <c r="FV90" i="1" s="1"/>
  <c r="FV91" i="1" s="1"/>
  <c r="FV92" i="1" s="1"/>
  <c r="FV93" i="1" s="1"/>
  <c r="FV94" i="1" s="1"/>
  <c r="FV95" i="1" s="1"/>
  <c r="FV96" i="1" s="1"/>
  <c r="FV97" i="1" s="1"/>
  <c r="FV98" i="1" s="1"/>
  <c r="FV99" i="1" s="1"/>
  <c r="FV100" i="1" s="1"/>
  <c r="FV101" i="1" s="1"/>
  <c r="FV102" i="1" s="1"/>
  <c r="FV103" i="1" s="1"/>
  <c r="FV104" i="1" s="1"/>
  <c r="FV105" i="1" s="1"/>
  <c r="FV106" i="1" s="1"/>
  <c r="FV107" i="1" s="1"/>
  <c r="FV108" i="1" s="1"/>
  <c r="FV109" i="1" s="1"/>
  <c r="FV110" i="1" s="1"/>
  <c r="FV111" i="1" s="1"/>
  <c r="FV112" i="1" s="1"/>
  <c r="FV113" i="1" s="1"/>
  <c r="FV114" i="1" s="1"/>
  <c r="FV115" i="1" s="1"/>
  <c r="FV116" i="1" s="1"/>
  <c r="FV117" i="1" s="1"/>
  <c r="FV118" i="1" s="1"/>
  <c r="FV119" i="1" s="1"/>
  <c r="FV120" i="1" s="1"/>
  <c r="FV121" i="1" s="1"/>
  <c r="FV122" i="1" s="1"/>
  <c r="FV123" i="1" s="1"/>
  <c r="EK10" i="1"/>
  <c r="EQ10" i="1"/>
  <c r="BT10" i="1"/>
  <c r="BT12" i="1" s="1"/>
  <c r="M66" i="2" s="1"/>
  <c r="CS10" i="1"/>
  <c r="CS12" i="1" s="1"/>
  <c r="GR15" i="1" s="1"/>
  <c r="GR16" i="1" s="1"/>
  <c r="GR17" i="1" s="1"/>
  <c r="GR18" i="1" s="1"/>
  <c r="GR19" i="1" s="1"/>
  <c r="GR20" i="1" s="1"/>
  <c r="GR21" i="1" s="1"/>
  <c r="GR22" i="1" s="1"/>
  <c r="GR23" i="1" s="1"/>
  <c r="GR24" i="1" s="1"/>
  <c r="GR25" i="1" s="1"/>
  <c r="GR26" i="1" s="1"/>
  <c r="GR27" i="1" s="1"/>
  <c r="GR28" i="1" s="1"/>
  <c r="GR29" i="1" s="1"/>
  <c r="GR30" i="1" s="1"/>
  <c r="GR31" i="1" s="1"/>
  <c r="GR32" i="1" s="1"/>
  <c r="GR33" i="1" s="1"/>
  <c r="GR34" i="1" s="1"/>
  <c r="GR35" i="1" s="1"/>
  <c r="GR36" i="1" s="1"/>
  <c r="GR37" i="1" s="1"/>
  <c r="GR38" i="1" s="1"/>
  <c r="GR39" i="1" s="1"/>
  <c r="GR40" i="1" s="1"/>
  <c r="GR41" i="1" s="1"/>
  <c r="GR42" i="1" s="1"/>
  <c r="GR43" i="1" s="1"/>
  <c r="GR44" i="1" s="1"/>
  <c r="GR45" i="1" s="1"/>
  <c r="GR46" i="1" s="1"/>
  <c r="GR47" i="1" s="1"/>
  <c r="GR48" i="1" s="1"/>
  <c r="GR49" i="1" s="1"/>
  <c r="GR50" i="1" s="1"/>
  <c r="GR51" i="1" s="1"/>
  <c r="GR52" i="1" s="1"/>
  <c r="GR53" i="1" s="1"/>
  <c r="GR54" i="1" s="1"/>
  <c r="GR55" i="1" s="1"/>
  <c r="GR56" i="1" s="1"/>
  <c r="GR57" i="1" s="1"/>
  <c r="GR58" i="1" s="1"/>
  <c r="GR59" i="1" s="1"/>
  <c r="GR60" i="1" s="1"/>
  <c r="GR61" i="1" s="1"/>
  <c r="GR62" i="1" s="1"/>
  <c r="GR63" i="1" s="1"/>
  <c r="GR64" i="1" s="1"/>
  <c r="CZ10" i="1"/>
  <c r="DQ10" i="1"/>
  <c r="DV10" i="1"/>
  <c r="EM10" i="1"/>
  <c r="EM12" i="1" s="1"/>
  <c r="EF72" i="1" s="1"/>
  <c r="EF73" i="1" s="1"/>
  <c r="EF74" i="1" s="1"/>
  <c r="EF75" i="1" s="1"/>
  <c r="EF76" i="1" s="1"/>
  <c r="EF77" i="1" s="1"/>
  <c r="EF78" i="1" s="1"/>
  <c r="EF79" i="1" s="1"/>
  <c r="EF80" i="1" s="1"/>
  <c r="EF81" i="1" s="1"/>
  <c r="EF82" i="1" s="1"/>
  <c r="EF83" i="1" s="1"/>
  <c r="EF84" i="1" s="1"/>
  <c r="EF85" i="1" s="1"/>
  <c r="EF86" i="1" s="1"/>
  <c r="EF87" i="1" s="1"/>
  <c r="EF88" i="1" s="1"/>
  <c r="EF89" i="1" s="1"/>
  <c r="EF90" i="1" s="1"/>
  <c r="EF91" i="1" s="1"/>
  <c r="EF92" i="1" s="1"/>
  <c r="EF93" i="1" s="1"/>
  <c r="EF94" i="1" s="1"/>
  <c r="EF95" i="1" s="1"/>
  <c r="EF96" i="1" s="1"/>
  <c r="EF97" i="1" s="1"/>
  <c r="EF98" i="1" s="1"/>
  <c r="EF99" i="1" s="1"/>
  <c r="EF100" i="1" s="1"/>
  <c r="EF101" i="1" s="1"/>
  <c r="EF102" i="1" s="1"/>
  <c r="EF103" i="1" s="1"/>
  <c r="EF104" i="1" s="1"/>
  <c r="EF105" i="1" s="1"/>
  <c r="EF106" i="1" s="1"/>
  <c r="EF107" i="1" s="1"/>
  <c r="EF108" i="1" s="1"/>
  <c r="EF109" i="1" s="1"/>
  <c r="EF110" i="1" s="1"/>
  <c r="EF111" i="1" s="1"/>
  <c r="EF112" i="1" s="1"/>
  <c r="EF113" i="1" s="1"/>
  <c r="EF114" i="1" s="1"/>
  <c r="EF115" i="1" s="1"/>
  <c r="EF116" i="1" s="1"/>
  <c r="EF117" i="1" s="1"/>
  <c r="EF118" i="1" s="1"/>
  <c r="EF119" i="1" s="1"/>
  <c r="EF120" i="1" s="1"/>
  <c r="EF121" i="1" s="1"/>
  <c r="ER10" i="1"/>
  <c r="CN10" i="1"/>
  <c r="CN12" i="1" s="1"/>
  <c r="HR15" i="1" s="1"/>
  <c r="HR16" i="1" s="1"/>
  <c r="HR17" i="1" s="1"/>
  <c r="HR18" i="1" s="1"/>
  <c r="HR19" i="1" s="1"/>
  <c r="HR20" i="1" s="1"/>
  <c r="HR21" i="1" s="1"/>
  <c r="HR22" i="1" s="1"/>
  <c r="HR23" i="1" s="1"/>
  <c r="HR24" i="1" s="1"/>
  <c r="HR25" i="1" s="1"/>
  <c r="HR26" i="1" s="1"/>
  <c r="HR27" i="1" s="1"/>
  <c r="HR28" i="1" s="1"/>
  <c r="HR29" i="1" s="1"/>
  <c r="HR30" i="1" s="1"/>
  <c r="HR31" i="1" s="1"/>
  <c r="HR32" i="1" s="1"/>
  <c r="HR33" i="1" s="1"/>
  <c r="HR34" i="1" s="1"/>
  <c r="HR35" i="1" s="1"/>
  <c r="HR36" i="1" s="1"/>
  <c r="HR37" i="1" s="1"/>
  <c r="HR38" i="1" s="1"/>
  <c r="HR39" i="1" s="1"/>
  <c r="HR40" i="1" s="1"/>
  <c r="HR41" i="1" s="1"/>
  <c r="HR42" i="1" s="1"/>
  <c r="HR43" i="1" s="1"/>
  <c r="HR44" i="1" s="1"/>
  <c r="HR45" i="1" s="1"/>
  <c r="HR46" i="1" s="1"/>
  <c r="HR47" i="1" s="1"/>
  <c r="HR48" i="1" s="1"/>
  <c r="HR49" i="1" s="1"/>
  <c r="HR50" i="1" s="1"/>
  <c r="HR51" i="1" s="1"/>
  <c r="HR52" i="1" s="1"/>
  <c r="HR53" i="1" s="1"/>
  <c r="HR54" i="1" s="1"/>
  <c r="HR55" i="1" s="1"/>
  <c r="HR56" i="1" s="1"/>
  <c r="HR57" i="1" s="1"/>
  <c r="HR58" i="1" s="1"/>
  <c r="HR59" i="1" s="1"/>
  <c r="HR60" i="1" s="1"/>
  <c r="HR61" i="1" s="1"/>
  <c r="HR62" i="1" s="1"/>
  <c r="HR63" i="1" s="1"/>
  <c r="HR64" i="1" s="1"/>
  <c r="CT10" i="1"/>
  <c r="DA10" i="1"/>
  <c r="DA12" i="1" s="1"/>
  <c r="GV15" i="1" s="1"/>
  <c r="GV16" i="1" s="1"/>
  <c r="GV17" i="1" s="1"/>
  <c r="GV18" i="1" s="1"/>
  <c r="GV19" i="1" s="1"/>
  <c r="GV20" i="1" s="1"/>
  <c r="GV21" i="1" s="1"/>
  <c r="GV22" i="1" s="1"/>
  <c r="GV23" i="1" s="1"/>
  <c r="GV24" i="1" s="1"/>
  <c r="GV25" i="1" s="1"/>
  <c r="GV26" i="1" s="1"/>
  <c r="GV27" i="1" s="1"/>
  <c r="GV28" i="1" s="1"/>
  <c r="GV29" i="1" s="1"/>
  <c r="GV30" i="1" s="1"/>
  <c r="GV31" i="1" s="1"/>
  <c r="GV32" i="1" s="1"/>
  <c r="GV33" i="1" s="1"/>
  <c r="GV34" i="1" s="1"/>
  <c r="GV35" i="1" s="1"/>
  <c r="GV36" i="1" s="1"/>
  <c r="GV37" i="1" s="1"/>
  <c r="GV38" i="1" s="1"/>
  <c r="GV39" i="1" s="1"/>
  <c r="GV40" i="1" s="1"/>
  <c r="GV41" i="1" s="1"/>
  <c r="GV42" i="1" s="1"/>
  <c r="GV43" i="1" s="1"/>
  <c r="GV44" i="1" s="1"/>
  <c r="GV45" i="1" s="1"/>
  <c r="GV46" i="1" s="1"/>
  <c r="GV47" i="1" s="1"/>
  <c r="GV48" i="1" s="1"/>
  <c r="GV49" i="1" s="1"/>
  <c r="GV50" i="1" s="1"/>
  <c r="GV51" i="1" s="1"/>
  <c r="GV52" i="1" s="1"/>
  <c r="GV53" i="1" s="1"/>
  <c r="GV54" i="1" s="1"/>
  <c r="GV55" i="1" s="1"/>
  <c r="GV56" i="1" s="1"/>
  <c r="GV57" i="1" s="1"/>
  <c r="GV58" i="1" s="1"/>
  <c r="GV59" i="1" s="1"/>
  <c r="GV60" i="1" s="1"/>
  <c r="GV61" i="1" s="1"/>
  <c r="GV62" i="1" s="1"/>
  <c r="GV63" i="1" s="1"/>
  <c r="GV64" i="1" s="1"/>
  <c r="DR10" i="1"/>
  <c r="DX10" i="1"/>
  <c r="EN10" i="1"/>
  <c r="CO10" i="1"/>
  <c r="CO12" i="1" s="1"/>
  <c r="GP15" i="1" s="1"/>
  <c r="GP16" i="1" s="1"/>
  <c r="GP17" i="1" s="1"/>
  <c r="GP18" i="1" s="1"/>
  <c r="GP19" i="1" s="1"/>
  <c r="GP20" i="1" s="1"/>
  <c r="GP21" i="1" s="1"/>
  <c r="GP22" i="1" s="1"/>
  <c r="GP23" i="1" s="1"/>
  <c r="GP24" i="1" s="1"/>
  <c r="GP25" i="1" s="1"/>
  <c r="GP26" i="1" s="1"/>
  <c r="GP27" i="1" s="1"/>
  <c r="GP28" i="1" s="1"/>
  <c r="GP29" i="1" s="1"/>
  <c r="GP30" i="1" s="1"/>
  <c r="GP31" i="1" s="1"/>
  <c r="GP32" i="1" s="1"/>
  <c r="GP33" i="1" s="1"/>
  <c r="GP34" i="1" s="1"/>
  <c r="GP35" i="1" s="1"/>
  <c r="GP36" i="1" s="1"/>
  <c r="GP37" i="1" s="1"/>
  <c r="GP38" i="1" s="1"/>
  <c r="GP39" i="1" s="1"/>
  <c r="GP40" i="1" s="1"/>
  <c r="GP41" i="1" s="1"/>
  <c r="GP42" i="1" s="1"/>
  <c r="GP43" i="1" s="1"/>
  <c r="GP44" i="1" s="1"/>
  <c r="GP45" i="1" s="1"/>
  <c r="GP46" i="1" s="1"/>
  <c r="GP47" i="1" s="1"/>
  <c r="GP48" i="1" s="1"/>
  <c r="GP49" i="1" s="1"/>
  <c r="GP50" i="1" s="1"/>
  <c r="GP51" i="1" s="1"/>
  <c r="GP52" i="1" s="1"/>
  <c r="GP53" i="1" s="1"/>
  <c r="GP54" i="1" s="1"/>
  <c r="GP55" i="1" s="1"/>
  <c r="GP56" i="1" s="1"/>
  <c r="GP57" i="1" s="1"/>
  <c r="GP58" i="1" s="1"/>
  <c r="GP59" i="1" s="1"/>
  <c r="GP60" i="1" s="1"/>
  <c r="GP61" i="1" s="1"/>
  <c r="GP62" i="1" s="1"/>
  <c r="GP63" i="1" s="1"/>
  <c r="GP64" i="1" s="1"/>
  <c r="EJ10" i="1"/>
  <c r="EJ12" i="1" s="1"/>
  <c r="AY15" i="2" s="1"/>
  <c r="AY16" i="2" s="1"/>
  <c r="CW10" i="1"/>
  <c r="CW12" i="1" s="1"/>
  <c r="GT15" i="1" s="1"/>
  <c r="GT16" i="1" s="1"/>
  <c r="GT17" i="1" s="1"/>
  <c r="GT18" i="1" s="1"/>
  <c r="GT19" i="1" s="1"/>
  <c r="GT20" i="1" s="1"/>
  <c r="GT21" i="1" s="1"/>
  <c r="GT22" i="1" s="1"/>
  <c r="GT23" i="1" s="1"/>
  <c r="GT24" i="1" s="1"/>
  <c r="GT25" i="1" s="1"/>
  <c r="GT26" i="1" s="1"/>
  <c r="GT27" i="1" s="1"/>
  <c r="GT28" i="1" s="1"/>
  <c r="GT29" i="1" s="1"/>
  <c r="GT30" i="1" s="1"/>
  <c r="GT31" i="1" s="1"/>
  <c r="GT32" i="1" s="1"/>
  <c r="GT33" i="1" s="1"/>
  <c r="GT34" i="1" s="1"/>
  <c r="GT35" i="1" s="1"/>
  <c r="GT36" i="1" s="1"/>
  <c r="GT37" i="1" s="1"/>
  <c r="GT38" i="1" s="1"/>
  <c r="GT39" i="1" s="1"/>
  <c r="GT40" i="1" s="1"/>
  <c r="GT41" i="1" s="1"/>
  <c r="GT42" i="1" s="1"/>
  <c r="GT43" i="1" s="1"/>
  <c r="GT44" i="1" s="1"/>
  <c r="GT45" i="1" s="1"/>
  <c r="GT46" i="1" s="1"/>
  <c r="GT47" i="1" s="1"/>
  <c r="GT48" i="1" s="1"/>
  <c r="GT49" i="1" s="1"/>
  <c r="GT50" i="1" s="1"/>
  <c r="GT51" i="1" s="1"/>
  <c r="GT52" i="1" s="1"/>
  <c r="GT53" i="1" s="1"/>
  <c r="GT54" i="1" s="1"/>
  <c r="GT55" i="1" s="1"/>
  <c r="GT56" i="1" s="1"/>
  <c r="GT57" i="1" s="1"/>
  <c r="GT58" i="1" s="1"/>
  <c r="GT59" i="1" s="1"/>
  <c r="GT60" i="1" s="1"/>
  <c r="GT61" i="1" s="1"/>
  <c r="GT62" i="1" s="1"/>
  <c r="GT63" i="1" s="1"/>
  <c r="GT64" i="1" s="1"/>
  <c r="EO10" i="1"/>
  <c r="EO12" i="1" s="1"/>
  <c r="EH72" i="1" s="1"/>
  <c r="EH73" i="1" s="1"/>
  <c r="EH74" i="1" s="1"/>
  <c r="EH75" i="1" s="1"/>
  <c r="EH76" i="1" s="1"/>
  <c r="EH77" i="1" s="1"/>
  <c r="EH78" i="1" s="1"/>
  <c r="EH79" i="1" s="1"/>
  <c r="EH80" i="1" s="1"/>
  <c r="EH81" i="1" s="1"/>
  <c r="EH82" i="1" s="1"/>
  <c r="EH83" i="1" s="1"/>
  <c r="EH84" i="1" s="1"/>
  <c r="EH85" i="1" s="1"/>
  <c r="EH86" i="1" s="1"/>
  <c r="EH87" i="1" s="1"/>
  <c r="EH88" i="1" s="1"/>
  <c r="EH89" i="1" s="1"/>
  <c r="EH90" i="1" s="1"/>
  <c r="EH91" i="1" s="1"/>
  <c r="EH92" i="1" s="1"/>
  <c r="EH93" i="1" s="1"/>
  <c r="EH94" i="1" s="1"/>
  <c r="EH95" i="1" s="1"/>
  <c r="EH96" i="1" s="1"/>
  <c r="EH97" i="1" s="1"/>
  <c r="EH98" i="1" s="1"/>
  <c r="EH99" i="1" s="1"/>
  <c r="EH100" i="1" s="1"/>
  <c r="EH101" i="1" s="1"/>
  <c r="EH102" i="1" s="1"/>
  <c r="EH103" i="1" s="1"/>
  <c r="EH104" i="1" s="1"/>
  <c r="EH105" i="1" s="1"/>
  <c r="EH106" i="1" s="1"/>
  <c r="EH107" i="1" s="1"/>
  <c r="EH108" i="1" s="1"/>
  <c r="EH109" i="1" s="1"/>
  <c r="EH110" i="1" s="1"/>
  <c r="EH111" i="1" s="1"/>
  <c r="EH112" i="1" s="1"/>
  <c r="EH113" i="1" s="1"/>
  <c r="EH114" i="1" s="1"/>
  <c r="EH115" i="1" s="1"/>
  <c r="EH116" i="1" s="1"/>
  <c r="EH117" i="1" s="1"/>
  <c r="EH118" i="1" s="1"/>
  <c r="EH119" i="1" s="1"/>
  <c r="EH120" i="1" s="1"/>
  <c r="EH121" i="1" s="1"/>
  <c r="GH135" i="1"/>
  <c r="DB10" i="1"/>
  <c r="AC206" i="1"/>
  <c r="L31" i="2"/>
  <c r="W31" i="2"/>
  <c r="AR31" i="2"/>
  <c r="L17" i="2"/>
  <c r="AG17" i="2"/>
  <c r="BO6" i="1"/>
  <c r="BO12" i="1" s="1"/>
  <c r="DQ6" i="1"/>
  <c r="L62" i="2"/>
  <c r="W62" i="2"/>
  <c r="AG62" i="2"/>
  <c r="L37" i="2"/>
  <c r="W37" i="2"/>
  <c r="L23" i="2"/>
  <c r="AG23" i="2"/>
  <c r="AX41" i="1"/>
  <c r="BO8" i="1"/>
  <c r="ER8" i="1"/>
  <c r="CY8" i="1"/>
  <c r="CY12" i="1" s="1"/>
  <c r="GU15" i="1" s="1"/>
  <c r="GU16" i="1" s="1"/>
  <c r="GU17" i="1" s="1"/>
  <c r="GU18" i="1" s="1"/>
  <c r="GU19" i="1" s="1"/>
  <c r="GU20" i="1" s="1"/>
  <c r="GU21" i="1" s="1"/>
  <c r="GU22" i="1" s="1"/>
  <c r="GU23" i="1" s="1"/>
  <c r="GU24" i="1" s="1"/>
  <c r="GU25" i="1" s="1"/>
  <c r="GU26" i="1" s="1"/>
  <c r="GU27" i="1" s="1"/>
  <c r="GU28" i="1" s="1"/>
  <c r="GU29" i="1" s="1"/>
  <c r="GU30" i="1" s="1"/>
  <c r="GU31" i="1" s="1"/>
  <c r="GU32" i="1" s="1"/>
  <c r="GU33" i="1" s="1"/>
  <c r="GU34" i="1" s="1"/>
  <c r="GU35" i="1" s="1"/>
  <c r="GU36" i="1" s="1"/>
  <c r="GU37" i="1" s="1"/>
  <c r="GU38" i="1" s="1"/>
  <c r="GU39" i="1" s="1"/>
  <c r="GU40" i="1" s="1"/>
  <c r="GU41" i="1" s="1"/>
  <c r="GU42" i="1" s="1"/>
  <c r="GU43" i="1" s="1"/>
  <c r="GU44" i="1" s="1"/>
  <c r="GU45" i="1" s="1"/>
  <c r="GU46" i="1" s="1"/>
  <c r="GU47" i="1" s="1"/>
  <c r="GU48" i="1" s="1"/>
  <c r="GU49" i="1" s="1"/>
  <c r="GU50" i="1" s="1"/>
  <c r="GU51" i="1" s="1"/>
  <c r="GU52" i="1" s="1"/>
  <c r="GU53" i="1" s="1"/>
  <c r="GU54" i="1" s="1"/>
  <c r="GU55" i="1" s="1"/>
  <c r="GU56" i="1" s="1"/>
  <c r="GU57" i="1" s="1"/>
  <c r="GU58" i="1" s="1"/>
  <c r="GU59" i="1" s="1"/>
  <c r="GU60" i="1" s="1"/>
  <c r="GU61" i="1" s="1"/>
  <c r="GU62" i="1" s="1"/>
  <c r="GU63" i="1" s="1"/>
  <c r="GU64" i="1" s="1"/>
  <c r="DC8" i="1"/>
  <c r="L54" i="2"/>
  <c r="AG54" i="2"/>
  <c r="AR54" i="2"/>
  <c r="L46" i="2"/>
  <c r="L40" i="2"/>
  <c r="CL49" i="2" l="1"/>
  <c r="D49" i="2" s="1"/>
  <c r="N49" i="2" s="1"/>
  <c r="Y49" i="2" s="1"/>
  <c r="AI49" i="2" s="1"/>
  <c r="AT49" i="2" s="1"/>
  <c r="CK49" i="2"/>
  <c r="ER118" i="1"/>
  <c r="ES118" i="1"/>
  <c r="EO118" i="1"/>
  <c r="EM118" i="1"/>
  <c r="EQ118" i="1"/>
  <c r="AW61" i="2" s="1"/>
  <c r="EN118" i="1"/>
  <c r="EL118" i="1"/>
  <c r="EP118" i="1"/>
  <c r="CK15" i="2"/>
  <c r="CL15" i="2"/>
  <c r="D15" i="2" s="1"/>
  <c r="N15" i="2" s="1"/>
  <c r="Y15" i="2" s="1"/>
  <c r="AI15" i="2" s="1"/>
  <c r="AT15" i="2" s="1"/>
  <c r="IM43" i="1"/>
  <c r="IN43" i="1"/>
  <c r="IQ43" i="1"/>
  <c r="IK43" i="1"/>
  <c r="IP43" i="1"/>
  <c r="IJ43" i="1"/>
  <c r="IL43" i="1"/>
  <c r="IO43" i="1"/>
  <c r="CL61" i="2"/>
  <c r="D61" i="2" s="1"/>
  <c r="N61" i="2" s="1"/>
  <c r="Y61" i="2" s="1"/>
  <c r="AI61" i="2" s="1"/>
  <c r="AT61" i="2" s="1"/>
  <c r="CK61" i="2"/>
  <c r="CK32" i="2"/>
  <c r="CL32" i="2" s="1"/>
  <c r="D32" i="2" s="1"/>
  <c r="N32" i="2" s="1"/>
  <c r="Y32" i="2" s="1"/>
  <c r="AI32" i="2" s="1"/>
  <c r="AT32" i="2" s="1"/>
  <c r="CK39" i="2"/>
  <c r="CL39" i="2" s="1"/>
  <c r="D39" i="2" s="1"/>
  <c r="N39" i="2" s="1"/>
  <c r="Y39" i="2" s="1"/>
  <c r="AI39" i="2" s="1"/>
  <c r="AT39" i="2" s="1"/>
  <c r="CK62" i="2"/>
  <c r="CL62" i="2"/>
  <c r="D62" i="2" s="1"/>
  <c r="N62" i="2" s="1"/>
  <c r="Y62" i="2" s="1"/>
  <c r="AI62" i="2" s="1"/>
  <c r="AT62" i="2" s="1"/>
  <c r="CN46" i="1"/>
  <c r="CM46" i="1"/>
  <c r="DS63" i="1"/>
  <c r="DU63" i="1" s="1"/>
  <c r="FN63" i="1"/>
  <c r="R63" i="2" s="1"/>
  <c r="GL63" i="1"/>
  <c r="HD63" i="1" s="1"/>
  <c r="FK122" i="1"/>
  <c r="FM122" i="1" s="1"/>
  <c r="DW63" i="1"/>
  <c r="G63" i="2" s="1"/>
  <c r="GG63" i="1"/>
  <c r="GY63" i="1" s="1"/>
  <c r="GK63" i="1"/>
  <c r="HC63" i="1" s="1"/>
  <c r="GH63" i="1"/>
  <c r="GZ63" i="1" s="1"/>
  <c r="GM63" i="1"/>
  <c r="HE63" i="1" s="1"/>
  <c r="GJ63" i="1"/>
  <c r="HB63" i="1" s="1"/>
  <c r="GI63" i="1"/>
  <c r="HA63" i="1" s="1"/>
  <c r="GN63" i="1"/>
  <c r="HF63" i="1" s="1"/>
  <c r="FH122" i="1"/>
  <c r="FY63" i="1"/>
  <c r="DR63" i="1"/>
  <c r="DT63" i="1" s="1"/>
  <c r="GH58" i="1"/>
  <c r="GZ58" i="1" s="1"/>
  <c r="FK117" i="1"/>
  <c r="FM117" i="1" s="1"/>
  <c r="FH117" i="1"/>
  <c r="GI58" i="1"/>
  <c r="HA58" i="1" s="1"/>
  <c r="GG58" i="1"/>
  <c r="GY58" i="1" s="1"/>
  <c r="DR58" i="1"/>
  <c r="DT58" i="1" s="1"/>
  <c r="GK58" i="1"/>
  <c r="HC58" i="1" s="1"/>
  <c r="DW58" i="1"/>
  <c r="G58" i="2" s="1"/>
  <c r="GJ58" i="1"/>
  <c r="HB58" i="1" s="1"/>
  <c r="FY58" i="1"/>
  <c r="FN58" i="1"/>
  <c r="R58" i="2" s="1"/>
  <c r="GL58" i="1"/>
  <c r="HD58" i="1" s="1"/>
  <c r="GN58" i="1"/>
  <c r="HF58" i="1" s="1"/>
  <c r="DS58" i="1"/>
  <c r="DU58" i="1" s="1"/>
  <c r="GM58" i="1"/>
  <c r="HE58" i="1" s="1"/>
  <c r="EZ243" i="1"/>
  <c r="EW243" i="1"/>
  <c r="U252" i="1"/>
  <c r="T252" i="1" s="1"/>
  <c r="AI252" i="1"/>
  <c r="DD49" i="1"/>
  <c r="EX49" i="1"/>
  <c r="HN49" i="1"/>
  <c r="ET49" i="1"/>
  <c r="DA49" i="1"/>
  <c r="EU49" i="1"/>
  <c r="HK49" i="1"/>
  <c r="DF49" i="1"/>
  <c r="FD49" i="1"/>
  <c r="CI50" i="1"/>
  <c r="DG49" i="1"/>
  <c r="FE49" i="1"/>
  <c r="FJ108" i="1"/>
  <c r="FL108" i="1" s="1"/>
  <c r="FN108" i="1" s="1"/>
  <c r="CZ49" i="1"/>
  <c r="FF49" i="1"/>
  <c r="DM49" i="1"/>
  <c r="HO49" i="1"/>
  <c r="EV49" i="1"/>
  <c r="HP49" i="1"/>
  <c r="DK49" i="1"/>
  <c r="HI49" i="1"/>
  <c r="DH49" i="1"/>
  <c r="HJ49" i="1"/>
  <c r="EY49" i="1"/>
  <c r="CX49" i="1"/>
  <c r="EZ49" i="1"/>
  <c r="CJ49" i="1"/>
  <c r="EW49" i="1"/>
  <c r="HM49" i="1"/>
  <c r="DE49" i="1"/>
  <c r="DB49" i="1"/>
  <c r="CY49" i="1"/>
  <c r="DI49" i="1"/>
  <c r="DJ49" i="1"/>
  <c r="DC49" i="1"/>
  <c r="DL49" i="1"/>
  <c r="FC49" i="1"/>
  <c r="FH49" i="1"/>
  <c r="FA49" i="1"/>
  <c r="FG49" i="1"/>
  <c r="HL49" i="1"/>
  <c r="FI49" i="1"/>
  <c r="FB49" i="1"/>
  <c r="CC54" i="1"/>
  <c r="CQ54" i="1" s="1"/>
  <c r="U216" i="1"/>
  <c r="T216" i="1" s="1"/>
  <c r="AI216" i="1"/>
  <c r="CI39" i="1"/>
  <c r="DG39" i="1"/>
  <c r="FE39" i="1"/>
  <c r="CZ39" i="1"/>
  <c r="ET39" i="1"/>
  <c r="HJ39" i="1"/>
  <c r="DI39" i="1"/>
  <c r="FC39" i="1"/>
  <c r="FL39" i="1" s="1"/>
  <c r="DJ39" i="1"/>
  <c r="FH39" i="1"/>
  <c r="CY39" i="1"/>
  <c r="FA39" i="1"/>
  <c r="DD39" i="1"/>
  <c r="FB39" i="1"/>
  <c r="DE39" i="1"/>
  <c r="FG39" i="1"/>
  <c r="DB39" i="1"/>
  <c r="FD39" i="1"/>
  <c r="CJ38" i="1"/>
  <c r="DC39" i="1"/>
  <c r="FI39" i="1"/>
  <c r="DH39" i="1"/>
  <c r="FF39" i="1"/>
  <c r="DM39" i="1"/>
  <c r="HK39" i="1"/>
  <c r="DF39" i="1"/>
  <c r="HL39" i="1"/>
  <c r="DK39" i="1"/>
  <c r="DL39" i="1"/>
  <c r="EU39" i="1"/>
  <c r="EV39" i="1"/>
  <c r="EW39" i="1"/>
  <c r="EX39" i="1"/>
  <c r="EY39" i="1"/>
  <c r="EZ39" i="1"/>
  <c r="DA39" i="1"/>
  <c r="HI39" i="1"/>
  <c r="HO39" i="1"/>
  <c r="HM39" i="1"/>
  <c r="CX39" i="1"/>
  <c r="HN39" i="1"/>
  <c r="HP39" i="1"/>
  <c r="AH215" i="1"/>
  <c r="AI215" i="1"/>
  <c r="CK42" i="2"/>
  <c r="CL42" i="2" s="1"/>
  <c r="D42" i="2" s="1"/>
  <c r="N42" i="2" s="1"/>
  <c r="Y42" i="2" s="1"/>
  <c r="AI42" i="2" s="1"/>
  <c r="AT42" i="2" s="1"/>
  <c r="EW244" i="1"/>
  <c r="EX244" i="1"/>
  <c r="EZ244" i="1"/>
  <c r="DH43" i="1"/>
  <c r="FB43" i="1"/>
  <c r="DA43" i="1"/>
  <c r="EU43" i="1"/>
  <c r="HK43" i="1"/>
  <c r="DF43" i="1"/>
  <c r="FD43" i="1"/>
  <c r="CY43" i="1"/>
  <c r="EW43" i="1"/>
  <c r="HI43" i="1"/>
  <c r="DL43" i="1"/>
  <c r="FF43" i="1"/>
  <c r="DE43" i="1"/>
  <c r="EY43" i="1"/>
  <c r="HO43" i="1"/>
  <c r="DJ43" i="1"/>
  <c r="FH43" i="1"/>
  <c r="DC43" i="1"/>
  <c r="FA43" i="1"/>
  <c r="HM43" i="1"/>
  <c r="CZ43" i="1"/>
  <c r="HJ43" i="1"/>
  <c r="FC43" i="1"/>
  <c r="EV43" i="1"/>
  <c r="DG43" i="1"/>
  <c r="DD43" i="1"/>
  <c r="HN43" i="1"/>
  <c r="FG43" i="1"/>
  <c r="EZ43" i="1"/>
  <c r="DK43" i="1"/>
  <c r="ET43" i="1"/>
  <c r="DI43" i="1"/>
  <c r="CX43" i="1"/>
  <c r="HL43" i="1"/>
  <c r="FE43" i="1"/>
  <c r="DB43" i="1"/>
  <c r="HP43" i="1"/>
  <c r="EX43" i="1"/>
  <c r="FI43" i="1"/>
  <c r="DM43" i="1"/>
  <c r="CJ43" i="1"/>
  <c r="GJ78" i="1"/>
  <c r="GQ78" i="1"/>
  <c r="FQ78" i="1"/>
  <c r="GK78" i="1"/>
  <c r="GM78" i="1"/>
  <c r="GO78" i="1"/>
  <c r="GL78" i="1"/>
  <c r="GP78" i="1"/>
  <c r="GN78" i="1"/>
  <c r="EQ89" i="1"/>
  <c r="AW32" i="2" s="1"/>
  <c r="EO89" i="1"/>
  <c r="EM89" i="1"/>
  <c r="ES89" i="1"/>
  <c r="EL89" i="1"/>
  <c r="ER89" i="1"/>
  <c r="EP89" i="1"/>
  <c r="EN89" i="1"/>
  <c r="DG16" i="1"/>
  <c r="EX16" i="1"/>
  <c r="CX16" i="1"/>
  <c r="FE16" i="1"/>
  <c r="HM16" i="1"/>
  <c r="EV16" i="1"/>
  <c r="DD16" i="1"/>
  <c r="DM16" i="1"/>
  <c r="FG16" i="1"/>
  <c r="CJ16" i="1"/>
  <c r="HK16" i="1"/>
  <c r="DK32" i="1"/>
  <c r="FI32" i="1"/>
  <c r="DE32" i="1"/>
  <c r="FH32" i="1"/>
  <c r="DF32" i="1"/>
  <c r="FD32" i="1"/>
  <c r="DM32" i="1"/>
  <c r="HN32" i="1"/>
  <c r="EV32" i="1"/>
  <c r="HO32" i="1"/>
  <c r="CY32" i="1"/>
  <c r="EW32" i="1"/>
  <c r="HI32" i="1"/>
  <c r="DJ32" i="1"/>
  <c r="HK32" i="1"/>
  <c r="DL32" i="1"/>
  <c r="HL32" i="1"/>
  <c r="EU32" i="1"/>
  <c r="CX32" i="1"/>
  <c r="FB32" i="1"/>
  <c r="FE32" i="1"/>
  <c r="FC32" i="1"/>
  <c r="EY32" i="1"/>
  <c r="FF32" i="1"/>
  <c r="HJ32" i="1"/>
  <c r="DC32" i="1"/>
  <c r="HM32" i="1"/>
  <c r="HP32" i="1"/>
  <c r="DB32" i="1"/>
  <c r="DD32" i="1"/>
  <c r="CZ32" i="1"/>
  <c r="DH32" i="1"/>
  <c r="EX32" i="1"/>
  <c r="EZ32" i="1"/>
  <c r="CI33" i="1"/>
  <c r="CI32" i="1"/>
  <c r="ET32" i="1"/>
  <c r="DG32" i="1"/>
  <c r="DI32" i="1"/>
  <c r="FG32" i="1"/>
  <c r="FA32" i="1"/>
  <c r="CJ31" i="1"/>
  <c r="DA32" i="1"/>
  <c r="CH52" i="1"/>
  <c r="DC16" i="1"/>
  <c r="HO16" i="1"/>
  <c r="HM35" i="1"/>
  <c r="DK35" i="1"/>
  <c r="U253" i="1"/>
  <c r="T253" i="1" s="1"/>
  <c r="AI253" i="1"/>
  <c r="IJ63" i="1"/>
  <c r="IR63" i="1" s="1"/>
  <c r="AC63" i="2" s="1"/>
  <c r="IO63" i="1"/>
  <c r="IM63" i="1"/>
  <c r="IL63" i="1"/>
  <c r="IP63" i="1"/>
  <c r="IK63" i="1"/>
  <c r="IN63" i="1"/>
  <c r="IQ63" i="1"/>
  <c r="CK52" i="2"/>
  <c r="CL52" i="2"/>
  <c r="D52" i="2" s="1"/>
  <c r="N52" i="2" s="1"/>
  <c r="Y52" i="2" s="1"/>
  <c r="AI52" i="2" s="1"/>
  <c r="AT52" i="2" s="1"/>
  <c r="EW242" i="1"/>
  <c r="EZ242" i="1"/>
  <c r="EX242" i="1"/>
  <c r="CK20" i="2"/>
  <c r="CL20" i="2" s="1"/>
  <c r="D20" i="2" s="1"/>
  <c r="N20" i="2" s="1"/>
  <c r="Y20" i="2" s="1"/>
  <c r="AI20" i="2" s="1"/>
  <c r="AT20" i="2" s="1"/>
  <c r="DL42" i="1"/>
  <c r="FF42" i="1"/>
  <c r="DM42" i="1"/>
  <c r="FG42" i="1"/>
  <c r="FD42" i="1"/>
  <c r="DG42" i="1"/>
  <c r="HO42" i="1"/>
  <c r="EZ42" i="1"/>
  <c r="CI43" i="1"/>
  <c r="FI42" i="1"/>
  <c r="CZ42" i="1"/>
  <c r="ET42" i="1"/>
  <c r="DA42" i="1"/>
  <c r="EU42" i="1"/>
  <c r="CX42" i="1"/>
  <c r="HJ42" i="1"/>
  <c r="EW42" i="1"/>
  <c r="CJ42" i="1"/>
  <c r="FH42" i="1"/>
  <c r="DC42" i="1"/>
  <c r="HI42" i="1"/>
  <c r="FB42" i="1"/>
  <c r="FC42" i="1"/>
  <c r="CY42" i="1"/>
  <c r="DJ42" i="1"/>
  <c r="FA42" i="1"/>
  <c r="DD42" i="1"/>
  <c r="DE42" i="1"/>
  <c r="DF42" i="1"/>
  <c r="FE42" i="1"/>
  <c r="HL42" i="1"/>
  <c r="HM42" i="1"/>
  <c r="DH42" i="1"/>
  <c r="DI42" i="1"/>
  <c r="EV42" i="1"/>
  <c r="HN42" i="1"/>
  <c r="DK42" i="1"/>
  <c r="CJ41" i="1"/>
  <c r="HK42" i="1"/>
  <c r="EY42" i="1"/>
  <c r="DB42" i="1"/>
  <c r="CI42" i="1"/>
  <c r="HP42" i="1"/>
  <c r="EX42" i="1"/>
  <c r="FN53" i="1"/>
  <c r="R53" i="2" s="1"/>
  <c r="DS53" i="1"/>
  <c r="DU53" i="1" s="1"/>
  <c r="GH53" i="1"/>
  <c r="GZ53" i="1" s="1"/>
  <c r="GM53" i="1"/>
  <c r="HE53" i="1" s="1"/>
  <c r="FY53" i="1"/>
  <c r="DW53" i="1"/>
  <c r="G53" i="2" s="1"/>
  <c r="GN53" i="1"/>
  <c r="HF53" i="1" s="1"/>
  <c r="GG53" i="1"/>
  <c r="GY53" i="1" s="1"/>
  <c r="FH112" i="1"/>
  <c r="GJ53" i="1"/>
  <c r="HB53" i="1" s="1"/>
  <c r="GK53" i="1"/>
  <c r="HC53" i="1" s="1"/>
  <c r="GL53" i="1"/>
  <c r="HD53" i="1" s="1"/>
  <c r="FK112" i="1"/>
  <c r="FM112" i="1" s="1"/>
  <c r="FN112" i="1" s="1"/>
  <c r="GI53" i="1"/>
  <c r="HA53" i="1" s="1"/>
  <c r="DR53" i="1"/>
  <c r="DT53" i="1" s="1"/>
  <c r="AE256" i="1"/>
  <c r="AD256" i="1"/>
  <c r="BR121" i="1"/>
  <c r="BU121" i="1"/>
  <c r="DC27" i="1"/>
  <c r="FC27" i="1"/>
  <c r="DD27" i="1"/>
  <c r="FF27" i="1"/>
  <c r="CJ27" i="1"/>
  <c r="FA27" i="1"/>
  <c r="HM27" i="1"/>
  <c r="DF27" i="1"/>
  <c r="DM27" i="1"/>
  <c r="EX27" i="1"/>
  <c r="HP27" i="1"/>
  <c r="CX27" i="1"/>
  <c r="DA27" i="1"/>
  <c r="EV27" i="1"/>
  <c r="DI27" i="1"/>
  <c r="FD27" i="1"/>
  <c r="DB27" i="1"/>
  <c r="DK27" i="1"/>
  <c r="DE27" i="1"/>
  <c r="EZ27" i="1"/>
  <c r="FE27" i="1"/>
  <c r="CY27" i="1"/>
  <c r="HI27" i="1"/>
  <c r="DG27" i="1"/>
  <c r="HK27" i="1"/>
  <c r="ET27" i="1"/>
  <c r="DJ27" i="1"/>
  <c r="FB27" i="1"/>
  <c r="EY27" i="1"/>
  <c r="HL27" i="1"/>
  <c r="FH27" i="1"/>
  <c r="HN27" i="1"/>
  <c r="EU27" i="1"/>
  <c r="DH27" i="1"/>
  <c r="EW27" i="1"/>
  <c r="CI27" i="1"/>
  <c r="CZ27" i="1"/>
  <c r="CJ26" i="1"/>
  <c r="DL27" i="1"/>
  <c r="HJ27" i="1"/>
  <c r="FG27" i="1"/>
  <c r="HO27" i="1"/>
  <c r="FI27" i="1"/>
  <c r="CI28" i="1"/>
  <c r="ER244" i="1"/>
  <c r="ET244" i="1"/>
  <c r="DP65" i="1"/>
  <c r="DK23" i="1"/>
  <c r="FH23" i="1"/>
  <c r="DD23" i="1"/>
  <c r="FA23" i="1"/>
  <c r="HM23" i="1"/>
  <c r="DM23" i="1"/>
  <c r="FF23" i="1"/>
  <c r="DB23" i="1"/>
  <c r="EY23" i="1"/>
  <c r="HO23" i="1"/>
  <c r="CY23" i="1"/>
  <c r="EV23" i="1"/>
  <c r="HL23" i="1"/>
  <c r="DH23" i="1"/>
  <c r="FE23" i="1"/>
  <c r="DA23" i="1"/>
  <c r="ET23" i="1"/>
  <c r="HJ23" i="1"/>
  <c r="DF23" i="1"/>
  <c r="FC23" i="1"/>
  <c r="EZ23" i="1"/>
  <c r="DL23" i="1"/>
  <c r="DE23" i="1"/>
  <c r="HN23" i="1"/>
  <c r="FG23" i="1"/>
  <c r="DC23" i="1"/>
  <c r="DJ23" i="1"/>
  <c r="FD23" i="1"/>
  <c r="EW23" i="1"/>
  <c r="DI23" i="1"/>
  <c r="CX23" i="1"/>
  <c r="HK23" i="1"/>
  <c r="EX23" i="1"/>
  <c r="CI23" i="1"/>
  <c r="CZ23" i="1"/>
  <c r="FB23" i="1"/>
  <c r="HP23" i="1"/>
  <c r="FI23" i="1"/>
  <c r="DG23" i="1"/>
  <c r="HI23" i="1"/>
  <c r="EU23" i="1"/>
  <c r="CY63" i="1"/>
  <c r="EW63" i="1"/>
  <c r="HI63" i="1"/>
  <c r="DH63" i="1"/>
  <c r="FB63" i="1"/>
  <c r="DA63" i="1"/>
  <c r="EU63" i="1"/>
  <c r="HK63" i="1"/>
  <c r="DF63" i="1"/>
  <c r="FD63" i="1"/>
  <c r="FJ122" i="1"/>
  <c r="FL122" i="1" s="1"/>
  <c r="FN122" i="1" s="1"/>
  <c r="DC63" i="1"/>
  <c r="FA63" i="1"/>
  <c r="HM63" i="1"/>
  <c r="DL63" i="1"/>
  <c r="FF63" i="1"/>
  <c r="DE63" i="1"/>
  <c r="EY63" i="1"/>
  <c r="HO63" i="1"/>
  <c r="DJ63" i="1"/>
  <c r="FH63" i="1"/>
  <c r="DK63" i="1"/>
  <c r="DD63" i="1"/>
  <c r="HN63" i="1"/>
  <c r="FG63" i="1"/>
  <c r="EZ63" i="1"/>
  <c r="FE63" i="1"/>
  <c r="ET63" i="1"/>
  <c r="DI63" i="1"/>
  <c r="CX63" i="1"/>
  <c r="HL63" i="1"/>
  <c r="FI63" i="1"/>
  <c r="DM63" i="1"/>
  <c r="HP63" i="1"/>
  <c r="CZ63" i="1"/>
  <c r="FC63" i="1"/>
  <c r="DB63" i="1"/>
  <c r="DG63" i="1"/>
  <c r="EV63" i="1"/>
  <c r="EX63" i="1"/>
  <c r="HJ63" i="1"/>
  <c r="FH123" i="1"/>
  <c r="DS64" i="1"/>
  <c r="DU64" i="1" s="1"/>
  <c r="DV64" i="1" s="1"/>
  <c r="DX64" i="1" s="1"/>
  <c r="FN64" i="1"/>
  <c r="DW64" i="1"/>
  <c r="GH64" i="1"/>
  <c r="GZ64" i="1" s="1"/>
  <c r="GK64" i="1"/>
  <c r="HC64" i="1" s="1"/>
  <c r="GN64" i="1"/>
  <c r="HF64" i="1" s="1"/>
  <c r="FY64" i="1"/>
  <c r="DR64" i="1"/>
  <c r="DT64" i="1" s="1"/>
  <c r="GM64" i="1"/>
  <c r="HE64" i="1" s="1"/>
  <c r="GG64" i="1"/>
  <c r="GY64" i="1" s="1"/>
  <c r="GL64" i="1"/>
  <c r="HD64" i="1" s="1"/>
  <c r="GI64" i="1"/>
  <c r="HA64" i="1" s="1"/>
  <c r="GJ64" i="1"/>
  <c r="HB64" i="1" s="1"/>
  <c r="FK123" i="1"/>
  <c r="FM123" i="1" s="1"/>
  <c r="GM86" i="1"/>
  <c r="GK86" i="1"/>
  <c r="GQ86" i="1"/>
  <c r="GO86" i="1"/>
  <c r="GN86" i="1"/>
  <c r="GL86" i="1"/>
  <c r="GP86" i="1"/>
  <c r="FQ86" i="1"/>
  <c r="GJ86" i="1"/>
  <c r="FM19" i="1"/>
  <c r="Q19" i="2" s="1"/>
  <c r="CL21" i="2"/>
  <c r="D21" i="2" s="1"/>
  <c r="N21" i="2" s="1"/>
  <c r="Y21" i="2" s="1"/>
  <c r="AI21" i="2" s="1"/>
  <c r="AT21" i="2" s="1"/>
  <c r="CK21" i="2"/>
  <c r="DX113" i="1"/>
  <c r="DZ113" i="1" s="1"/>
  <c r="CT12" i="1"/>
  <c r="HU15" i="1" s="1"/>
  <c r="HU16" i="1" s="1"/>
  <c r="HU17" i="1" s="1"/>
  <c r="HU18" i="1" s="1"/>
  <c r="HU19" i="1" s="1"/>
  <c r="HU20" i="1" s="1"/>
  <c r="HU21" i="1" s="1"/>
  <c r="HU22" i="1" s="1"/>
  <c r="HU23" i="1" s="1"/>
  <c r="HU24" i="1" s="1"/>
  <c r="HU25" i="1" s="1"/>
  <c r="HU26" i="1" s="1"/>
  <c r="HU27" i="1" s="1"/>
  <c r="HU28" i="1" s="1"/>
  <c r="HU29" i="1" s="1"/>
  <c r="HU30" i="1" s="1"/>
  <c r="HU31" i="1" s="1"/>
  <c r="HU32" i="1" s="1"/>
  <c r="HU33" i="1" s="1"/>
  <c r="HU34" i="1" s="1"/>
  <c r="HU35" i="1" s="1"/>
  <c r="HU36" i="1" s="1"/>
  <c r="HU37" i="1" s="1"/>
  <c r="HU38" i="1" s="1"/>
  <c r="HU39" i="1" s="1"/>
  <c r="HU40" i="1" s="1"/>
  <c r="HU41" i="1" s="1"/>
  <c r="HU42" i="1" s="1"/>
  <c r="HU43" i="1" s="1"/>
  <c r="HU44" i="1" s="1"/>
  <c r="HU45" i="1" s="1"/>
  <c r="HU46" i="1" s="1"/>
  <c r="HU47" i="1" s="1"/>
  <c r="HU48" i="1" s="1"/>
  <c r="HU49" i="1" s="1"/>
  <c r="HU50" i="1" s="1"/>
  <c r="HU51" i="1" s="1"/>
  <c r="HU52" i="1" s="1"/>
  <c r="HU53" i="1" s="1"/>
  <c r="HU54" i="1" s="1"/>
  <c r="HU55" i="1" s="1"/>
  <c r="HU56" i="1" s="1"/>
  <c r="HU57" i="1" s="1"/>
  <c r="HU58" i="1" s="1"/>
  <c r="HU59" i="1" s="1"/>
  <c r="HU60" i="1" s="1"/>
  <c r="HU61" i="1" s="1"/>
  <c r="HU62" i="1" s="1"/>
  <c r="HU63" i="1" s="1"/>
  <c r="HU64" i="1" s="1"/>
  <c r="DP12" i="1"/>
  <c r="IK54" i="1"/>
  <c r="HN16" i="1"/>
  <c r="EU16" i="1"/>
  <c r="FL16" i="1" s="1"/>
  <c r="DA35" i="1"/>
  <c r="CZ35" i="1"/>
  <c r="FL47" i="1"/>
  <c r="BU127" i="1"/>
  <c r="BR127" i="1"/>
  <c r="ER256" i="1"/>
  <c r="ET256" i="1"/>
  <c r="IR38" i="1"/>
  <c r="AC38" i="2" s="1"/>
  <c r="IR42" i="1"/>
  <c r="AC42" i="2" s="1"/>
  <c r="EO117" i="1"/>
  <c r="EQ117" i="1"/>
  <c r="AW60" i="2" s="1"/>
  <c r="EL117" i="1"/>
  <c r="EP117" i="1"/>
  <c r="EN117" i="1"/>
  <c r="EM117" i="1"/>
  <c r="ER117" i="1"/>
  <c r="ES117" i="1"/>
  <c r="DX12" i="1"/>
  <c r="FY74" i="1" s="1"/>
  <c r="FY75" i="1" s="1"/>
  <c r="FY76" i="1" s="1"/>
  <c r="FY77" i="1" s="1"/>
  <c r="FY78" i="1" s="1"/>
  <c r="FY79" i="1" s="1"/>
  <c r="FY80" i="1" s="1"/>
  <c r="FY81" i="1" s="1"/>
  <c r="FY82" i="1" s="1"/>
  <c r="FY83" i="1" s="1"/>
  <c r="FY84" i="1" s="1"/>
  <c r="FY85" i="1" s="1"/>
  <c r="FY86" i="1" s="1"/>
  <c r="FY87" i="1" s="1"/>
  <c r="FY88" i="1" s="1"/>
  <c r="FY89" i="1" s="1"/>
  <c r="FY90" i="1" s="1"/>
  <c r="FY91" i="1" s="1"/>
  <c r="FY92" i="1" s="1"/>
  <c r="FY93" i="1" s="1"/>
  <c r="FY94" i="1" s="1"/>
  <c r="FY95" i="1" s="1"/>
  <c r="FY96" i="1" s="1"/>
  <c r="FY97" i="1" s="1"/>
  <c r="FY98" i="1" s="1"/>
  <c r="FY99" i="1" s="1"/>
  <c r="FY100" i="1" s="1"/>
  <c r="FY101" i="1" s="1"/>
  <c r="FY102" i="1" s="1"/>
  <c r="FY103" i="1" s="1"/>
  <c r="FY104" i="1" s="1"/>
  <c r="FY105" i="1" s="1"/>
  <c r="FY106" i="1" s="1"/>
  <c r="FY107" i="1" s="1"/>
  <c r="FY108" i="1" s="1"/>
  <c r="FY109" i="1" s="1"/>
  <c r="FY110" i="1" s="1"/>
  <c r="FY111" i="1" s="1"/>
  <c r="FY112" i="1" s="1"/>
  <c r="FY113" i="1" s="1"/>
  <c r="FY114" i="1" s="1"/>
  <c r="FY115" i="1" s="1"/>
  <c r="FY116" i="1" s="1"/>
  <c r="FY117" i="1" s="1"/>
  <c r="FY118" i="1" s="1"/>
  <c r="FY119" i="1" s="1"/>
  <c r="FY120" i="1" s="1"/>
  <c r="FY121" i="1" s="1"/>
  <c r="FY122" i="1" s="1"/>
  <c r="FY123" i="1" s="1"/>
  <c r="GC59" i="1"/>
  <c r="IL59" i="1" s="1"/>
  <c r="FC16" i="1"/>
  <c r="CZ16" i="1"/>
  <c r="EY16" i="1"/>
  <c r="HL16" i="1"/>
  <c r="EZ16" i="1"/>
  <c r="DA16" i="1"/>
  <c r="DK16" i="1"/>
  <c r="FA35" i="1"/>
  <c r="FL35" i="1" s="1"/>
  <c r="DF35" i="1"/>
  <c r="FB35" i="1"/>
  <c r="HL35" i="1"/>
  <c r="CC18" i="1"/>
  <c r="CQ18" i="1" s="1"/>
  <c r="CH18" i="1"/>
  <c r="AD221" i="1"/>
  <c r="AE221" i="1"/>
  <c r="EX247" i="1"/>
  <c r="EZ247" i="1"/>
  <c r="EW247" i="1"/>
  <c r="AD243" i="1"/>
  <c r="AE243" i="1"/>
  <c r="FY59" i="1"/>
  <c r="GN59" i="1"/>
  <c r="HF59" i="1" s="1"/>
  <c r="FH118" i="1"/>
  <c r="GJ59" i="1"/>
  <c r="HB59" i="1" s="1"/>
  <c r="DR59" i="1"/>
  <c r="DT59" i="1" s="1"/>
  <c r="DV59" i="1" s="1"/>
  <c r="DX59" i="1" s="1"/>
  <c r="H59" i="2" s="1"/>
  <c r="GM59" i="1"/>
  <c r="HE59" i="1" s="1"/>
  <c r="FK118" i="1"/>
  <c r="FM118" i="1" s="1"/>
  <c r="FN118" i="1" s="1"/>
  <c r="DW59" i="1"/>
  <c r="G59" i="2" s="1"/>
  <c r="GG59" i="1"/>
  <c r="GY59" i="1" s="1"/>
  <c r="HG59" i="1" s="1"/>
  <c r="AB59" i="2" s="1"/>
  <c r="AD233" i="1"/>
  <c r="AE233" i="1"/>
  <c r="DT110" i="1"/>
  <c r="DV110" i="1" s="1"/>
  <c r="DX110" i="1" s="1"/>
  <c r="DZ110" i="1" s="1"/>
  <c r="DY110" i="1"/>
  <c r="DU110" i="1"/>
  <c r="DW110" i="1" s="1"/>
  <c r="CK55" i="2"/>
  <c r="CL55" i="2"/>
  <c r="D55" i="2" s="1"/>
  <c r="N55" i="2" s="1"/>
  <c r="Y55" i="2" s="1"/>
  <c r="AI55" i="2" s="1"/>
  <c r="AT55" i="2" s="1"/>
  <c r="BU149" i="1"/>
  <c r="BR149" i="1"/>
  <c r="AD212" i="1"/>
  <c r="AE212" i="1"/>
  <c r="AD216" i="1"/>
  <c r="AE216" i="1"/>
  <c r="AH256" i="1"/>
  <c r="AI256" i="1"/>
  <c r="HG38" i="1"/>
  <c r="AB38" i="2" s="1"/>
  <c r="DH50" i="1"/>
  <c r="FB50" i="1"/>
  <c r="DA50" i="1"/>
  <c r="EU50" i="1"/>
  <c r="HK50" i="1"/>
  <c r="DF50" i="1"/>
  <c r="FD50" i="1"/>
  <c r="CI51" i="1"/>
  <c r="DG50" i="1"/>
  <c r="FE50" i="1"/>
  <c r="FJ109" i="1"/>
  <c r="FL109" i="1" s="1"/>
  <c r="FN109" i="1" s="1"/>
  <c r="CZ50" i="1"/>
  <c r="EX50" i="1"/>
  <c r="DE50" i="1"/>
  <c r="FC50" i="1"/>
  <c r="DB50" i="1"/>
  <c r="FH50" i="1"/>
  <c r="CY50" i="1"/>
  <c r="FA50" i="1"/>
  <c r="DD50" i="1"/>
  <c r="FF50" i="1"/>
  <c r="DI50" i="1"/>
  <c r="FG50" i="1"/>
  <c r="DJ50" i="1"/>
  <c r="HL50" i="1"/>
  <c r="DC50" i="1"/>
  <c r="FI50" i="1"/>
  <c r="ET50" i="1"/>
  <c r="FK50" i="1" s="1"/>
  <c r="EY50" i="1"/>
  <c r="EZ50" i="1"/>
  <c r="EW50" i="1"/>
  <c r="HJ50" i="1"/>
  <c r="HO50" i="1"/>
  <c r="HP50" i="1"/>
  <c r="HI50" i="1"/>
  <c r="HN50" i="1"/>
  <c r="DM50" i="1"/>
  <c r="DK50" i="1"/>
  <c r="CX50" i="1"/>
  <c r="HM50" i="1"/>
  <c r="DL50" i="1"/>
  <c r="EV50" i="1"/>
  <c r="BR117" i="1"/>
  <c r="BU117" i="1"/>
  <c r="BR128" i="1"/>
  <c r="BU128" i="1"/>
  <c r="ET246" i="1"/>
  <c r="ER246" i="1"/>
  <c r="EZ269" i="1"/>
  <c r="EX269" i="1"/>
  <c r="EW269" i="1"/>
  <c r="EW270" i="1"/>
  <c r="EZ270" i="1"/>
  <c r="EX270" i="1"/>
  <c r="AI243" i="1"/>
  <c r="GK88" i="1"/>
  <c r="GM88" i="1"/>
  <c r="FQ88" i="1"/>
  <c r="GQ88" i="1"/>
  <c r="GO88" i="1"/>
  <c r="GJ88" i="1"/>
  <c r="GL88" i="1"/>
  <c r="GP88" i="1"/>
  <c r="GN88" i="1"/>
  <c r="IR34" i="1"/>
  <c r="AC34" i="2" s="1"/>
  <c r="IR61" i="1"/>
  <c r="AC61" i="2" s="1"/>
  <c r="CH15" i="1"/>
  <c r="CK23" i="2"/>
  <c r="CL23" i="2" s="1"/>
  <c r="D23" i="2" s="1"/>
  <c r="N23" i="2" s="1"/>
  <c r="Y23" i="2" s="1"/>
  <c r="AI23" i="2" s="1"/>
  <c r="AT23" i="2" s="1"/>
  <c r="DU121" i="1"/>
  <c r="DW121" i="1" s="1"/>
  <c r="DT121" i="1"/>
  <c r="DV121" i="1" s="1"/>
  <c r="DX121" i="1" s="1"/>
  <c r="DZ121" i="1" s="1"/>
  <c r="DY121" i="1"/>
  <c r="BH75" i="1"/>
  <c r="BH76" i="1"/>
  <c r="BG74" i="1"/>
  <c r="BH74" i="1" s="1"/>
  <c r="CH44" i="1"/>
  <c r="HG34" i="1"/>
  <c r="AB34" i="2" s="1"/>
  <c r="FL46" i="1"/>
  <c r="FM46" i="1" s="1"/>
  <c r="Q46" i="2" s="1"/>
  <c r="EX79" i="1"/>
  <c r="EV79" i="1"/>
  <c r="FB79" i="1"/>
  <c r="EZ79" i="1"/>
  <c r="AX22" i="2" s="1"/>
  <c r="EW79" i="1"/>
  <c r="FA79" i="1"/>
  <c r="EY79" i="1"/>
  <c r="EU79" i="1"/>
  <c r="IO40" i="1"/>
  <c r="IQ40" i="1"/>
  <c r="IL40" i="1"/>
  <c r="IJ40" i="1"/>
  <c r="IR40" i="1" s="1"/>
  <c r="AC40" i="2" s="1"/>
  <c r="IK40" i="1"/>
  <c r="IP40" i="1"/>
  <c r="IM40" i="1"/>
  <c r="IN40" i="1"/>
  <c r="CL57" i="2"/>
  <c r="D57" i="2" s="1"/>
  <c r="N57" i="2" s="1"/>
  <c r="Y57" i="2" s="1"/>
  <c r="AI57" i="2" s="1"/>
  <c r="AT57" i="2" s="1"/>
  <c r="CK57" i="2"/>
  <c r="AH223" i="1"/>
  <c r="AI223" i="1"/>
  <c r="GG54" i="1"/>
  <c r="GY54" i="1" s="1"/>
  <c r="DW54" i="1"/>
  <c r="G54" i="2" s="1"/>
  <c r="GM54" i="1"/>
  <c r="HE54" i="1" s="1"/>
  <c r="GL54" i="1"/>
  <c r="HD54" i="1" s="1"/>
  <c r="GJ54" i="1"/>
  <c r="HB54" i="1" s="1"/>
  <c r="DR54" i="1"/>
  <c r="DT54" i="1" s="1"/>
  <c r="FN54" i="1"/>
  <c r="R54" i="2" s="1"/>
  <c r="GK54" i="1"/>
  <c r="HC54" i="1" s="1"/>
  <c r="DS54" i="1"/>
  <c r="DU54" i="1" s="1"/>
  <c r="GH54" i="1"/>
  <c r="GZ54" i="1" s="1"/>
  <c r="GI54" i="1"/>
  <c r="HA54" i="1" s="1"/>
  <c r="FK113" i="1"/>
  <c r="FM113" i="1" s="1"/>
  <c r="FH113" i="1"/>
  <c r="FY54" i="1"/>
  <c r="GN54" i="1"/>
  <c r="HF54" i="1" s="1"/>
  <c r="CK60" i="2"/>
  <c r="CL60" i="2"/>
  <c r="D60" i="2" s="1"/>
  <c r="N60" i="2" s="1"/>
  <c r="Y60" i="2" s="1"/>
  <c r="AI60" i="2" s="1"/>
  <c r="AT60" i="2" s="1"/>
  <c r="ER242" i="1"/>
  <c r="ET242" i="1"/>
  <c r="U239" i="1"/>
  <c r="T239" i="1" s="1"/>
  <c r="AI239" i="1"/>
  <c r="IK26" i="1"/>
  <c r="IJ26" i="1"/>
  <c r="IQ26" i="1"/>
  <c r="IO26" i="1"/>
  <c r="IM26" i="1"/>
  <c r="IN26" i="1"/>
  <c r="IL26" i="1"/>
  <c r="IP26" i="1"/>
  <c r="IP54" i="1"/>
  <c r="IN54" i="1"/>
  <c r="CK51" i="2"/>
  <c r="CL51" i="2"/>
  <c r="D51" i="2" s="1"/>
  <c r="N51" i="2" s="1"/>
  <c r="Y51" i="2" s="1"/>
  <c r="AI51" i="2" s="1"/>
  <c r="AT51" i="2" s="1"/>
  <c r="ES99" i="1"/>
  <c r="EN99" i="1"/>
  <c r="EL99" i="1"/>
  <c r="EO99" i="1"/>
  <c r="EM99" i="1"/>
  <c r="EP99" i="1"/>
  <c r="EQ99" i="1"/>
  <c r="AW42" i="2" s="1"/>
  <c r="ER99" i="1"/>
  <c r="U206" i="1"/>
  <c r="T206" i="1" s="1"/>
  <c r="AI206" i="1"/>
  <c r="AH241" i="1"/>
  <c r="AI241" i="1"/>
  <c r="EW250" i="1"/>
  <c r="EX250" i="1"/>
  <c r="EZ250" i="1"/>
  <c r="CK36" i="2"/>
  <c r="CL36" i="2"/>
  <c r="D36" i="2" s="1"/>
  <c r="N36" i="2" s="1"/>
  <c r="Y36" i="2" s="1"/>
  <c r="AI36" i="2" s="1"/>
  <c r="AT36" i="2" s="1"/>
  <c r="EN104" i="1"/>
  <c r="EQ104" i="1"/>
  <c r="AW47" i="2" s="1"/>
  <c r="ES104" i="1"/>
  <c r="EO104" i="1"/>
  <c r="EP104" i="1"/>
  <c r="ER104" i="1"/>
  <c r="EL104" i="1"/>
  <c r="EM104" i="1"/>
  <c r="GJ84" i="1"/>
  <c r="FQ84" i="1"/>
  <c r="GN84" i="1"/>
  <c r="GL84" i="1"/>
  <c r="GO84" i="1"/>
  <c r="GM84" i="1"/>
  <c r="GP84" i="1"/>
  <c r="GQ84" i="1"/>
  <c r="GK84" i="1"/>
  <c r="IN64" i="1"/>
  <c r="IK64" i="1"/>
  <c r="IO64" i="1"/>
  <c r="IQ64" i="1"/>
  <c r="IJ64" i="1"/>
  <c r="IR64" i="1" s="1"/>
  <c r="IM64" i="1"/>
  <c r="IP64" i="1"/>
  <c r="IL64" i="1"/>
  <c r="CJ20" i="1"/>
  <c r="DK20" i="1"/>
  <c r="FF20" i="1"/>
  <c r="DD20" i="1"/>
  <c r="EY20" i="1"/>
  <c r="HO20" i="1"/>
  <c r="DM20" i="1"/>
  <c r="FH20" i="1"/>
  <c r="DB20" i="1"/>
  <c r="FA20" i="1"/>
  <c r="HM20" i="1"/>
  <c r="CY20" i="1"/>
  <c r="ET20" i="1"/>
  <c r="HJ20" i="1"/>
  <c r="DH20" i="1"/>
  <c r="FC20" i="1"/>
  <c r="DA20" i="1"/>
  <c r="EV20" i="1"/>
  <c r="HL20" i="1"/>
  <c r="DF20" i="1"/>
  <c r="FE20" i="1"/>
  <c r="CI21" i="1"/>
  <c r="DC20" i="1"/>
  <c r="HN20" i="1"/>
  <c r="FG20" i="1"/>
  <c r="EZ20" i="1"/>
  <c r="DJ20" i="1"/>
  <c r="DG20" i="1"/>
  <c r="CZ20" i="1"/>
  <c r="HK20" i="1"/>
  <c r="FD20" i="1"/>
  <c r="EW20" i="1"/>
  <c r="FB20" i="1"/>
  <c r="DI20" i="1"/>
  <c r="HI20" i="1"/>
  <c r="DL20" i="1"/>
  <c r="HP20" i="1"/>
  <c r="CJ19" i="1"/>
  <c r="EX20" i="1"/>
  <c r="FI20" i="1"/>
  <c r="DE20" i="1"/>
  <c r="EU20" i="1"/>
  <c r="CI20" i="1"/>
  <c r="CX20" i="1"/>
  <c r="DG21" i="1"/>
  <c r="FD21" i="1"/>
  <c r="CZ21" i="1"/>
  <c r="EW21" i="1"/>
  <c r="HI21" i="1"/>
  <c r="DI21" i="1"/>
  <c r="FB21" i="1"/>
  <c r="CX21" i="1"/>
  <c r="EU21" i="1"/>
  <c r="HK21" i="1"/>
  <c r="DK21" i="1"/>
  <c r="FH21" i="1"/>
  <c r="DD21" i="1"/>
  <c r="FA21" i="1"/>
  <c r="HM21" i="1"/>
  <c r="DM21" i="1"/>
  <c r="FF21" i="1"/>
  <c r="DB21" i="1"/>
  <c r="EY21" i="1"/>
  <c r="HO21" i="1"/>
  <c r="CY21" i="1"/>
  <c r="HL21" i="1"/>
  <c r="FE21" i="1"/>
  <c r="ET21" i="1"/>
  <c r="DF21" i="1"/>
  <c r="DC21" i="1"/>
  <c r="HP21" i="1"/>
  <c r="FI21" i="1"/>
  <c r="EX21" i="1"/>
  <c r="DJ21" i="1"/>
  <c r="DL21" i="1"/>
  <c r="HN21" i="1"/>
  <c r="EV21" i="1"/>
  <c r="DA21" i="1"/>
  <c r="FC21" i="1"/>
  <c r="HJ21" i="1"/>
  <c r="EZ21" i="1"/>
  <c r="FG21" i="1"/>
  <c r="DH21" i="1"/>
  <c r="DE21" i="1"/>
  <c r="CJ21" i="1"/>
  <c r="CL21" i="1" s="1"/>
  <c r="EX35" i="1"/>
  <c r="DM35" i="1"/>
  <c r="DB35" i="1"/>
  <c r="HP35" i="1"/>
  <c r="EW35" i="1"/>
  <c r="DD35" i="1"/>
  <c r="EZ35" i="1"/>
  <c r="FF35" i="1"/>
  <c r="FK35" i="1" s="1"/>
  <c r="FM35" i="1" s="1"/>
  <c r="Q35" i="2" s="1"/>
  <c r="EY35" i="1"/>
  <c r="DJ35" i="1"/>
  <c r="FE35" i="1"/>
  <c r="HN35" i="1"/>
  <c r="CY35" i="1"/>
  <c r="DL35" i="1"/>
  <c r="HO35" i="1"/>
  <c r="DG35" i="1"/>
  <c r="FG35" i="1"/>
  <c r="HI35" i="1"/>
  <c r="DE35" i="1"/>
  <c r="FH35" i="1"/>
  <c r="DH57" i="1"/>
  <c r="FB57" i="1"/>
  <c r="DA57" i="1"/>
  <c r="EU57" i="1"/>
  <c r="HK57" i="1"/>
  <c r="DF57" i="1"/>
  <c r="FD57" i="1"/>
  <c r="CY57" i="1"/>
  <c r="EW57" i="1"/>
  <c r="HI57" i="1"/>
  <c r="DL57" i="1"/>
  <c r="FF57" i="1"/>
  <c r="DE57" i="1"/>
  <c r="EY57" i="1"/>
  <c r="HO57" i="1"/>
  <c r="DJ57" i="1"/>
  <c r="FH57" i="1"/>
  <c r="DC57" i="1"/>
  <c r="FA57" i="1"/>
  <c r="HM57" i="1"/>
  <c r="ET57" i="1"/>
  <c r="DI57" i="1"/>
  <c r="CX57" i="1"/>
  <c r="HL57" i="1"/>
  <c r="FE57" i="1"/>
  <c r="EX57" i="1"/>
  <c r="DM57" i="1"/>
  <c r="DB57" i="1"/>
  <c r="HP57" i="1"/>
  <c r="FI57" i="1"/>
  <c r="HN57" i="1"/>
  <c r="EZ57" i="1"/>
  <c r="CZ57" i="1"/>
  <c r="FC57" i="1"/>
  <c r="DG57" i="1"/>
  <c r="DD57" i="1"/>
  <c r="DK57" i="1"/>
  <c r="HJ57" i="1"/>
  <c r="FJ116" i="1"/>
  <c r="FL116" i="1" s="1"/>
  <c r="FN116" i="1" s="1"/>
  <c r="CJ56" i="1"/>
  <c r="FG57" i="1"/>
  <c r="CI57" i="1"/>
  <c r="EV57" i="1"/>
  <c r="ER12" i="1"/>
  <c r="EK72" i="1" s="1"/>
  <c r="EK73" i="1" s="1"/>
  <c r="EK74" i="1" s="1"/>
  <c r="EK75" i="1" s="1"/>
  <c r="EK76" i="1" s="1"/>
  <c r="EK77" i="1" s="1"/>
  <c r="EK78" i="1" s="1"/>
  <c r="EK79" i="1" s="1"/>
  <c r="EK80" i="1" s="1"/>
  <c r="EK81" i="1" s="1"/>
  <c r="EK82" i="1" s="1"/>
  <c r="EK83" i="1" s="1"/>
  <c r="EK84" i="1" s="1"/>
  <c r="EK85" i="1" s="1"/>
  <c r="EK86" i="1" s="1"/>
  <c r="EK87" i="1" s="1"/>
  <c r="EK88" i="1" s="1"/>
  <c r="EK89" i="1" s="1"/>
  <c r="EK90" i="1" s="1"/>
  <c r="EK91" i="1" s="1"/>
  <c r="EK92" i="1" s="1"/>
  <c r="EK93" i="1" s="1"/>
  <c r="EK94" i="1" s="1"/>
  <c r="EK95" i="1" s="1"/>
  <c r="EK96" i="1" s="1"/>
  <c r="EK97" i="1" s="1"/>
  <c r="EK98" i="1" s="1"/>
  <c r="EK99" i="1" s="1"/>
  <c r="EK100" i="1" s="1"/>
  <c r="EK101" i="1" s="1"/>
  <c r="EK102" i="1" s="1"/>
  <c r="EK103" i="1" s="1"/>
  <c r="EK104" i="1" s="1"/>
  <c r="EK105" i="1" s="1"/>
  <c r="EK106" i="1" s="1"/>
  <c r="EK107" i="1" s="1"/>
  <c r="EK108" i="1" s="1"/>
  <c r="EK109" i="1" s="1"/>
  <c r="EK110" i="1" s="1"/>
  <c r="EK111" i="1" s="1"/>
  <c r="EK112" i="1" s="1"/>
  <c r="EK113" i="1" s="1"/>
  <c r="EK114" i="1" s="1"/>
  <c r="EK115" i="1" s="1"/>
  <c r="EK116" i="1" s="1"/>
  <c r="EK117" i="1" s="1"/>
  <c r="EK118" i="1" s="1"/>
  <c r="EK119" i="1" s="1"/>
  <c r="EK120" i="1" s="1"/>
  <c r="EK121" i="1" s="1"/>
  <c r="EN12" i="1"/>
  <c r="EG72" i="1" s="1"/>
  <c r="EG73" i="1" s="1"/>
  <c r="EG74" i="1" s="1"/>
  <c r="EG75" i="1" s="1"/>
  <c r="EG76" i="1" s="1"/>
  <c r="EG77" i="1" s="1"/>
  <c r="EG78" i="1" s="1"/>
  <c r="EG79" i="1" s="1"/>
  <c r="EG80" i="1" s="1"/>
  <c r="EG81" i="1" s="1"/>
  <c r="EG82" i="1" s="1"/>
  <c r="EG83" i="1" s="1"/>
  <c r="EG84" i="1" s="1"/>
  <c r="EG85" i="1" s="1"/>
  <c r="EG86" i="1" s="1"/>
  <c r="EG87" i="1" s="1"/>
  <c r="EG88" i="1" s="1"/>
  <c r="EG89" i="1" s="1"/>
  <c r="EG90" i="1" s="1"/>
  <c r="EG91" i="1" s="1"/>
  <c r="EG92" i="1" s="1"/>
  <c r="EG93" i="1" s="1"/>
  <c r="EG94" i="1" s="1"/>
  <c r="EG95" i="1" s="1"/>
  <c r="EG96" i="1" s="1"/>
  <c r="EG97" i="1" s="1"/>
  <c r="EG98" i="1" s="1"/>
  <c r="EG99" i="1" s="1"/>
  <c r="EG100" i="1" s="1"/>
  <c r="EG101" i="1" s="1"/>
  <c r="EG102" i="1" s="1"/>
  <c r="EG103" i="1" s="1"/>
  <c r="EG104" i="1" s="1"/>
  <c r="EG105" i="1" s="1"/>
  <c r="EG106" i="1" s="1"/>
  <c r="EG107" i="1" s="1"/>
  <c r="EG108" i="1" s="1"/>
  <c r="EG109" i="1" s="1"/>
  <c r="EG110" i="1" s="1"/>
  <c r="EG111" i="1" s="1"/>
  <c r="EG112" i="1" s="1"/>
  <c r="EG113" i="1" s="1"/>
  <c r="EG114" i="1" s="1"/>
  <c r="EG115" i="1" s="1"/>
  <c r="EG116" i="1" s="1"/>
  <c r="EG117" i="1" s="1"/>
  <c r="EG118" i="1" s="1"/>
  <c r="EG119" i="1" s="1"/>
  <c r="EG120" i="1" s="1"/>
  <c r="EG121" i="1" s="1"/>
  <c r="DV12" i="1"/>
  <c r="FW74" i="1" s="1"/>
  <c r="FW75" i="1" s="1"/>
  <c r="FW76" i="1" s="1"/>
  <c r="FW77" i="1" s="1"/>
  <c r="FW78" i="1" s="1"/>
  <c r="FW79" i="1" s="1"/>
  <c r="FW80" i="1" s="1"/>
  <c r="FW81" i="1" s="1"/>
  <c r="FW82" i="1" s="1"/>
  <c r="FW83" i="1" s="1"/>
  <c r="FW84" i="1" s="1"/>
  <c r="FW85" i="1" s="1"/>
  <c r="FW86" i="1" s="1"/>
  <c r="FW87" i="1" s="1"/>
  <c r="FW88" i="1" s="1"/>
  <c r="FW89" i="1" s="1"/>
  <c r="FW90" i="1" s="1"/>
  <c r="FW91" i="1" s="1"/>
  <c r="FW92" i="1" s="1"/>
  <c r="FW93" i="1" s="1"/>
  <c r="FW94" i="1" s="1"/>
  <c r="FW95" i="1" s="1"/>
  <c r="FW96" i="1" s="1"/>
  <c r="FW97" i="1" s="1"/>
  <c r="FW98" i="1" s="1"/>
  <c r="FW99" i="1" s="1"/>
  <c r="FW100" i="1" s="1"/>
  <c r="FW101" i="1" s="1"/>
  <c r="FW102" i="1" s="1"/>
  <c r="FW103" i="1" s="1"/>
  <c r="FW104" i="1" s="1"/>
  <c r="FW105" i="1" s="1"/>
  <c r="FW106" i="1" s="1"/>
  <c r="FW107" i="1" s="1"/>
  <c r="FW108" i="1" s="1"/>
  <c r="FW109" i="1" s="1"/>
  <c r="FW110" i="1" s="1"/>
  <c r="FW111" i="1" s="1"/>
  <c r="FW112" i="1" s="1"/>
  <c r="FW113" i="1" s="1"/>
  <c r="FW114" i="1" s="1"/>
  <c r="FW115" i="1" s="1"/>
  <c r="FW116" i="1" s="1"/>
  <c r="FW117" i="1" s="1"/>
  <c r="FW118" i="1" s="1"/>
  <c r="FW119" i="1" s="1"/>
  <c r="FW120" i="1" s="1"/>
  <c r="FW121" i="1" s="1"/>
  <c r="FW122" i="1" s="1"/>
  <c r="FW123" i="1" s="1"/>
  <c r="EX243" i="1"/>
  <c r="IJ54" i="1"/>
  <c r="ET16" i="1"/>
  <c r="DL16" i="1"/>
  <c r="FI16" i="1"/>
  <c r="FD35" i="1"/>
  <c r="FC35" i="1"/>
  <c r="GI115" i="1"/>
  <c r="AM56" i="2" s="1"/>
  <c r="DU111" i="1"/>
  <c r="DW111" i="1" s="1"/>
  <c r="DY111" i="1"/>
  <c r="DT111" i="1"/>
  <c r="DV111" i="1" s="1"/>
  <c r="AI242" i="1"/>
  <c r="AH242" i="1"/>
  <c r="U257" i="1"/>
  <c r="T257" i="1" s="1"/>
  <c r="AI257" i="1"/>
  <c r="CK54" i="2"/>
  <c r="CL54" i="2"/>
  <c r="D54" i="2" s="1"/>
  <c r="N54" i="2" s="1"/>
  <c r="Y54" i="2" s="1"/>
  <c r="AI54" i="2" s="1"/>
  <c r="AT54" i="2" s="1"/>
  <c r="CK40" i="2"/>
  <c r="CL40" i="2"/>
  <c r="D40" i="2" s="1"/>
  <c r="N40" i="2" s="1"/>
  <c r="Y40" i="2" s="1"/>
  <c r="AI40" i="2" s="1"/>
  <c r="AT40" i="2" s="1"/>
  <c r="BU150" i="1"/>
  <c r="BR150" i="1"/>
  <c r="HG43" i="1"/>
  <c r="AB43" i="2" s="1"/>
  <c r="EN120" i="1"/>
  <c r="EP120" i="1"/>
  <c r="EM120" i="1"/>
  <c r="ER120" i="1"/>
  <c r="EL120" i="1"/>
  <c r="EO120" i="1"/>
  <c r="EQ120" i="1"/>
  <c r="AW63" i="2" s="1"/>
  <c r="ES120" i="1"/>
  <c r="EP95" i="1"/>
  <c r="EO95" i="1"/>
  <c r="EN95" i="1"/>
  <c r="EQ95" i="1"/>
  <c r="AW38" i="2" s="1"/>
  <c r="ES95" i="1"/>
  <c r="ER95" i="1"/>
  <c r="EL95" i="1"/>
  <c r="EM95" i="1"/>
  <c r="IR21" i="1"/>
  <c r="AC21" i="2" s="1"/>
  <c r="EN108" i="1"/>
  <c r="EL108" i="1"/>
  <c r="ER108" i="1"/>
  <c r="EP108" i="1"/>
  <c r="ES108" i="1"/>
  <c r="EQ108" i="1"/>
  <c r="AW51" i="2" s="1"/>
  <c r="EO108" i="1"/>
  <c r="EM108" i="1"/>
  <c r="EQ12" i="1"/>
  <c r="EJ72" i="1" s="1"/>
  <c r="EJ73" i="1" s="1"/>
  <c r="EJ74" i="1" s="1"/>
  <c r="EJ75" i="1" s="1"/>
  <c r="EJ76" i="1" s="1"/>
  <c r="EJ77" i="1" s="1"/>
  <c r="EJ78" i="1" s="1"/>
  <c r="EJ79" i="1" s="1"/>
  <c r="EJ80" i="1" s="1"/>
  <c r="EJ81" i="1" s="1"/>
  <c r="EJ82" i="1" s="1"/>
  <c r="EJ83" i="1" s="1"/>
  <c r="EJ84" i="1" s="1"/>
  <c r="EJ85" i="1" s="1"/>
  <c r="EJ86" i="1" s="1"/>
  <c r="EJ87" i="1" s="1"/>
  <c r="EJ88" i="1" s="1"/>
  <c r="EJ89" i="1" s="1"/>
  <c r="EJ90" i="1" s="1"/>
  <c r="EJ91" i="1" s="1"/>
  <c r="EJ92" i="1" s="1"/>
  <c r="EJ93" i="1" s="1"/>
  <c r="EJ94" i="1" s="1"/>
  <c r="EJ95" i="1" s="1"/>
  <c r="EJ96" i="1" s="1"/>
  <c r="EJ97" i="1" s="1"/>
  <c r="EJ98" i="1" s="1"/>
  <c r="EJ99" i="1" s="1"/>
  <c r="EJ100" i="1" s="1"/>
  <c r="EJ101" i="1" s="1"/>
  <c r="EJ102" i="1" s="1"/>
  <c r="EJ103" i="1" s="1"/>
  <c r="EJ104" i="1" s="1"/>
  <c r="EJ105" i="1" s="1"/>
  <c r="EJ106" i="1" s="1"/>
  <c r="EJ107" i="1" s="1"/>
  <c r="EJ108" i="1" s="1"/>
  <c r="EJ109" i="1" s="1"/>
  <c r="EJ110" i="1" s="1"/>
  <c r="EJ111" i="1" s="1"/>
  <c r="EJ112" i="1" s="1"/>
  <c r="EJ113" i="1" s="1"/>
  <c r="EJ114" i="1" s="1"/>
  <c r="EJ115" i="1" s="1"/>
  <c r="EJ116" i="1" s="1"/>
  <c r="EJ117" i="1" s="1"/>
  <c r="EJ118" i="1" s="1"/>
  <c r="EJ119" i="1" s="1"/>
  <c r="EJ120" i="1" s="1"/>
  <c r="EJ121" i="1" s="1"/>
  <c r="CX12" i="1"/>
  <c r="HW15" i="1" s="1"/>
  <c r="HW16" i="1" s="1"/>
  <c r="HW17" i="1" s="1"/>
  <c r="HW18" i="1" s="1"/>
  <c r="HW19" i="1" s="1"/>
  <c r="HW20" i="1" s="1"/>
  <c r="HW21" i="1" s="1"/>
  <c r="HW22" i="1" s="1"/>
  <c r="HW23" i="1" s="1"/>
  <c r="HW24" i="1" s="1"/>
  <c r="HW25" i="1" s="1"/>
  <c r="HW26" i="1" s="1"/>
  <c r="HW27" i="1" s="1"/>
  <c r="HW28" i="1" s="1"/>
  <c r="HW29" i="1" s="1"/>
  <c r="HW30" i="1" s="1"/>
  <c r="HW31" i="1" s="1"/>
  <c r="HW32" i="1" s="1"/>
  <c r="HW33" i="1" s="1"/>
  <c r="HW34" i="1" s="1"/>
  <c r="HW35" i="1" s="1"/>
  <c r="HW36" i="1" s="1"/>
  <c r="HW37" i="1" s="1"/>
  <c r="HW38" i="1" s="1"/>
  <c r="HW39" i="1" s="1"/>
  <c r="HW40" i="1" s="1"/>
  <c r="HW41" i="1" s="1"/>
  <c r="HW42" i="1" s="1"/>
  <c r="HW43" i="1" s="1"/>
  <c r="HW44" i="1" s="1"/>
  <c r="HW45" i="1" s="1"/>
  <c r="HW46" i="1" s="1"/>
  <c r="HW47" i="1" s="1"/>
  <c r="HW48" i="1" s="1"/>
  <c r="HW49" i="1" s="1"/>
  <c r="HW50" i="1" s="1"/>
  <c r="HW51" i="1" s="1"/>
  <c r="HW52" i="1" s="1"/>
  <c r="HW53" i="1" s="1"/>
  <c r="HW54" i="1" s="1"/>
  <c r="HW55" i="1" s="1"/>
  <c r="HW56" i="1" s="1"/>
  <c r="HW57" i="1" s="1"/>
  <c r="HW58" i="1" s="1"/>
  <c r="HW59" i="1" s="1"/>
  <c r="HW60" i="1" s="1"/>
  <c r="HW61" i="1" s="1"/>
  <c r="HW62" i="1" s="1"/>
  <c r="HW63" i="1" s="1"/>
  <c r="HW64" i="1" s="1"/>
  <c r="DQ12" i="1"/>
  <c r="FR74" i="1" s="1"/>
  <c r="FR75" i="1" s="1"/>
  <c r="FR76" i="1" s="1"/>
  <c r="FR77" i="1" s="1"/>
  <c r="FR78" i="1" s="1"/>
  <c r="FR79" i="1" s="1"/>
  <c r="FR80" i="1" s="1"/>
  <c r="FR81" i="1" s="1"/>
  <c r="FR82" i="1" s="1"/>
  <c r="FR83" i="1" s="1"/>
  <c r="FR84" i="1" s="1"/>
  <c r="FR85" i="1" s="1"/>
  <c r="FR86" i="1" s="1"/>
  <c r="FR87" i="1" s="1"/>
  <c r="FR88" i="1" s="1"/>
  <c r="FR89" i="1" s="1"/>
  <c r="FR90" i="1" s="1"/>
  <c r="FR91" i="1" s="1"/>
  <c r="FR92" i="1" s="1"/>
  <c r="FR93" i="1" s="1"/>
  <c r="FR94" i="1" s="1"/>
  <c r="FR95" i="1" s="1"/>
  <c r="FR96" i="1" s="1"/>
  <c r="FR97" i="1" s="1"/>
  <c r="FR98" i="1" s="1"/>
  <c r="FR99" i="1" s="1"/>
  <c r="FR100" i="1" s="1"/>
  <c r="FR101" i="1" s="1"/>
  <c r="FR102" i="1" s="1"/>
  <c r="FR103" i="1" s="1"/>
  <c r="FR104" i="1" s="1"/>
  <c r="FR105" i="1" s="1"/>
  <c r="FR106" i="1" s="1"/>
  <c r="FR107" i="1" s="1"/>
  <c r="FR108" i="1" s="1"/>
  <c r="FR109" i="1" s="1"/>
  <c r="FR110" i="1" s="1"/>
  <c r="FR111" i="1" s="1"/>
  <c r="FR112" i="1" s="1"/>
  <c r="FR113" i="1" s="1"/>
  <c r="FR114" i="1" s="1"/>
  <c r="FR115" i="1" s="1"/>
  <c r="FR116" i="1" s="1"/>
  <c r="FR117" i="1" s="1"/>
  <c r="FR118" i="1" s="1"/>
  <c r="FR119" i="1" s="1"/>
  <c r="FR120" i="1" s="1"/>
  <c r="FR121" i="1" s="1"/>
  <c r="FR122" i="1" s="1"/>
  <c r="FR123" i="1" s="1"/>
  <c r="DB12" i="1"/>
  <c r="HY15" i="1" s="1"/>
  <c r="HY16" i="1" s="1"/>
  <c r="HY17" i="1" s="1"/>
  <c r="HY18" i="1" s="1"/>
  <c r="HY19" i="1" s="1"/>
  <c r="HY20" i="1" s="1"/>
  <c r="HY21" i="1" s="1"/>
  <c r="HY22" i="1" s="1"/>
  <c r="HY23" i="1" s="1"/>
  <c r="HY24" i="1" s="1"/>
  <c r="HY25" i="1" s="1"/>
  <c r="HY26" i="1" s="1"/>
  <c r="HY27" i="1" s="1"/>
  <c r="HY28" i="1" s="1"/>
  <c r="HY29" i="1" s="1"/>
  <c r="HY30" i="1" s="1"/>
  <c r="HY31" i="1" s="1"/>
  <c r="HY32" i="1" s="1"/>
  <c r="HY33" i="1" s="1"/>
  <c r="HY34" i="1" s="1"/>
  <c r="HY35" i="1" s="1"/>
  <c r="HY36" i="1" s="1"/>
  <c r="HY37" i="1" s="1"/>
  <c r="HY38" i="1" s="1"/>
  <c r="HY39" i="1" s="1"/>
  <c r="HY40" i="1" s="1"/>
  <c r="HY41" i="1" s="1"/>
  <c r="HY42" i="1" s="1"/>
  <c r="HY43" i="1" s="1"/>
  <c r="HY44" i="1" s="1"/>
  <c r="HY45" i="1" s="1"/>
  <c r="HY46" i="1" s="1"/>
  <c r="HY47" i="1" s="1"/>
  <c r="HY48" i="1" s="1"/>
  <c r="HY49" i="1" s="1"/>
  <c r="HY50" i="1" s="1"/>
  <c r="HY51" i="1" s="1"/>
  <c r="HY52" i="1" s="1"/>
  <c r="HY53" i="1" s="1"/>
  <c r="HY54" i="1" s="1"/>
  <c r="HY55" i="1" s="1"/>
  <c r="HY56" i="1" s="1"/>
  <c r="HY57" i="1" s="1"/>
  <c r="HY58" i="1" s="1"/>
  <c r="HY59" i="1" s="1"/>
  <c r="HY60" i="1" s="1"/>
  <c r="HY61" i="1" s="1"/>
  <c r="HY62" i="1" s="1"/>
  <c r="HY63" i="1" s="1"/>
  <c r="HY64" i="1" s="1"/>
  <c r="DR12" i="1"/>
  <c r="FS74" i="1" s="1"/>
  <c r="FS75" i="1" s="1"/>
  <c r="FS76" i="1" s="1"/>
  <c r="FS77" i="1" s="1"/>
  <c r="FS78" i="1" s="1"/>
  <c r="FS79" i="1" s="1"/>
  <c r="FS80" i="1" s="1"/>
  <c r="FS81" i="1" s="1"/>
  <c r="FS82" i="1" s="1"/>
  <c r="FS83" i="1" s="1"/>
  <c r="FS84" i="1" s="1"/>
  <c r="FS85" i="1" s="1"/>
  <c r="FS86" i="1" s="1"/>
  <c r="FS87" i="1" s="1"/>
  <c r="FS88" i="1" s="1"/>
  <c r="FS89" i="1" s="1"/>
  <c r="FS90" i="1" s="1"/>
  <c r="FS91" i="1" s="1"/>
  <c r="FS92" i="1" s="1"/>
  <c r="FS93" i="1" s="1"/>
  <c r="FS94" i="1" s="1"/>
  <c r="FS95" i="1" s="1"/>
  <c r="FS96" i="1" s="1"/>
  <c r="FS97" i="1" s="1"/>
  <c r="FS98" i="1" s="1"/>
  <c r="FS99" i="1" s="1"/>
  <c r="FS100" i="1" s="1"/>
  <c r="FS101" i="1" s="1"/>
  <c r="FS102" i="1" s="1"/>
  <c r="FS103" i="1" s="1"/>
  <c r="FS104" i="1" s="1"/>
  <c r="FS105" i="1" s="1"/>
  <c r="FS106" i="1" s="1"/>
  <c r="FS107" i="1" s="1"/>
  <c r="FS108" i="1" s="1"/>
  <c r="FS109" i="1" s="1"/>
  <c r="FS110" i="1" s="1"/>
  <c r="FS111" i="1" s="1"/>
  <c r="FS112" i="1" s="1"/>
  <c r="FS113" i="1" s="1"/>
  <c r="FS114" i="1" s="1"/>
  <c r="FS115" i="1" s="1"/>
  <c r="FS116" i="1" s="1"/>
  <c r="FS117" i="1" s="1"/>
  <c r="FS118" i="1" s="1"/>
  <c r="FS119" i="1" s="1"/>
  <c r="FS120" i="1" s="1"/>
  <c r="FS121" i="1" s="1"/>
  <c r="FS122" i="1" s="1"/>
  <c r="FS123" i="1" s="1"/>
  <c r="CZ12" i="1"/>
  <c r="HX15" i="1" s="1"/>
  <c r="HX16" i="1" s="1"/>
  <c r="HX17" i="1" s="1"/>
  <c r="HX18" i="1" s="1"/>
  <c r="HX19" i="1" s="1"/>
  <c r="HX20" i="1" s="1"/>
  <c r="HX21" i="1" s="1"/>
  <c r="HX22" i="1" s="1"/>
  <c r="HX23" i="1" s="1"/>
  <c r="HX24" i="1" s="1"/>
  <c r="HX25" i="1" s="1"/>
  <c r="HX26" i="1" s="1"/>
  <c r="HX27" i="1" s="1"/>
  <c r="HX28" i="1" s="1"/>
  <c r="HX29" i="1" s="1"/>
  <c r="HX30" i="1" s="1"/>
  <c r="HX31" i="1" s="1"/>
  <c r="HX32" i="1" s="1"/>
  <c r="HX33" i="1" s="1"/>
  <c r="HX34" i="1" s="1"/>
  <c r="HX35" i="1" s="1"/>
  <c r="HX36" i="1" s="1"/>
  <c r="HX37" i="1" s="1"/>
  <c r="HX38" i="1" s="1"/>
  <c r="HX39" i="1" s="1"/>
  <c r="HX40" i="1" s="1"/>
  <c r="HX41" i="1" s="1"/>
  <c r="HX42" i="1" s="1"/>
  <c r="HX43" i="1" s="1"/>
  <c r="HX44" i="1" s="1"/>
  <c r="HX45" i="1" s="1"/>
  <c r="HX46" i="1" s="1"/>
  <c r="HX47" i="1" s="1"/>
  <c r="HX48" i="1" s="1"/>
  <c r="HX49" i="1" s="1"/>
  <c r="HX50" i="1" s="1"/>
  <c r="HX51" i="1" s="1"/>
  <c r="HX52" i="1" s="1"/>
  <c r="HX53" i="1" s="1"/>
  <c r="HX54" i="1" s="1"/>
  <c r="HX55" i="1" s="1"/>
  <c r="HX56" i="1" s="1"/>
  <c r="HX57" i="1" s="1"/>
  <c r="HX58" i="1" s="1"/>
  <c r="HX59" i="1" s="1"/>
  <c r="HX60" i="1" s="1"/>
  <c r="HX61" i="1" s="1"/>
  <c r="HX62" i="1" s="1"/>
  <c r="HX63" i="1" s="1"/>
  <c r="HX64" i="1" s="1"/>
  <c r="EK12" i="1"/>
  <c r="ED72" i="1" s="1"/>
  <c r="ED73" i="1" s="1"/>
  <c r="ED74" i="1" s="1"/>
  <c r="ED75" i="1" s="1"/>
  <c r="ED76" i="1" s="1"/>
  <c r="ED77" i="1" s="1"/>
  <c r="ED78" i="1" s="1"/>
  <c r="ED79" i="1" s="1"/>
  <c r="ED80" i="1" s="1"/>
  <c r="ED81" i="1" s="1"/>
  <c r="ED82" i="1" s="1"/>
  <c r="ED83" i="1" s="1"/>
  <c r="ED84" i="1" s="1"/>
  <c r="ED85" i="1" s="1"/>
  <c r="ED86" i="1" s="1"/>
  <c r="ED87" i="1" s="1"/>
  <c r="ED88" i="1" s="1"/>
  <c r="ED89" i="1" s="1"/>
  <c r="ED90" i="1" s="1"/>
  <c r="ED91" i="1" s="1"/>
  <c r="ED92" i="1" s="1"/>
  <c r="ED93" i="1" s="1"/>
  <c r="ED94" i="1" s="1"/>
  <c r="ED95" i="1" s="1"/>
  <c r="ED96" i="1" s="1"/>
  <c r="ED97" i="1" s="1"/>
  <c r="ED98" i="1" s="1"/>
  <c r="ED99" i="1" s="1"/>
  <c r="ED100" i="1" s="1"/>
  <c r="ED101" i="1" s="1"/>
  <c r="ED102" i="1" s="1"/>
  <c r="ED103" i="1" s="1"/>
  <c r="ED104" i="1" s="1"/>
  <c r="ED105" i="1" s="1"/>
  <c r="ED106" i="1" s="1"/>
  <c r="ED107" i="1" s="1"/>
  <c r="ED108" i="1" s="1"/>
  <c r="ED109" i="1" s="1"/>
  <c r="ED110" i="1" s="1"/>
  <c r="ED111" i="1" s="1"/>
  <c r="ED112" i="1" s="1"/>
  <c r="ED113" i="1" s="1"/>
  <c r="ED114" i="1" s="1"/>
  <c r="ED115" i="1" s="1"/>
  <c r="ED116" i="1" s="1"/>
  <c r="ED117" i="1" s="1"/>
  <c r="ED118" i="1" s="1"/>
  <c r="ED119" i="1" s="1"/>
  <c r="ED120" i="1" s="1"/>
  <c r="ED121" i="1" s="1"/>
  <c r="EX277" i="1"/>
  <c r="AE241" i="1"/>
  <c r="IO54" i="1"/>
  <c r="IR37" i="1"/>
  <c r="AC37" i="2" s="1"/>
  <c r="FH16" i="1"/>
  <c r="DI16" i="1"/>
  <c r="HP16" i="1"/>
  <c r="FD16" i="1"/>
  <c r="DE16" i="1"/>
  <c r="EW16" i="1"/>
  <c r="DB16" i="1"/>
  <c r="FB16" i="1"/>
  <c r="DC35" i="1"/>
  <c r="HK35" i="1"/>
  <c r="DH35" i="1"/>
  <c r="EV35" i="1"/>
  <c r="HJ35" i="1"/>
  <c r="CI22" i="1"/>
  <c r="ER274" i="1"/>
  <c r="ET274" i="1"/>
  <c r="U221" i="1"/>
  <c r="T221" i="1" s="1"/>
  <c r="AI221" i="1"/>
  <c r="IK41" i="1"/>
  <c r="IN41" i="1"/>
  <c r="IO41" i="1"/>
  <c r="IQ41" i="1"/>
  <c r="IM41" i="1"/>
  <c r="IL41" i="1"/>
  <c r="IP41" i="1"/>
  <c r="IJ41" i="1"/>
  <c r="IR41" i="1" s="1"/>
  <c r="AC41" i="2" s="1"/>
  <c r="CC17" i="1"/>
  <c r="CQ17" i="1" s="1"/>
  <c r="CH17" i="1"/>
  <c r="U233" i="1"/>
  <c r="T233" i="1" s="1"/>
  <c r="AI233" i="1"/>
  <c r="AE252" i="1"/>
  <c r="AD252" i="1"/>
  <c r="AD257" i="1"/>
  <c r="AE257" i="1"/>
  <c r="DX112" i="1"/>
  <c r="DZ112" i="1" s="1"/>
  <c r="CH51" i="1"/>
  <c r="GC53" i="1"/>
  <c r="BR132" i="1"/>
  <c r="BU132" i="1"/>
  <c r="U212" i="1"/>
  <c r="T212" i="1" s="1"/>
  <c r="AI212" i="1"/>
  <c r="EW251" i="1"/>
  <c r="EX251" i="1"/>
  <c r="EZ251" i="1"/>
  <c r="HG44" i="1"/>
  <c r="AB44" i="2" s="1"/>
  <c r="CC36" i="1"/>
  <c r="CQ36" i="1" s="1"/>
  <c r="CH40" i="1"/>
  <c r="CK50" i="2"/>
  <c r="CL50" i="2"/>
  <c r="D50" i="2" s="1"/>
  <c r="N50" i="2" s="1"/>
  <c r="Y50" i="2" s="1"/>
  <c r="AI50" i="2" s="1"/>
  <c r="AT50" i="2" s="1"/>
  <c r="BU147" i="1"/>
  <c r="BR147" i="1"/>
  <c r="IR57" i="1"/>
  <c r="AC57" i="2" s="1"/>
  <c r="HG35" i="1"/>
  <c r="AB35" i="2" s="1"/>
  <c r="DG28" i="1"/>
  <c r="FD28" i="1"/>
  <c r="CZ28" i="1"/>
  <c r="EW28" i="1"/>
  <c r="HI28" i="1"/>
  <c r="DI28" i="1"/>
  <c r="FB28" i="1"/>
  <c r="DJ28" i="1"/>
  <c r="FG28" i="1"/>
  <c r="EV28" i="1"/>
  <c r="HP28" i="1"/>
  <c r="FA28" i="1"/>
  <c r="DA28" i="1"/>
  <c r="EX28" i="1"/>
  <c r="CX28" i="1"/>
  <c r="EY28" i="1"/>
  <c r="CY28" i="1"/>
  <c r="EZ28" i="1"/>
  <c r="DD28" i="1"/>
  <c r="FE28" i="1"/>
  <c r="DE28" i="1"/>
  <c r="FF28" i="1"/>
  <c r="DB28" i="1"/>
  <c r="FC28" i="1"/>
  <c r="FH28" i="1"/>
  <c r="FI28" i="1"/>
  <c r="HJ28" i="1"/>
  <c r="HK28" i="1"/>
  <c r="HL28" i="1"/>
  <c r="HM28" i="1"/>
  <c r="HN28" i="1"/>
  <c r="HO28" i="1"/>
  <c r="DC28" i="1"/>
  <c r="DH28" i="1"/>
  <c r="DM28" i="1"/>
  <c r="DF28" i="1"/>
  <c r="DL28" i="1"/>
  <c r="ET28" i="1"/>
  <c r="FK28" i="1" s="1"/>
  <c r="EU28" i="1"/>
  <c r="DK28" i="1"/>
  <c r="FK38" i="1"/>
  <c r="FM38" i="1" s="1"/>
  <c r="Q38" i="2" s="1"/>
  <c r="CH29" i="1"/>
  <c r="CJ28" i="1" s="1"/>
  <c r="IR45" i="1"/>
  <c r="AC45" i="2" s="1"/>
  <c r="EP12" i="1"/>
  <c r="EI72" i="1" s="1"/>
  <c r="EI73" i="1" s="1"/>
  <c r="EI74" i="1" s="1"/>
  <c r="EI75" i="1" s="1"/>
  <c r="EI76" i="1" s="1"/>
  <c r="EI77" i="1" s="1"/>
  <c r="EI78" i="1" s="1"/>
  <c r="EI79" i="1" s="1"/>
  <c r="EI80" i="1" s="1"/>
  <c r="EI81" i="1" s="1"/>
  <c r="EI82" i="1" s="1"/>
  <c r="EI83" i="1" s="1"/>
  <c r="EI84" i="1" s="1"/>
  <c r="EI85" i="1" s="1"/>
  <c r="EI86" i="1" s="1"/>
  <c r="EI87" i="1" s="1"/>
  <c r="EI88" i="1" s="1"/>
  <c r="EI89" i="1" s="1"/>
  <c r="EI90" i="1" s="1"/>
  <c r="EI91" i="1" s="1"/>
  <c r="EI92" i="1" s="1"/>
  <c r="EI93" i="1" s="1"/>
  <c r="EI94" i="1" s="1"/>
  <c r="EI95" i="1" s="1"/>
  <c r="EI96" i="1" s="1"/>
  <c r="EI97" i="1" s="1"/>
  <c r="EI98" i="1" s="1"/>
  <c r="EI99" i="1" s="1"/>
  <c r="EI100" i="1" s="1"/>
  <c r="EI101" i="1" s="1"/>
  <c r="EI102" i="1" s="1"/>
  <c r="EI103" i="1" s="1"/>
  <c r="EI104" i="1" s="1"/>
  <c r="EI105" i="1" s="1"/>
  <c r="EI106" i="1" s="1"/>
  <c r="EI107" i="1" s="1"/>
  <c r="EI108" i="1" s="1"/>
  <c r="EI109" i="1" s="1"/>
  <c r="EI110" i="1" s="1"/>
  <c r="EI111" i="1" s="1"/>
  <c r="EI112" i="1" s="1"/>
  <c r="EI113" i="1" s="1"/>
  <c r="EI114" i="1" s="1"/>
  <c r="EI115" i="1" s="1"/>
  <c r="EI116" i="1" s="1"/>
  <c r="EI117" i="1" s="1"/>
  <c r="EI118" i="1" s="1"/>
  <c r="EI119" i="1" s="1"/>
  <c r="EI120" i="1" s="1"/>
  <c r="EI121" i="1" s="1"/>
  <c r="DH61" i="1"/>
  <c r="FB61" i="1"/>
  <c r="DA61" i="1"/>
  <c r="EU61" i="1"/>
  <c r="HK61" i="1"/>
  <c r="DF61" i="1"/>
  <c r="FD61" i="1"/>
  <c r="CJ61" i="1"/>
  <c r="DK61" i="1"/>
  <c r="FI61" i="1"/>
  <c r="FJ120" i="1"/>
  <c r="FL120" i="1" s="1"/>
  <c r="FN120" i="1" s="1"/>
  <c r="DL61" i="1"/>
  <c r="FF61" i="1"/>
  <c r="DE61" i="1"/>
  <c r="EY61" i="1"/>
  <c r="HO61" i="1"/>
  <c r="DJ61" i="1"/>
  <c r="FH61" i="1"/>
  <c r="CY61" i="1"/>
  <c r="EW61" i="1"/>
  <c r="HI61" i="1"/>
  <c r="ET61" i="1"/>
  <c r="FK61" i="1" s="1"/>
  <c r="DI61" i="1"/>
  <c r="CX61" i="1"/>
  <c r="HL61" i="1"/>
  <c r="FA61" i="1"/>
  <c r="EX61" i="1"/>
  <c r="DM61" i="1"/>
  <c r="DB61" i="1"/>
  <c r="HP61" i="1"/>
  <c r="FE61" i="1"/>
  <c r="CZ61" i="1"/>
  <c r="HJ61" i="1"/>
  <c r="FC61" i="1"/>
  <c r="EV61" i="1"/>
  <c r="DC61" i="1"/>
  <c r="HM61" i="1"/>
  <c r="HN61" i="1"/>
  <c r="CI62" i="1"/>
  <c r="FG61" i="1"/>
  <c r="EZ61" i="1"/>
  <c r="DG61" i="1"/>
  <c r="DD61" i="1"/>
  <c r="DC62" i="1"/>
  <c r="FA62" i="1"/>
  <c r="HM62" i="1"/>
  <c r="DL62" i="1"/>
  <c r="FF62" i="1"/>
  <c r="DE62" i="1"/>
  <c r="EY62" i="1"/>
  <c r="HO62" i="1"/>
  <c r="DJ62" i="1"/>
  <c r="FH62" i="1"/>
  <c r="FJ121" i="1"/>
  <c r="FL121" i="1" s="1"/>
  <c r="FN121" i="1" s="1"/>
  <c r="DG62" i="1"/>
  <c r="FE62" i="1"/>
  <c r="CZ62" i="1"/>
  <c r="ET62" i="1"/>
  <c r="HJ62" i="1"/>
  <c r="DI62" i="1"/>
  <c r="FC62" i="1"/>
  <c r="CX62" i="1"/>
  <c r="EV62" i="1"/>
  <c r="HL62" i="1"/>
  <c r="CY62" i="1"/>
  <c r="HI62" i="1"/>
  <c r="FB62" i="1"/>
  <c r="EU62" i="1"/>
  <c r="DF62" i="1"/>
  <c r="CI63" i="1"/>
  <c r="DK62" i="1"/>
  <c r="DD62" i="1"/>
  <c r="HN62" i="1"/>
  <c r="FG62" i="1"/>
  <c r="EZ62" i="1"/>
  <c r="EW62" i="1"/>
  <c r="DA62" i="1"/>
  <c r="FD62" i="1"/>
  <c r="FI62" i="1"/>
  <c r="DM62" i="1"/>
  <c r="HP62" i="1"/>
  <c r="DH62" i="1"/>
  <c r="EX62" i="1"/>
  <c r="HK62" i="1"/>
  <c r="CJ62" i="1"/>
  <c r="DB62" i="1"/>
  <c r="CK63" i="2"/>
  <c r="CL63" i="2"/>
  <c r="D63" i="2" s="1"/>
  <c r="N63" i="2" s="1"/>
  <c r="Y63" i="2" s="1"/>
  <c r="AI63" i="2" s="1"/>
  <c r="AT63" i="2" s="1"/>
  <c r="HG49" i="1"/>
  <c r="AB49" i="2" s="1"/>
  <c r="DV49" i="1"/>
  <c r="DX49" i="1" s="1"/>
  <c r="H49" i="2" s="1"/>
  <c r="IR29" i="1"/>
  <c r="AC29" i="2" s="1"/>
  <c r="FM56" i="1"/>
  <c r="Q56" i="2" s="1"/>
  <c r="GC22" i="1"/>
  <c r="FP81" i="1"/>
  <c r="DZ22" i="1"/>
  <c r="EA22" i="1" s="1"/>
  <c r="EB22" i="1" s="1"/>
  <c r="I22" i="2" s="1"/>
  <c r="GJ22" i="1"/>
  <c r="HB22" i="1" s="1"/>
  <c r="GH22" i="1"/>
  <c r="GZ22" i="1" s="1"/>
  <c r="GN22" i="1"/>
  <c r="HF22" i="1" s="1"/>
  <c r="GL22" i="1"/>
  <c r="GK22" i="1"/>
  <c r="HC22" i="1" s="1"/>
  <c r="GI22" i="1"/>
  <c r="HA22" i="1" s="1"/>
  <c r="GG22" i="1"/>
  <c r="GY22" i="1" s="1"/>
  <c r="GM22" i="1"/>
  <c r="HE22" i="1" s="1"/>
  <c r="CH25" i="1"/>
  <c r="CH34" i="1"/>
  <c r="AD206" i="1"/>
  <c r="AE206" i="1"/>
  <c r="U211" i="1"/>
  <c r="T211" i="1" s="1"/>
  <c r="AI211" i="1"/>
  <c r="U249" i="1"/>
  <c r="T249" i="1" s="1"/>
  <c r="AE249" i="1"/>
  <c r="GC39" i="1"/>
  <c r="IJ44" i="1"/>
  <c r="IL44" i="1"/>
  <c r="IN44" i="1"/>
  <c r="IP44" i="1"/>
  <c r="IM44" i="1"/>
  <c r="IK44" i="1"/>
  <c r="IQ44" i="1"/>
  <c r="IO44" i="1"/>
  <c r="IN59" i="1"/>
  <c r="IJ59" i="1"/>
  <c r="IP59" i="1"/>
  <c r="IO59" i="1"/>
  <c r="DL48" i="1"/>
  <c r="FF48" i="1"/>
  <c r="DE48" i="1"/>
  <c r="EY48" i="1"/>
  <c r="HO48" i="1"/>
  <c r="DJ48" i="1"/>
  <c r="FH48" i="1"/>
  <c r="CY48" i="1"/>
  <c r="EW48" i="1"/>
  <c r="HI48" i="1"/>
  <c r="CJ48" i="1"/>
  <c r="CZ48" i="1"/>
  <c r="ET48" i="1"/>
  <c r="HJ48" i="1"/>
  <c r="DI48" i="1"/>
  <c r="FC48" i="1"/>
  <c r="CX48" i="1"/>
  <c r="EV48" i="1"/>
  <c r="HL48" i="1"/>
  <c r="DC48" i="1"/>
  <c r="FA48" i="1"/>
  <c r="HM48" i="1"/>
  <c r="DD48" i="1"/>
  <c r="EX48" i="1"/>
  <c r="HN48" i="1"/>
  <c r="DM48" i="1"/>
  <c r="FG48" i="1"/>
  <c r="DB48" i="1"/>
  <c r="EZ48" i="1"/>
  <c r="HP48" i="1"/>
  <c r="DG48" i="1"/>
  <c r="FE48" i="1"/>
  <c r="FJ107" i="1"/>
  <c r="FL107" i="1" s="1"/>
  <c r="FN107" i="1" s="1"/>
  <c r="DH48" i="1"/>
  <c r="FB48" i="1"/>
  <c r="DA48" i="1"/>
  <c r="EU48" i="1"/>
  <c r="FL48" i="1" s="1"/>
  <c r="HK48" i="1"/>
  <c r="DF48" i="1"/>
  <c r="FD48" i="1"/>
  <c r="CI49" i="1"/>
  <c r="DK48" i="1"/>
  <c r="FI48" i="1"/>
  <c r="CJ47" i="1"/>
  <c r="CI48" i="1"/>
  <c r="IR43" i="1"/>
  <c r="AC43" i="2" s="1"/>
  <c r="IR36" i="1"/>
  <c r="AC36" i="2" s="1"/>
  <c r="IR62" i="1"/>
  <c r="AC62" i="2" s="1"/>
  <c r="FM37" i="1"/>
  <c r="Q37" i="2" s="1"/>
  <c r="GB106" i="1"/>
  <c r="GH106" i="1"/>
  <c r="GF106" i="1"/>
  <c r="GD106" i="1"/>
  <c r="GA106" i="1"/>
  <c r="GC106" i="1"/>
  <c r="GE106" i="1"/>
  <c r="GG106" i="1"/>
  <c r="DM60" i="1"/>
  <c r="FG60" i="1"/>
  <c r="DB60" i="1"/>
  <c r="EZ60" i="1"/>
  <c r="HP60" i="1"/>
  <c r="DG60" i="1"/>
  <c r="FE60" i="1"/>
  <c r="CI61" i="1"/>
  <c r="DL60" i="1"/>
  <c r="FF60" i="1"/>
  <c r="CJ59" i="1"/>
  <c r="DE60" i="1"/>
  <c r="EY60" i="1"/>
  <c r="HO60" i="1"/>
  <c r="DJ60" i="1"/>
  <c r="FH60" i="1"/>
  <c r="CY60" i="1"/>
  <c r="EW60" i="1"/>
  <c r="HI60" i="1"/>
  <c r="DD60" i="1"/>
  <c r="EX60" i="1"/>
  <c r="HN60" i="1"/>
  <c r="EU60" i="1"/>
  <c r="DF60" i="1"/>
  <c r="CJ60" i="1"/>
  <c r="FI60" i="1"/>
  <c r="ET60" i="1"/>
  <c r="FC60" i="1"/>
  <c r="EV60" i="1"/>
  <c r="DC60" i="1"/>
  <c r="HM60" i="1"/>
  <c r="FB60" i="1"/>
  <c r="CI60" i="1"/>
  <c r="DA60" i="1"/>
  <c r="HK60" i="1"/>
  <c r="FD60" i="1"/>
  <c r="DK60" i="1"/>
  <c r="CZ60" i="1"/>
  <c r="HJ60" i="1"/>
  <c r="HL60" i="1"/>
  <c r="FA60" i="1"/>
  <c r="DI60" i="1"/>
  <c r="DH60" i="1"/>
  <c r="CX60" i="1"/>
  <c r="FJ119" i="1"/>
  <c r="FL119" i="1" s="1"/>
  <c r="FN119" i="1" s="1"/>
  <c r="AX47" i="1"/>
  <c r="ER271" i="1"/>
  <c r="ET271" i="1"/>
  <c r="DU96" i="1"/>
  <c r="DW96" i="1" s="1"/>
  <c r="DY96" i="1"/>
  <c r="DT96" i="1"/>
  <c r="DV96" i="1" s="1"/>
  <c r="CC58" i="1"/>
  <c r="CQ58" i="1" s="1"/>
  <c r="CH58" i="1"/>
  <c r="DL24" i="1"/>
  <c r="DM24" i="1"/>
  <c r="DK24" i="1"/>
  <c r="FH24" i="1"/>
  <c r="EU24" i="1"/>
  <c r="HN24" i="1"/>
  <c r="FB24" i="1"/>
  <c r="DJ24" i="1"/>
  <c r="HK24" i="1"/>
  <c r="FE24" i="1"/>
  <c r="CZ24" i="1"/>
  <c r="DA24" i="1"/>
  <c r="CY24" i="1"/>
  <c r="EV24" i="1"/>
  <c r="HL24" i="1"/>
  <c r="FA24" i="1"/>
  <c r="CI25" i="1"/>
  <c r="FG24" i="1"/>
  <c r="EX24" i="1"/>
  <c r="CX24" i="1"/>
  <c r="HM24" i="1"/>
  <c r="DD24" i="1"/>
  <c r="DE24" i="1"/>
  <c r="DC24" i="1"/>
  <c r="EZ24" i="1"/>
  <c r="HP24" i="1"/>
  <c r="FF24" i="1"/>
  <c r="DF24" i="1"/>
  <c r="HJ24" i="1"/>
  <c r="FC24" i="1"/>
  <c r="ET24" i="1"/>
  <c r="DH24" i="1"/>
  <c r="DI24" i="1"/>
  <c r="DG24" i="1"/>
  <c r="FD24" i="1"/>
  <c r="DB24" i="1"/>
  <c r="HI24" i="1"/>
  <c r="EW24" i="1"/>
  <c r="HO24" i="1"/>
  <c r="FI24" i="1"/>
  <c r="EY24" i="1"/>
  <c r="CJ23" i="1"/>
  <c r="CK23" i="1" s="1"/>
  <c r="CI24" i="1"/>
  <c r="CJ24" i="1"/>
  <c r="CI52" i="1"/>
  <c r="CX52" i="1"/>
  <c r="EV52" i="1"/>
  <c r="HL52" i="1"/>
  <c r="DC52" i="1"/>
  <c r="FA52" i="1"/>
  <c r="HM52" i="1"/>
  <c r="ET52" i="1"/>
  <c r="DM52" i="1"/>
  <c r="CZ52" i="1"/>
  <c r="HO52" i="1"/>
  <c r="FG52" i="1"/>
  <c r="CJ51" i="1"/>
  <c r="DB52" i="1"/>
  <c r="EZ52" i="1"/>
  <c r="HP52" i="1"/>
  <c r="DG52" i="1"/>
  <c r="FE52" i="1"/>
  <c r="CI53" i="1"/>
  <c r="FB52" i="1"/>
  <c r="EU52" i="1"/>
  <c r="DH52" i="1"/>
  <c r="DA52" i="1"/>
  <c r="HJ52" i="1"/>
  <c r="DF52" i="1"/>
  <c r="CJ52" i="1"/>
  <c r="FI52" i="1"/>
  <c r="HK52" i="1"/>
  <c r="EX52" i="1"/>
  <c r="FJ111" i="1"/>
  <c r="FL111" i="1" s="1"/>
  <c r="FN111" i="1" s="1"/>
  <c r="DJ52" i="1"/>
  <c r="CY52" i="1"/>
  <c r="HI52" i="1"/>
  <c r="DE52" i="1"/>
  <c r="FF52" i="1"/>
  <c r="FD52" i="1"/>
  <c r="DK52" i="1"/>
  <c r="DD52" i="1"/>
  <c r="FC52" i="1"/>
  <c r="DI52" i="1"/>
  <c r="FH52" i="1"/>
  <c r="EY52" i="1"/>
  <c r="EW52" i="1"/>
  <c r="DL52" i="1"/>
  <c r="HN52" i="1"/>
  <c r="DU242" i="1"/>
  <c r="DX242" i="1"/>
  <c r="DW242" i="1"/>
  <c r="DV242" i="1"/>
  <c r="FK16" i="1"/>
  <c r="CK22" i="1"/>
  <c r="FK22" i="1"/>
  <c r="CO45" i="1"/>
  <c r="CP45" i="1"/>
  <c r="IR30" i="1"/>
  <c r="AC30" i="2" s="1"/>
  <c r="ET243" i="1"/>
  <c r="ER243" i="1"/>
  <c r="U231" i="1"/>
  <c r="T231" i="1" s="1"/>
  <c r="AE231" i="1"/>
  <c r="AI231" i="1"/>
  <c r="U218" i="1"/>
  <c r="T218" i="1" s="1"/>
  <c r="AI218" i="1"/>
  <c r="AE218" i="1"/>
  <c r="CC64" i="1"/>
  <c r="CQ64" i="1" s="1"/>
  <c r="CH64" i="1"/>
  <c r="CK58" i="2"/>
  <c r="CL58" i="2"/>
  <c r="D58" i="2" s="1"/>
  <c r="N58" i="2" s="1"/>
  <c r="Y58" i="2" s="1"/>
  <c r="AI58" i="2" s="1"/>
  <c r="AT58" i="2" s="1"/>
  <c r="IR54" i="1"/>
  <c r="AC54" i="2" s="1"/>
  <c r="IR51" i="1"/>
  <c r="AC51" i="2" s="1"/>
  <c r="IR20" i="1"/>
  <c r="DJ244" i="1"/>
  <c r="DM243" i="1"/>
  <c r="FL22" i="1"/>
  <c r="GI114" i="1"/>
  <c r="AM55" i="2" s="1"/>
  <c r="FK47" i="1"/>
  <c r="DC12" i="1"/>
  <c r="GW15" i="1" s="1"/>
  <c r="GW16" i="1" s="1"/>
  <c r="GW17" i="1" s="1"/>
  <c r="GW18" i="1" s="1"/>
  <c r="GW19" i="1" s="1"/>
  <c r="GW20" i="1" s="1"/>
  <c r="GW21" i="1" s="1"/>
  <c r="GW22" i="1" s="1"/>
  <c r="GW23" i="1" s="1"/>
  <c r="GW24" i="1" s="1"/>
  <c r="GW25" i="1" s="1"/>
  <c r="GW26" i="1" s="1"/>
  <c r="GW27" i="1" s="1"/>
  <c r="GW28" i="1" s="1"/>
  <c r="GW29" i="1" s="1"/>
  <c r="GW30" i="1" s="1"/>
  <c r="GW31" i="1" s="1"/>
  <c r="GW32" i="1" s="1"/>
  <c r="GW33" i="1" s="1"/>
  <c r="GW34" i="1" s="1"/>
  <c r="GW35" i="1" s="1"/>
  <c r="GW36" i="1" s="1"/>
  <c r="GW37" i="1" s="1"/>
  <c r="GW38" i="1" s="1"/>
  <c r="GW39" i="1" s="1"/>
  <c r="GW40" i="1" s="1"/>
  <c r="GW41" i="1" s="1"/>
  <c r="GW42" i="1" s="1"/>
  <c r="GW43" i="1" s="1"/>
  <c r="GW44" i="1" s="1"/>
  <c r="GW45" i="1" s="1"/>
  <c r="GW46" i="1" s="1"/>
  <c r="GW47" i="1" s="1"/>
  <c r="GW48" i="1" s="1"/>
  <c r="GW49" i="1" s="1"/>
  <c r="GW50" i="1" s="1"/>
  <c r="GW51" i="1" s="1"/>
  <c r="GW52" i="1" s="1"/>
  <c r="GW53" i="1" s="1"/>
  <c r="GW54" i="1" s="1"/>
  <c r="GW55" i="1" s="1"/>
  <c r="GW56" i="1" s="1"/>
  <c r="GW57" i="1" s="1"/>
  <c r="GW58" i="1" s="1"/>
  <c r="GW59" i="1" s="1"/>
  <c r="GW60" i="1" s="1"/>
  <c r="GW61" i="1" s="1"/>
  <c r="GW62" i="1" s="1"/>
  <c r="GW63" i="1" s="1"/>
  <c r="GW64" i="1" s="1"/>
  <c r="AD211" i="1"/>
  <c r="AE211" i="1"/>
  <c r="BR120" i="1"/>
  <c r="BU120" i="1"/>
  <c r="AI249" i="1"/>
  <c r="AH249" i="1"/>
  <c r="DU101" i="1"/>
  <c r="DW101" i="1" s="1"/>
  <c r="DY101" i="1"/>
  <c r="DT101" i="1"/>
  <c r="DV101" i="1" s="1"/>
  <c r="DY116" i="1"/>
  <c r="DU116" i="1"/>
  <c r="DW116" i="1" s="1"/>
  <c r="DT116" i="1"/>
  <c r="DV116" i="1" s="1"/>
  <c r="FK62" i="1" l="1"/>
  <c r="FM61" i="1"/>
  <c r="Q61" i="2" s="1"/>
  <c r="CI29" i="1"/>
  <c r="FK21" i="1"/>
  <c r="FK20" i="1"/>
  <c r="CL20" i="1"/>
  <c r="CK21" i="1"/>
  <c r="EL121" i="1"/>
  <c r="EN121" i="1"/>
  <c r="ER121" i="1"/>
  <c r="EQ121" i="1"/>
  <c r="EP121" i="1"/>
  <c r="ES121" i="1"/>
  <c r="EO121" i="1"/>
  <c r="EM121" i="1"/>
  <c r="FL27" i="1"/>
  <c r="CL41" i="1"/>
  <c r="CK42" i="1"/>
  <c r="CK43" i="1"/>
  <c r="CL42" i="1"/>
  <c r="CL16" i="1"/>
  <c r="CL37" i="1"/>
  <c r="CK38" i="1"/>
  <c r="CL49" i="1"/>
  <c r="CQ65" i="1"/>
  <c r="DB34" i="1"/>
  <c r="EZ34" i="1"/>
  <c r="HP34" i="1"/>
  <c r="DK34" i="1"/>
  <c r="FI34" i="1"/>
  <c r="DD34" i="1"/>
  <c r="EX34" i="1"/>
  <c r="HN34" i="1"/>
  <c r="DM34" i="1"/>
  <c r="FG34" i="1"/>
  <c r="CI34" i="1"/>
  <c r="DF34" i="1"/>
  <c r="FD34" i="1"/>
  <c r="CY34" i="1"/>
  <c r="EW34" i="1"/>
  <c r="HI34" i="1"/>
  <c r="DH34" i="1"/>
  <c r="FB34" i="1"/>
  <c r="DA34" i="1"/>
  <c r="EU34" i="1"/>
  <c r="FL34" i="1" s="1"/>
  <c r="HK34" i="1"/>
  <c r="FH34" i="1"/>
  <c r="FA34" i="1"/>
  <c r="DL34" i="1"/>
  <c r="DE34" i="1"/>
  <c r="HO34" i="1"/>
  <c r="DC34" i="1"/>
  <c r="FF34" i="1"/>
  <c r="CX34" i="1"/>
  <c r="HL34" i="1"/>
  <c r="FE34" i="1"/>
  <c r="ET34" i="1"/>
  <c r="DI34" i="1"/>
  <c r="DJ34" i="1"/>
  <c r="EY34" i="1"/>
  <c r="DG34" i="1"/>
  <c r="HJ34" i="1"/>
  <c r="CJ33" i="1"/>
  <c r="HM34" i="1"/>
  <c r="EV34" i="1"/>
  <c r="CZ34" i="1"/>
  <c r="FC34" i="1"/>
  <c r="CJ34" i="1"/>
  <c r="CI35" i="1"/>
  <c r="IK22" i="1"/>
  <c r="IN22" i="1"/>
  <c r="IL22" i="1"/>
  <c r="IP22" i="1"/>
  <c r="IQ22" i="1"/>
  <c r="IJ22" i="1"/>
  <c r="IM22" i="1"/>
  <c r="IO22" i="1"/>
  <c r="IO53" i="1"/>
  <c r="IQ53" i="1"/>
  <c r="IL53" i="1"/>
  <c r="IJ53" i="1"/>
  <c r="IN53" i="1"/>
  <c r="IK53" i="1"/>
  <c r="IM53" i="1"/>
  <c r="IP53" i="1"/>
  <c r="IR26" i="1"/>
  <c r="AC26" i="2" s="1"/>
  <c r="GC109" i="1"/>
  <c r="GD109" i="1"/>
  <c r="GH109" i="1"/>
  <c r="GE109" i="1"/>
  <c r="GA109" i="1"/>
  <c r="GF109" i="1"/>
  <c r="GG109" i="1"/>
  <c r="GB109" i="1"/>
  <c r="ER110" i="1"/>
  <c r="EP110" i="1"/>
  <c r="EO110" i="1"/>
  <c r="EM110" i="1"/>
  <c r="ES110" i="1"/>
  <c r="EQ110" i="1"/>
  <c r="AW53" i="2" s="1"/>
  <c r="EL110" i="1"/>
  <c r="EN110" i="1"/>
  <c r="GB112" i="1"/>
  <c r="GC112" i="1"/>
  <c r="GD112" i="1"/>
  <c r="GA112" i="1"/>
  <c r="GG112" i="1"/>
  <c r="GE112" i="1"/>
  <c r="GH112" i="1"/>
  <c r="GF112" i="1"/>
  <c r="FL43" i="1"/>
  <c r="HG58" i="1"/>
  <c r="AB58" i="2" s="1"/>
  <c r="IQ59" i="1"/>
  <c r="IR59" i="1" s="1"/>
  <c r="AC59" i="2" s="1"/>
  <c r="IM59" i="1"/>
  <c r="EU25" i="1"/>
  <c r="EX25" i="1"/>
  <c r="HN25" i="1"/>
  <c r="EY25" i="1"/>
  <c r="DI25" i="1"/>
  <c r="HP25" i="1"/>
  <c r="EW25" i="1"/>
  <c r="CY25" i="1"/>
  <c r="DH25" i="1"/>
  <c r="DK25" i="1"/>
  <c r="DC25" i="1"/>
  <c r="DF25" i="1"/>
  <c r="FC25" i="1"/>
  <c r="FA25" i="1"/>
  <c r="DE25" i="1"/>
  <c r="HJ25" i="1"/>
  <c r="HL25" i="1"/>
  <c r="HM25" i="1"/>
  <c r="FG25" i="1"/>
  <c r="FH25" i="1"/>
  <c r="CI26" i="1"/>
  <c r="CX25" i="1"/>
  <c r="CZ25" i="1"/>
  <c r="EZ25" i="1"/>
  <c r="DL25" i="1"/>
  <c r="DJ25" i="1"/>
  <c r="DM25" i="1"/>
  <c r="DB25" i="1"/>
  <c r="HO25" i="1"/>
  <c r="HI25" i="1"/>
  <c r="FI25" i="1"/>
  <c r="FE25" i="1"/>
  <c r="FD25" i="1"/>
  <c r="CJ25" i="1"/>
  <c r="EV25" i="1"/>
  <c r="FB25" i="1"/>
  <c r="DA25" i="1"/>
  <c r="DG25" i="1"/>
  <c r="ET25" i="1"/>
  <c r="FK25" i="1" s="1"/>
  <c r="HK25" i="1"/>
  <c r="DD25" i="1"/>
  <c r="FF25" i="1"/>
  <c r="FL62" i="1"/>
  <c r="FM62" i="1" s="1"/>
  <c r="Q62" i="2" s="1"/>
  <c r="CL61" i="1"/>
  <c r="CK62" i="1"/>
  <c r="FL61" i="1"/>
  <c r="CZ40" i="1"/>
  <c r="ET40" i="1"/>
  <c r="HJ40" i="1"/>
  <c r="DI40" i="1"/>
  <c r="FC40" i="1"/>
  <c r="CX40" i="1"/>
  <c r="EV40" i="1"/>
  <c r="HL40" i="1"/>
  <c r="DG40" i="1"/>
  <c r="FE40" i="1"/>
  <c r="DD40" i="1"/>
  <c r="EX40" i="1"/>
  <c r="HN40" i="1"/>
  <c r="DM40" i="1"/>
  <c r="FG40" i="1"/>
  <c r="DB40" i="1"/>
  <c r="EZ40" i="1"/>
  <c r="HP40" i="1"/>
  <c r="DK40" i="1"/>
  <c r="FI40" i="1"/>
  <c r="CI41" i="1"/>
  <c r="FF40" i="1"/>
  <c r="EY40" i="1"/>
  <c r="DJ40" i="1"/>
  <c r="DC40" i="1"/>
  <c r="HM40" i="1"/>
  <c r="DH40" i="1"/>
  <c r="DA40" i="1"/>
  <c r="HK40" i="1"/>
  <c r="FD40" i="1"/>
  <c r="EW40" i="1"/>
  <c r="DL40" i="1"/>
  <c r="DE40" i="1"/>
  <c r="HO40" i="1"/>
  <c r="FH40" i="1"/>
  <c r="FA40" i="1"/>
  <c r="FB40" i="1"/>
  <c r="HI40" i="1"/>
  <c r="EU40" i="1"/>
  <c r="DF40" i="1"/>
  <c r="CJ40" i="1"/>
  <c r="CY40" i="1"/>
  <c r="DH51" i="1"/>
  <c r="FB51" i="1"/>
  <c r="DA51" i="1"/>
  <c r="EU51" i="1"/>
  <c r="HK51" i="1"/>
  <c r="DF51" i="1"/>
  <c r="FD51" i="1"/>
  <c r="CY51" i="1"/>
  <c r="EW51" i="1"/>
  <c r="HI51" i="1"/>
  <c r="DL51" i="1"/>
  <c r="FF51" i="1"/>
  <c r="DE51" i="1"/>
  <c r="EY51" i="1"/>
  <c r="HO51" i="1"/>
  <c r="DJ51" i="1"/>
  <c r="FH51" i="1"/>
  <c r="DC51" i="1"/>
  <c r="FA51" i="1"/>
  <c r="HM51" i="1"/>
  <c r="CZ51" i="1"/>
  <c r="HJ51" i="1"/>
  <c r="FC51" i="1"/>
  <c r="EV51" i="1"/>
  <c r="DG51" i="1"/>
  <c r="FJ110" i="1"/>
  <c r="FL110" i="1" s="1"/>
  <c r="FN110" i="1" s="1"/>
  <c r="DD51" i="1"/>
  <c r="HN51" i="1"/>
  <c r="FG51" i="1"/>
  <c r="EZ51" i="1"/>
  <c r="DK51" i="1"/>
  <c r="ET51" i="1"/>
  <c r="DI51" i="1"/>
  <c r="CX51" i="1"/>
  <c r="HL51" i="1"/>
  <c r="FE51" i="1"/>
  <c r="DM51" i="1"/>
  <c r="DB51" i="1"/>
  <c r="HP51" i="1"/>
  <c r="EX51" i="1"/>
  <c r="FI51" i="1"/>
  <c r="DB17" i="1"/>
  <c r="EX17" i="1"/>
  <c r="HM17" i="1"/>
  <c r="DG17" i="1"/>
  <c r="FC17" i="1"/>
  <c r="CX17" i="1"/>
  <c r="FB17" i="1"/>
  <c r="CY17" i="1"/>
  <c r="EY17" i="1"/>
  <c r="CI18" i="1"/>
  <c r="FI17" i="1"/>
  <c r="EV17" i="1"/>
  <c r="DL17" i="1"/>
  <c r="DE17" i="1"/>
  <c r="HP17" i="1"/>
  <c r="DF17" i="1"/>
  <c r="FF17" i="1"/>
  <c r="DC17" i="1"/>
  <c r="FG17" i="1"/>
  <c r="CZ17" i="1"/>
  <c r="HK17" i="1"/>
  <c r="FD17" i="1"/>
  <c r="EW17" i="1"/>
  <c r="DM17" i="1"/>
  <c r="HI17" i="1"/>
  <c r="HJ17" i="1"/>
  <c r="DA17" i="1"/>
  <c r="FE17" i="1"/>
  <c r="CJ17" i="1"/>
  <c r="HN17" i="1"/>
  <c r="DI17" i="1"/>
  <c r="HO17" i="1"/>
  <c r="DJ17" i="1"/>
  <c r="DK17" i="1"/>
  <c r="DH17" i="1"/>
  <c r="HL17" i="1"/>
  <c r="EZ17" i="1"/>
  <c r="EU17" i="1"/>
  <c r="FL17" i="1" s="1"/>
  <c r="FA17" i="1"/>
  <c r="DD17" i="1"/>
  <c r="ET17" i="1"/>
  <c r="FH17" i="1"/>
  <c r="DX111" i="1"/>
  <c r="DZ111" i="1" s="1"/>
  <c r="FK57" i="1"/>
  <c r="CI44" i="1"/>
  <c r="CX44" i="1"/>
  <c r="EV44" i="1"/>
  <c r="HL44" i="1"/>
  <c r="DG44" i="1"/>
  <c r="FE44" i="1"/>
  <c r="CZ44" i="1"/>
  <c r="ET44" i="1"/>
  <c r="HJ44" i="1"/>
  <c r="DB44" i="1"/>
  <c r="EZ44" i="1"/>
  <c r="HP44" i="1"/>
  <c r="DK44" i="1"/>
  <c r="FI44" i="1"/>
  <c r="DD44" i="1"/>
  <c r="EX44" i="1"/>
  <c r="FD44" i="1"/>
  <c r="EW44" i="1"/>
  <c r="DH44" i="1"/>
  <c r="HN44" i="1"/>
  <c r="DM44" i="1"/>
  <c r="FG44" i="1"/>
  <c r="DE44" i="1"/>
  <c r="CJ44" i="1"/>
  <c r="FH44" i="1"/>
  <c r="FA44" i="1"/>
  <c r="DL44" i="1"/>
  <c r="DA44" i="1"/>
  <c r="EU44" i="1"/>
  <c r="HK44" i="1"/>
  <c r="CY44" i="1"/>
  <c r="FB44" i="1"/>
  <c r="EY44" i="1"/>
  <c r="DJ44" i="1"/>
  <c r="HM44" i="1"/>
  <c r="DI44" i="1"/>
  <c r="DF44" i="1"/>
  <c r="HI44" i="1"/>
  <c r="HO44" i="1"/>
  <c r="DC44" i="1"/>
  <c r="FF44" i="1"/>
  <c r="FC44" i="1"/>
  <c r="CI45" i="1"/>
  <c r="GG118" i="1"/>
  <c r="GA118" i="1"/>
  <c r="GB118" i="1"/>
  <c r="GD118" i="1"/>
  <c r="GF118" i="1"/>
  <c r="GC118" i="1"/>
  <c r="GH118" i="1"/>
  <c r="GE118" i="1"/>
  <c r="CI17" i="1"/>
  <c r="ER113" i="1"/>
  <c r="ES113" i="1"/>
  <c r="EM113" i="1"/>
  <c r="EL113" i="1"/>
  <c r="EN113" i="1"/>
  <c r="EO113" i="1"/>
  <c r="EP113" i="1"/>
  <c r="EQ113" i="1"/>
  <c r="AW56" i="2" s="1"/>
  <c r="CK28" i="1"/>
  <c r="CL27" i="1"/>
  <c r="HG53" i="1"/>
  <c r="AB53" i="2" s="1"/>
  <c r="FK42" i="1"/>
  <c r="FK32" i="1"/>
  <c r="FM32" i="1" s="1"/>
  <c r="Q32" i="2" s="1"/>
  <c r="FK43" i="1"/>
  <c r="FM43" i="1" s="1"/>
  <c r="Q43" i="2" s="1"/>
  <c r="CH54" i="1"/>
  <c r="GC108" i="1"/>
  <c r="GG108" i="1"/>
  <c r="GD108" i="1"/>
  <c r="GA108" i="1"/>
  <c r="GF108" i="1"/>
  <c r="GB108" i="1"/>
  <c r="GE108" i="1"/>
  <c r="GI108" i="1" s="1"/>
  <c r="AM49" i="2" s="1"/>
  <c r="GH108" i="1"/>
  <c r="DV63" i="1"/>
  <c r="DX63" i="1" s="1"/>
  <c r="H63" i="2" s="1"/>
  <c r="GL81" i="1"/>
  <c r="GP81" i="1"/>
  <c r="GM81" i="1"/>
  <c r="GK81" i="1"/>
  <c r="FQ81" i="1"/>
  <c r="GO81" i="1"/>
  <c r="GQ81" i="1"/>
  <c r="GJ81" i="1"/>
  <c r="GN81" i="1"/>
  <c r="GD121" i="1"/>
  <c r="GI121" i="1" s="1"/>
  <c r="AM62" i="2" s="1"/>
  <c r="GA121" i="1"/>
  <c r="GF121" i="1"/>
  <c r="GC121" i="1"/>
  <c r="GH121" i="1"/>
  <c r="GE121" i="1"/>
  <c r="GG121" i="1"/>
  <c r="GB121" i="1"/>
  <c r="DD29" i="1"/>
  <c r="FA29" i="1"/>
  <c r="HM29" i="1"/>
  <c r="DM29" i="1"/>
  <c r="FF29" i="1"/>
  <c r="DB29" i="1"/>
  <c r="EY29" i="1"/>
  <c r="HO29" i="1"/>
  <c r="DK29" i="1"/>
  <c r="FH29" i="1"/>
  <c r="DL29" i="1"/>
  <c r="HI29" i="1"/>
  <c r="ET29" i="1"/>
  <c r="FK29" i="1" s="1"/>
  <c r="HN29" i="1"/>
  <c r="EU29" i="1"/>
  <c r="CY29" i="1"/>
  <c r="EZ29" i="1"/>
  <c r="EW29" i="1"/>
  <c r="DA29" i="1"/>
  <c r="EX29" i="1"/>
  <c r="CX29" i="1"/>
  <c r="FC29" i="1"/>
  <c r="DC29" i="1"/>
  <c r="FD29" i="1"/>
  <c r="DH29" i="1"/>
  <c r="DI29" i="1"/>
  <c r="DJ29" i="1"/>
  <c r="EV29" i="1"/>
  <c r="FE29" i="1"/>
  <c r="FB29" i="1"/>
  <c r="FG29" i="1"/>
  <c r="HL29" i="1"/>
  <c r="DE29" i="1"/>
  <c r="DG29" i="1"/>
  <c r="CJ29" i="1"/>
  <c r="HJ29" i="1"/>
  <c r="HP29" i="1"/>
  <c r="CI30" i="1"/>
  <c r="DF29" i="1"/>
  <c r="CZ29" i="1"/>
  <c r="FI29" i="1"/>
  <c r="HK29" i="1"/>
  <c r="GH116" i="1"/>
  <c r="GA116" i="1"/>
  <c r="GE116" i="1"/>
  <c r="GF116" i="1"/>
  <c r="GC116" i="1"/>
  <c r="GG116" i="1"/>
  <c r="GD116" i="1"/>
  <c r="GB116" i="1"/>
  <c r="DA15" i="1"/>
  <c r="EU15" i="1"/>
  <c r="HI15" i="1"/>
  <c r="DF15" i="1"/>
  <c r="FD15" i="1"/>
  <c r="CY15" i="1"/>
  <c r="EW15" i="1"/>
  <c r="HK15" i="1"/>
  <c r="DH15" i="1"/>
  <c r="FB15" i="1"/>
  <c r="DE15" i="1"/>
  <c r="EY15" i="1"/>
  <c r="HM15" i="1"/>
  <c r="DJ15" i="1"/>
  <c r="FH15" i="1"/>
  <c r="DC15" i="1"/>
  <c r="FA15" i="1"/>
  <c r="HO15" i="1"/>
  <c r="DL15" i="1"/>
  <c r="FF15" i="1"/>
  <c r="FC15" i="1"/>
  <c r="EV15" i="1"/>
  <c r="DG15" i="1"/>
  <c r="CZ15" i="1"/>
  <c r="HL15" i="1"/>
  <c r="FG15" i="1"/>
  <c r="EZ15" i="1"/>
  <c r="DK15" i="1"/>
  <c r="DD15" i="1"/>
  <c r="HP15" i="1"/>
  <c r="DI15" i="1"/>
  <c r="HJ15" i="1"/>
  <c r="ET15" i="1"/>
  <c r="DM15" i="1"/>
  <c r="HN15" i="1"/>
  <c r="EX15" i="1"/>
  <c r="CI15" i="1"/>
  <c r="FE15" i="1"/>
  <c r="FI15" i="1"/>
  <c r="CX15" i="1"/>
  <c r="DB15" i="1"/>
  <c r="CJ15" i="1"/>
  <c r="CI16" i="1"/>
  <c r="DI18" i="1"/>
  <c r="FE18" i="1"/>
  <c r="DF18" i="1"/>
  <c r="FB18" i="1"/>
  <c r="EY18" i="1"/>
  <c r="CZ18" i="1"/>
  <c r="HI18" i="1"/>
  <c r="EU18" i="1"/>
  <c r="DD18" i="1"/>
  <c r="HK18" i="1"/>
  <c r="DA18" i="1"/>
  <c r="FA18" i="1"/>
  <c r="DJ18" i="1"/>
  <c r="CY18" i="1"/>
  <c r="HP18" i="1"/>
  <c r="HM18" i="1"/>
  <c r="HJ18" i="1"/>
  <c r="FD18" i="1"/>
  <c r="FI18" i="1"/>
  <c r="EX18" i="1"/>
  <c r="HL18" i="1"/>
  <c r="DC18" i="1"/>
  <c r="DL18" i="1"/>
  <c r="DE18" i="1"/>
  <c r="CX18" i="1"/>
  <c r="FF18" i="1"/>
  <c r="DH18" i="1"/>
  <c r="DK18" i="1"/>
  <c r="EV18" i="1"/>
  <c r="DM18" i="1"/>
  <c r="DG18" i="1"/>
  <c r="FC18" i="1"/>
  <c r="EW18" i="1"/>
  <c r="FG18" i="1"/>
  <c r="HN18" i="1"/>
  <c r="DB18" i="1"/>
  <c r="EZ18" i="1"/>
  <c r="HO18" i="1"/>
  <c r="ET18" i="1"/>
  <c r="FK18" i="1" s="1"/>
  <c r="CI19" i="1"/>
  <c r="CJ18" i="1"/>
  <c r="FH18" i="1"/>
  <c r="GG122" i="1"/>
  <c r="GE122" i="1"/>
  <c r="GA122" i="1"/>
  <c r="GB122" i="1"/>
  <c r="GC122" i="1"/>
  <c r="GD122" i="1"/>
  <c r="GF122" i="1"/>
  <c r="GH122" i="1"/>
  <c r="FL42" i="1"/>
  <c r="FM42" i="1" s="1"/>
  <c r="Q42" i="2" s="1"/>
  <c r="CK44" i="1"/>
  <c r="CL43" i="1"/>
  <c r="DV58" i="1"/>
  <c r="DX58" i="1" s="1"/>
  <c r="H58" i="2" s="1"/>
  <c r="FL52" i="1"/>
  <c r="BH77" i="1"/>
  <c r="FL50" i="1"/>
  <c r="FM50" i="1" s="1"/>
  <c r="Q50" i="2" s="1"/>
  <c r="CL26" i="1"/>
  <c r="CK27" i="1"/>
  <c r="FK27" i="1"/>
  <c r="CK32" i="1"/>
  <c r="CL30" i="1"/>
  <c r="CK31" i="1"/>
  <c r="CL31" i="1"/>
  <c r="FL32" i="1"/>
  <c r="FL49" i="1"/>
  <c r="FM47" i="1"/>
  <c r="Q47" i="2" s="1"/>
  <c r="IK59" i="1"/>
  <c r="GH120" i="1"/>
  <c r="GF120" i="1"/>
  <c r="GE120" i="1"/>
  <c r="GD120" i="1"/>
  <c r="GG120" i="1"/>
  <c r="GA120" i="1"/>
  <c r="GC120" i="1"/>
  <c r="GB120" i="1"/>
  <c r="FL28" i="1"/>
  <c r="FM28" i="1" s="1"/>
  <c r="Q28" i="2" s="1"/>
  <c r="CH36" i="1"/>
  <c r="ER112" i="1"/>
  <c r="EO112" i="1"/>
  <c r="EQ112" i="1"/>
  <c r="AW55" i="2" s="1"/>
  <c r="EL112" i="1"/>
  <c r="EN112" i="1"/>
  <c r="ES112" i="1"/>
  <c r="EP112" i="1"/>
  <c r="EM112" i="1"/>
  <c r="CL55" i="1"/>
  <c r="CK56" i="1"/>
  <c r="FL57" i="1"/>
  <c r="FM57" i="1" s="1"/>
  <c r="Q57" i="2" s="1"/>
  <c r="FL21" i="1"/>
  <c r="FL20" i="1"/>
  <c r="CL19" i="1"/>
  <c r="CK20" i="1"/>
  <c r="DV54" i="1"/>
  <c r="DX54" i="1" s="1"/>
  <c r="H54" i="2" s="1"/>
  <c r="HG54" i="1"/>
  <c r="AB54" i="2" s="1"/>
  <c r="CJ50" i="1"/>
  <c r="CK50" i="1" s="1"/>
  <c r="HG64" i="1"/>
  <c r="FL63" i="1"/>
  <c r="FK63" i="1"/>
  <c r="FM63" i="1" s="1"/>
  <c r="Q63" i="2" s="1"/>
  <c r="FL23" i="1"/>
  <c r="FK23" i="1"/>
  <c r="FM23" i="1" s="1"/>
  <c r="Q23" i="2" s="1"/>
  <c r="DV53" i="1"/>
  <c r="DX53" i="1" s="1"/>
  <c r="H53" i="2" s="1"/>
  <c r="CJ39" i="1"/>
  <c r="CL38" i="1" s="1"/>
  <c r="CI40" i="1"/>
  <c r="FK39" i="1"/>
  <c r="FM39" i="1" s="1"/>
  <c r="Q39" i="2" s="1"/>
  <c r="FK49" i="1"/>
  <c r="FM49" i="1" s="1"/>
  <c r="Q49" i="2" s="1"/>
  <c r="HG63" i="1"/>
  <c r="AB63" i="2" s="1"/>
  <c r="AC20" i="2"/>
  <c r="FM22" i="1"/>
  <c r="Q22" i="2" s="1"/>
  <c r="CN22" i="1"/>
  <c r="CM22" i="1"/>
  <c r="FM16" i="1"/>
  <c r="Q16" i="2" s="1"/>
  <c r="GF111" i="1"/>
  <c r="GE111" i="1"/>
  <c r="GB111" i="1"/>
  <c r="GH111" i="1"/>
  <c r="GA111" i="1"/>
  <c r="GD111" i="1"/>
  <c r="GC111" i="1"/>
  <c r="GG111" i="1"/>
  <c r="FK24" i="1"/>
  <c r="GE119" i="1"/>
  <c r="GC119" i="1"/>
  <c r="GD119" i="1"/>
  <c r="GB119" i="1"/>
  <c r="GH119" i="1"/>
  <c r="GF119" i="1"/>
  <c r="GA119" i="1"/>
  <c r="GG119" i="1"/>
  <c r="CL60" i="1"/>
  <c r="CK61" i="1"/>
  <c r="GI106" i="1"/>
  <c r="AM47" i="2" s="1"/>
  <c r="GE107" i="1"/>
  <c r="GB107" i="1"/>
  <c r="GF107" i="1"/>
  <c r="GC107" i="1"/>
  <c r="GG107" i="1"/>
  <c r="GH107" i="1"/>
  <c r="GA107" i="1"/>
  <c r="GD107" i="1"/>
  <c r="FK48" i="1"/>
  <c r="FM48" i="1" s="1"/>
  <c r="Q48" i="2" s="1"/>
  <c r="IR44" i="1"/>
  <c r="AC44" i="2" s="1"/>
  <c r="DX243" i="1"/>
  <c r="DU243" i="1"/>
  <c r="DV243" i="1"/>
  <c r="DW243" i="1"/>
  <c r="CP21" i="1"/>
  <c r="CO21" i="1"/>
  <c r="CK51" i="1"/>
  <c r="CL50" i="1"/>
  <c r="CL51" i="1"/>
  <c r="CK52" i="1"/>
  <c r="CK24" i="1"/>
  <c r="CL23" i="1"/>
  <c r="DX116" i="1"/>
  <c r="DZ116" i="1" s="1"/>
  <c r="DX101" i="1"/>
  <c r="DZ101" i="1" s="1"/>
  <c r="DM244" i="1"/>
  <c r="DJ245" i="1"/>
  <c r="CL22" i="1"/>
  <c r="FK52" i="1"/>
  <c r="FM52" i="1" s="1"/>
  <c r="Q52" i="2" s="1"/>
  <c r="FL24" i="1"/>
  <c r="DX96" i="1"/>
  <c r="DZ96" i="1" s="1"/>
  <c r="FK60" i="1"/>
  <c r="FL60" i="1"/>
  <c r="CK60" i="1"/>
  <c r="CL59" i="1"/>
  <c r="CL47" i="1"/>
  <c r="CK47" i="1"/>
  <c r="CK48" i="1"/>
  <c r="CL46" i="1"/>
  <c r="IQ39" i="1"/>
  <c r="IP39" i="1"/>
  <c r="IK39" i="1"/>
  <c r="IN39" i="1"/>
  <c r="IM39" i="1"/>
  <c r="IJ39" i="1"/>
  <c r="IO39" i="1"/>
  <c r="IL39" i="1"/>
  <c r="CI64" i="1"/>
  <c r="CJ64" i="1"/>
  <c r="CL64" i="1" s="1"/>
  <c r="DG64" i="1"/>
  <c r="FE64" i="1"/>
  <c r="DL64" i="1"/>
  <c r="DA64" i="1"/>
  <c r="EU64" i="1"/>
  <c r="HK64" i="1"/>
  <c r="DF64" i="1"/>
  <c r="DK64" i="1"/>
  <c r="CZ64" i="1"/>
  <c r="ET64" i="1"/>
  <c r="DE64" i="1"/>
  <c r="EY64" i="1"/>
  <c r="HO64" i="1"/>
  <c r="CJ63" i="1"/>
  <c r="FA64" i="1"/>
  <c r="FB64" i="1"/>
  <c r="FG64" i="1"/>
  <c r="EV64" i="1"/>
  <c r="HL64" i="1"/>
  <c r="FI64" i="1"/>
  <c r="FJ123" i="1"/>
  <c r="FL123" i="1" s="1"/>
  <c r="FN123" i="1" s="1"/>
  <c r="CY64" i="1"/>
  <c r="DD64" i="1"/>
  <c r="DI64" i="1"/>
  <c r="CX64" i="1"/>
  <c r="EZ64" i="1"/>
  <c r="HP64" i="1"/>
  <c r="HN64" i="1"/>
  <c r="DC64" i="1"/>
  <c r="DH64" i="1"/>
  <c r="DM64" i="1"/>
  <c r="DB64" i="1"/>
  <c r="FD64" i="1"/>
  <c r="FF64" i="1"/>
  <c r="HI64" i="1"/>
  <c r="EX64" i="1"/>
  <c r="HM64" i="1"/>
  <c r="FC64" i="1"/>
  <c r="HJ64" i="1"/>
  <c r="DJ64" i="1"/>
  <c r="EW64" i="1"/>
  <c r="FH64" i="1"/>
  <c r="CN23" i="1"/>
  <c r="CM23" i="1"/>
  <c r="DC58" i="1"/>
  <c r="FA58" i="1"/>
  <c r="HM58" i="1"/>
  <c r="DL58" i="1"/>
  <c r="FF58" i="1"/>
  <c r="DE58" i="1"/>
  <c r="EY58" i="1"/>
  <c r="HO58" i="1"/>
  <c r="DJ58" i="1"/>
  <c r="FH58" i="1"/>
  <c r="DG58" i="1"/>
  <c r="FE58" i="1"/>
  <c r="CZ58" i="1"/>
  <c r="ET58" i="1"/>
  <c r="HJ58" i="1"/>
  <c r="DI58" i="1"/>
  <c r="FC58" i="1"/>
  <c r="CX58" i="1"/>
  <c r="EV58" i="1"/>
  <c r="HL58" i="1"/>
  <c r="CI59" i="1"/>
  <c r="CI58" i="1"/>
  <c r="DK58" i="1"/>
  <c r="FI58" i="1"/>
  <c r="DD58" i="1"/>
  <c r="EX58" i="1"/>
  <c r="HN58" i="1"/>
  <c r="DM58" i="1"/>
  <c r="FG58" i="1"/>
  <c r="DB58" i="1"/>
  <c r="EZ58" i="1"/>
  <c r="HP58" i="1"/>
  <c r="CJ58" i="1"/>
  <c r="EW58" i="1"/>
  <c r="DA58" i="1"/>
  <c r="FD58" i="1"/>
  <c r="CJ57" i="1"/>
  <c r="HI58" i="1"/>
  <c r="EU58" i="1"/>
  <c r="FJ117" i="1"/>
  <c r="FL117" i="1" s="1"/>
  <c r="FN117" i="1" s="1"/>
  <c r="DH58" i="1"/>
  <c r="HK58" i="1"/>
  <c r="CY58" i="1"/>
  <c r="FB58" i="1"/>
  <c r="DF58" i="1"/>
  <c r="CK49" i="1"/>
  <c r="CL48" i="1"/>
  <c r="CP38" i="1" l="1"/>
  <c r="CO38" i="1"/>
  <c r="CN50" i="1"/>
  <c r="CM50" i="1"/>
  <c r="CO55" i="1"/>
  <c r="CP55" i="1"/>
  <c r="CM31" i="1"/>
  <c r="CN31" i="1"/>
  <c r="CM27" i="1"/>
  <c r="CN27" i="1"/>
  <c r="CO27" i="1"/>
  <c r="CP27" i="1"/>
  <c r="FK34" i="1"/>
  <c r="FM34" i="1" s="1"/>
  <c r="Q34" i="2" s="1"/>
  <c r="CZ36" i="1"/>
  <c r="ET36" i="1"/>
  <c r="FK36" i="1" s="1"/>
  <c r="HJ36" i="1"/>
  <c r="DI36" i="1"/>
  <c r="FC36" i="1"/>
  <c r="CX36" i="1"/>
  <c r="EV36" i="1"/>
  <c r="HL36" i="1"/>
  <c r="CY36" i="1"/>
  <c r="EW36" i="1"/>
  <c r="HI36" i="1"/>
  <c r="DA36" i="1"/>
  <c r="DF36" i="1"/>
  <c r="DG36" i="1"/>
  <c r="DD36" i="1"/>
  <c r="EX36" i="1"/>
  <c r="HN36" i="1"/>
  <c r="DM36" i="1"/>
  <c r="FG36" i="1"/>
  <c r="DB36" i="1"/>
  <c r="EZ36" i="1"/>
  <c r="HP36" i="1"/>
  <c r="DC36" i="1"/>
  <c r="FA36" i="1"/>
  <c r="HM36" i="1"/>
  <c r="DH36" i="1"/>
  <c r="EU36" i="1"/>
  <c r="FD36" i="1"/>
  <c r="FE36" i="1"/>
  <c r="DL36" i="1"/>
  <c r="FF36" i="1"/>
  <c r="DE36" i="1"/>
  <c r="HO36" i="1"/>
  <c r="DJ36" i="1"/>
  <c r="CJ36" i="1"/>
  <c r="FB36" i="1"/>
  <c r="HK36" i="1"/>
  <c r="CI37" i="1"/>
  <c r="EY36" i="1"/>
  <c r="FH36" i="1"/>
  <c r="DK36" i="1"/>
  <c r="FI36" i="1"/>
  <c r="CI36" i="1"/>
  <c r="CJ35" i="1"/>
  <c r="CL15" i="1"/>
  <c r="CK16" i="1"/>
  <c r="CM16" i="1" s="1"/>
  <c r="FL15" i="1"/>
  <c r="FL44" i="1"/>
  <c r="CK18" i="1"/>
  <c r="CL17" i="1"/>
  <c r="GC110" i="1"/>
  <c r="GA110" i="1"/>
  <c r="GG110" i="1"/>
  <c r="GE110" i="1"/>
  <c r="GH110" i="1"/>
  <c r="GB110" i="1"/>
  <c r="GF110" i="1"/>
  <c r="GD110" i="1"/>
  <c r="CL25" i="1"/>
  <c r="CK26" i="1"/>
  <c r="CK35" i="1"/>
  <c r="CL34" i="1"/>
  <c r="FM21" i="1"/>
  <c r="Q21" i="2" s="1"/>
  <c r="CK25" i="1"/>
  <c r="CN20" i="1"/>
  <c r="CM20" i="1"/>
  <c r="CN32" i="1"/>
  <c r="CM32" i="1"/>
  <c r="CO43" i="1"/>
  <c r="CP43" i="1"/>
  <c r="GI122" i="1"/>
  <c r="AM63" i="2" s="1"/>
  <c r="CL18" i="1"/>
  <c r="CK19" i="1"/>
  <c r="CK15" i="1"/>
  <c r="FK15" i="1"/>
  <c r="CL29" i="1"/>
  <c r="CK30" i="1"/>
  <c r="FL29" i="1"/>
  <c r="FM29" i="1" s="1"/>
  <c r="Q29" i="2" s="1"/>
  <c r="FK44" i="1"/>
  <c r="FM44" i="1" s="1"/>
  <c r="Q44" i="2" s="1"/>
  <c r="CL44" i="1"/>
  <c r="CK45" i="1"/>
  <c r="FL40" i="1"/>
  <c r="CM62" i="1"/>
  <c r="CN62" i="1"/>
  <c r="FL25" i="1"/>
  <c r="GI109" i="1"/>
  <c r="AM50" i="2" s="1"/>
  <c r="CK33" i="1"/>
  <c r="CK34" i="1"/>
  <c r="CL33" i="1"/>
  <c r="CL32" i="1"/>
  <c r="CM43" i="1"/>
  <c r="CN43" i="1"/>
  <c r="CN21" i="1"/>
  <c r="CM21" i="1"/>
  <c r="CL28" i="1"/>
  <c r="CL39" i="1"/>
  <c r="CK40" i="1"/>
  <c r="FM17" i="1"/>
  <c r="Q17" i="2" s="1"/>
  <c r="CL40" i="1"/>
  <c r="CK41" i="1"/>
  <c r="FM25" i="1"/>
  <c r="Q25" i="2" s="1"/>
  <c r="CO37" i="1"/>
  <c r="CP37" i="1"/>
  <c r="CP16" i="1"/>
  <c r="CO16" i="1"/>
  <c r="CO41" i="1"/>
  <c r="CP41" i="1"/>
  <c r="FM20" i="1"/>
  <c r="Q20" i="2" s="1"/>
  <c r="FM60" i="1"/>
  <c r="Q60" i="2" s="1"/>
  <c r="GI107" i="1"/>
  <c r="AM48" i="2" s="1"/>
  <c r="GI120" i="1"/>
  <c r="AM61" i="2" s="1"/>
  <c r="CO30" i="1"/>
  <c r="CP30" i="1"/>
  <c r="CO26" i="1"/>
  <c r="CP26" i="1"/>
  <c r="CM28" i="1"/>
  <c r="CN28" i="1"/>
  <c r="GI118" i="1"/>
  <c r="AM59" i="2" s="1"/>
  <c r="FK17" i="1"/>
  <c r="IR22" i="1"/>
  <c r="AC22" i="2" s="1"/>
  <c r="CO49" i="1"/>
  <c r="CP49" i="1"/>
  <c r="CK39" i="1"/>
  <c r="CO42" i="1"/>
  <c r="CP42" i="1"/>
  <c r="CL24" i="1"/>
  <c r="CP24" i="1" s="1"/>
  <c r="CO19" i="1"/>
  <c r="CP19" i="1"/>
  <c r="CN56" i="1"/>
  <c r="CM56" i="1"/>
  <c r="CP31" i="1"/>
  <c r="CO31" i="1"/>
  <c r="FM27" i="1"/>
  <c r="Q27" i="2" s="1"/>
  <c r="CM44" i="1"/>
  <c r="CN44" i="1"/>
  <c r="FL18" i="1"/>
  <c r="FM18" i="1" s="1"/>
  <c r="Q18" i="2" s="1"/>
  <c r="GI116" i="1"/>
  <c r="AM57" i="2" s="1"/>
  <c r="DG54" i="1"/>
  <c r="FE54" i="1"/>
  <c r="CZ54" i="1"/>
  <c r="ET54" i="1"/>
  <c r="HJ54" i="1"/>
  <c r="DI54" i="1"/>
  <c r="FC54" i="1"/>
  <c r="CX54" i="1"/>
  <c r="EV54" i="1"/>
  <c r="HL54" i="1"/>
  <c r="DK54" i="1"/>
  <c r="FI54" i="1"/>
  <c r="DD54" i="1"/>
  <c r="EX54" i="1"/>
  <c r="HN54" i="1"/>
  <c r="DM54" i="1"/>
  <c r="FG54" i="1"/>
  <c r="DB54" i="1"/>
  <c r="EZ54" i="1"/>
  <c r="HP54" i="1"/>
  <c r="FA54" i="1"/>
  <c r="DL54" i="1"/>
  <c r="DE54" i="1"/>
  <c r="HO54" i="1"/>
  <c r="FH54" i="1"/>
  <c r="CY54" i="1"/>
  <c r="HI54" i="1"/>
  <c r="FB54" i="1"/>
  <c r="EU54" i="1"/>
  <c r="FL54" i="1" s="1"/>
  <c r="DF54" i="1"/>
  <c r="FJ113" i="1"/>
  <c r="FL113" i="1" s="1"/>
  <c r="FN113" i="1" s="1"/>
  <c r="DC54" i="1"/>
  <c r="HM54" i="1"/>
  <c r="FF54" i="1"/>
  <c r="EY54" i="1"/>
  <c r="DJ54" i="1"/>
  <c r="DA54" i="1"/>
  <c r="HK54" i="1"/>
  <c r="DH54" i="1"/>
  <c r="CI54" i="1"/>
  <c r="FD54" i="1"/>
  <c r="CJ54" i="1"/>
  <c r="EW54" i="1"/>
  <c r="CJ53" i="1"/>
  <c r="CI55" i="1"/>
  <c r="EM111" i="1"/>
  <c r="EL111" i="1"/>
  <c r="EN111" i="1"/>
  <c r="EQ111" i="1"/>
  <c r="AW54" i="2" s="1"/>
  <c r="EP111" i="1"/>
  <c r="EO111" i="1"/>
  <c r="ER111" i="1"/>
  <c r="ES111" i="1"/>
  <c r="FK51" i="1"/>
  <c r="FL51" i="1"/>
  <c r="FK40" i="1"/>
  <c r="CO61" i="1"/>
  <c r="CP61" i="1"/>
  <c r="GI112" i="1"/>
  <c r="AM53" i="2" s="1"/>
  <c r="IR53" i="1"/>
  <c r="AC53" i="2" s="1"/>
  <c r="CN38" i="1"/>
  <c r="CM38" i="1"/>
  <c r="CK17" i="1"/>
  <c r="CM42" i="1"/>
  <c r="CN42" i="1"/>
  <c r="CO20" i="1"/>
  <c r="CP20" i="1"/>
  <c r="CK29" i="1"/>
  <c r="CL56" i="1"/>
  <c r="CK58" i="1"/>
  <c r="CL57" i="1"/>
  <c r="CK57" i="1"/>
  <c r="GH123" i="1"/>
  <c r="GB123" i="1"/>
  <c r="GC123" i="1"/>
  <c r="GF123" i="1"/>
  <c r="GG123" i="1"/>
  <c r="GA123" i="1"/>
  <c r="GD123" i="1"/>
  <c r="GE123" i="1"/>
  <c r="FL64" i="1"/>
  <c r="CN48" i="1"/>
  <c r="CM48" i="1"/>
  <c r="DJ246" i="1"/>
  <c r="DM245" i="1"/>
  <c r="CO23" i="1"/>
  <c r="CP23" i="1"/>
  <c r="CO50" i="1"/>
  <c r="CP50" i="1"/>
  <c r="CP60" i="1"/>
  <c r="CO60" i="1"/>
  <c r="GG117" i="1"/>
  <c r="GE117" i="1"/>
  <c r="GD117" i="1"/>
  <c r="GB117" i="1"/>
  <c r="GH117" i="1"/>
  <c r="GF117" i="1"/>
  <c r="GC117" i="1"/>
  <c r="GA117" i="1"/>
  <c r="CP64" i="1"/>
  <c r="CO64" i="1"/>
  <c r="IR39" i="1"/>
  <c r="AC39" i="2" s="1"/>
  <c r="CM47" i="1"/>
  <c r="CN47" i="1"/>
  <c r="DV244" i="1"/>
  <c r="DX244" i="1"/>
  <c r="DW244" i="1"/>
  <c r="DU244" i="1"/>
  <c r="CM24" i="1"/>
  <c r="CN24" i="1"/>
  <c r="CM51" i="1"/>
  <c r="CN51" i="1"/>
  <c r="FM24" i="1"/>
  <c r="Q24" i="2" s="1"/>
  <c r="CO48" i="1"/>
  <c r="CP48" i="1"/>
  <c r="CM25" i="1"/>
  <c r="CN25" i="1"/>
  <c r="CP47" i="1"/>
  <c r="CO47" i="1"/>
  <c r="CK59" i="1"/>
  <c r="CL58" i="1"/>
  <c r="FL58" i="1"/>
  <c r="EL101" i="1"/>
  <c r="EP101" i="1"/>
  <c r="EN101" i="1"/>
  <c r="EO101" i="1"/>
  <c r="EM101" i="1"/>
  <c r="ER101" i="1"/>
  <c r="EQ101" i="1"/>
  <c r="AW44" i="2" s="1"/>
  <c r="ES101" i="1"/>
  <c r="CM52" i="1"/>
  <c r="CN52" i="1"/>
  <c r="GI119" i="1"/>
  <c r="AM60" i="2" s="1"/>
  <c r="CN49" i="1"/>
  <c r="CM49" i="1"/>
  <c r="FK58" i="1"/>
  <c r="FM58" i="1" s="1"/>
  <c r="Q58" i="2" s="1"/>
  <c r="CK64" i="1"/>
  <c r="CK63" i="1"/>
  <c r="CL62" i="1"/>
  <c r="CL63" i="1"/>
  <c r="FK64" i="1"/>
  <c r="CP46" i="1"/>
  <c r="CO46" i="1"/>
  <c r="CP59" i="1"/>
  <c r="CO59" i="1"/>
  <c r="EM96" i="1"/>
  <c r="ER96" i="1"/>
  <c r="EL96" i="1"/>
  <c r="EQ96" i="1"/>
  <c r="AW39" i="2" s="1"/>
  <c r="EO96" i="1"/>
  <c r="EP96" i="1"/>
  <c r="ES96" i="1"/>
  <c r="EN96" i="1"/>
  <c r="CP22" i="1"/>
  <c r="CO22" i="1"/>
  <c r="EO116" i="1"/>
  <c r="EQ116" i="1"/>
  <c r="AW59" i="2" s="1"/>
  <c r="ER116" i="1"/>
  <c r="EN116" i="1"/>
  <c r="EP116" i="1"/>
  <c r="EL116" i="1"/>
  <c r="ES116" i="1"/>
  <c r="EM116" i="1"/>
  <c r="CP51" i="1"/>
  <c r="CO51" i="1"/>
  <c r="CN61" i="1"/>
  <c r="CM61" i="1"/>
  <c r="GI111" i="1"/>
  <c r="AM52" i="2" s="1"/>
  <c r="CN60" i="1"/>
  <c r="CM60" i="1"/>
  <c r="CN29" i="1" l="1"/>
  <c r="CM29" i="1"/>
  <c r="FM40" i="1"/>
  <c r="Q40" i="2" s="1"/>
  <c r="FK54" i="1"/>
  <c r="FM54" i="1" s="1"/>
  <c r="Q54" i="2" s="1"/>
  <c r="CN40" i="1"/>
  <c r="CM40" i="1"/>
  <c r="CN30" i="1"/>
  <c r="CM30" i="1"/>
  <c r="CN35" i="1"/>
  <c r="CM35" i="1"/>
  <c r="CP15" i="1"/>
  <c r="CO15" i="1"/>
  <c r="CO24" i="1"/>
  <c r="GI117" i="1"/>
  <c r="AM58" i="2" s="1"/>
  <c r="CN17" i="1"/>
  <c r="CM17" i="1"/>
  <c r="GH113" i="1"/>
  <c r="GD113" i="1"/>
  <c r="GC113" i="1"/>
  <c r="GB113" i="1"/>
  <c r="GF113" i="1"/>
  <c r="GE113" i="1"/>
  <c r="GG113" i="1"/>
  <c r="GA113" i="1"/>
  <c r="GI113" i="1" s="1"/>
  <c r="AM54" i="2" s="1"/>
  <c r="CN41" i="1"/>
  <c r="CM41" i="1"/>
  <c r="CP39" i="1"/>
  <c r="CO39" i="1"/>
  <c r="CM34" i="1"/>
  <c r="CN34" i="1"/>
  <c r="CP44" i="1"/>
  <c r="CO44" i="1"/>
  <c r="CP29" i="1"/>
  <c r="CO29" i="1"/>
  <c r="CO18" i="1"/>
  <c r="CP18" i="1"/>
  <c r="CM26" i="1"/>
  <c r="CN26" i="1"/>
  <c r="GI110" i="1"/>
  <c r="AM51" i="2" s="1"/>
  <c r="CL35" i="1"/>
  <c r="CK36" i="1"/>
  <c r="CP32" i="1"/>
  <c r="CO32" i="1"/>
  <c r="CN15" i="1"/>
  <c r="CM15" i="1"/>
  <c r="CP34" i="1"/>
  <c r="CO34" i="1"/>
  <c r="CO17" i="1"/>
  <c r="CP17" i="1"/>
  <c r="CL53" i="1"/>
  <c r="CK54" i="1"/>
  <c r="CL52" i="1"/>
  <c r="CK53" i="1"/>
  <c r="CO33" i="1"/>
  <c r="CP33" i="1"/>
  <c r="CN45" i="1"/>
  <c r="CM45" i="1"/>
  <c r="CM19" i="1"/>
  <c r="CN19" i="1"/>
  <c r="CM18" i="1"/>
  <c r="CN18" i="1"/>
  <c r="FM51" i="1"/>
  <c r="Q51" i="2" s="1"/>
  <c r="CK55" i="1"/>
  <c r="CL54" i="1"/>
  <c r="CM39" i="1"/>
  <c r="CN39" i="1"/>
  <c r="CP40" i="1"/>
  <c r="CO40" i="1"/>
  <c r="CO28" i="1"/>
  <c r="CP28" i="1"/>
  <c r="CN33" i="1"/>
  <c r="CM33" i="1"/>
  <c r="CP25" i="1"/>
  <c r="CO25" i="1"/>
  <c r="FM15" i="1"/>
  <c r="Q15" i="2" s="1"/>
  <c r="CK37" i="1"/>
  <c r="CL36" i="1"/>
  <c r="FL36" i="1"/>
  <c r="FM36" i="1" s="1"/>
  <c r="Q36" i="2" s="1"/>
  <c r="CM63" i="1"/>
  <c r="CN63" i="1"/>
  <c r="FM64" i="1"/>
  <c r="CM64" i="1"/>
  <c r="CN64" i="1"/>
  <c r="CP58" i="1"/>
  <c r="CO58" i="1"/>
  <c r="DM246" i="1"/>
  <c r="DJ247" i="1"/>
  <c r="CM57" i="1"/>
  <c r="CN57" i="1"/>
  <c r="CP63" i="1"/>
  <c r="CO63" i="1"/>
  <c r="CN59" i="1"/>
  <c r="CM59" i="1"/>
  <c r="CO57" i="1"/>
  <c r="CP57" i="1"/>
  <c r="CO62" i="1"/>
  <c r="CP62" i="1"/>
  <c r="GI123" i="1"/>
  <c r="CM58" i="1"/>
  <c r="CN58" i="1"/>
  <c r="DX245" i="1"/>
  <c r="DU245" i="1"/>
  <c r="DV245" i="1"/>
  <c r="DW245" i="1"/>
  <c r="CP56" i="1"/>
  <c r="CO56" i="1"/>
  <c r="CN37" i="1" l="1"/>
  <c r="CM37" i="1"/>
  <c r="CO54" i="1"/>
  <c r="CP54" i="1"/>
  <c r="CP35" i="1"/>
  <c r="CO35" i="1"/>
  <c r="CO65" i="1" s="1"/>
  <c r="CM55" i="1"/>
  <c r="CN55" i="1"/>
  <c r="CO53" i="1"/>
  <c r="CP53" i="1"/>
  <c r="CO52" i="1"/>
  <c r="CP52" i="1"/>
  <c r="CM54" i="1"/>
  <c r="CN54" i="1"/>
  <c r="CP36" i="1"/>
  <c r="CP65" i="1" s="1"/>
  <c r="CO36" i="1"/>
  <c r="CN53" i="1"/>
  <c r="CM53" i="1"/>
  <c r="CM36" i="1"/>
  <c r="CM65" i="1" s="1"/>
  <c r="CN36" i="1"/>
  <c r="CN65" i="1" s="1"/>
  <c r="DU246" i="1"/>
  <c r="DV246" i="1"/>
  <c r="DX246" i="1"/>
  <c r="DW246" i="1"/>
  <c r="DJ248" i="1"/>
  <c r="DM247" i="1"/>
  <c r="CR65" i="1" l="1"/>
  <c r="DU247" i="1"/>
  <c r="DV247" i="1"/>
  <c r="DW247" i="1"/>
  <c r="DX247" i="1"/>
  <c r="DJ249" i="1"/>
  <c r="DM248" i="1"/>
  <c r="CS39" i="1"/>
  <c r="CS17" i="1"/>
  <c r="CS20" i="1"/>
  <c r="FU38" i="1"/>
  <c r="FV38" i="1" s="1"/>
  <c r="FW38" i="1" s="1"/>
  <c r="FX38" i="1" s="1"/>
  <c r="AA38" i="2" s="1"/>
  <c r="FU48" i="1"/>
  <c r="FV48" i="1" s="1"/>
  <c r="FW48" i="1" s="1"/>
  <c r="FX48" i="1" s="1"/>
  <c r="AA48" i="2" s="1"/>
  <c r="FU52" i="1"/>
  <c r="FV52" i="1" s="1"/>
  <c r="FW52" i="1" s="1"/>
  <c r="FX52" i="1" s="1"/>
  <c r="AA52" i="2" s="1"/>
  <c r="CS60" i="1"/>
  <c r="FU19" i="1"/>
  <c r="FV19" i="1" s="1"/>
  <c r="FW19" i="1" s="1"/>
  <c r="FX19" i="1" s="1"/>
  <c r="CS24" i="1"/>
  <c r="CS36" i="1"/>
  <c r="CS45" i="1"/>
  <c r="CS62" i="1"/>
  <c r="FU59" i="1"/>
  <c r="FV59" i="1" s="1"/>
  <c r="FW59" i="1" s="1"/>
  <c r="FX59" i="1" s="1"/>
  <c r="AA59" i="2" s="1"/>
  <c r="CS34" i="1"/>
  <c r="FU45" i="1"/>
  <c r="FV45" i="1" s="1"/>
  <c r="FW45" i="1" s="1"/>
  <c r="FX45" i="1" s="1"/>
  <c r="AA45" i="2" s="1"/>
  <c r="FU44" i="1"/>
  <c r="FV44" i="1" s="1"/>
  <c r="FW44" i="1" s="1"/>
  <c r="FX44" i="1" s="1"/>
  <c r="AA44" i="2" s="1"/>
  <c r="CS59" i="1"/>
  <c r="CS26" i="1"/>
  <c r="CS40" i="1"/>
  <c r="CS47" i="1"/>
  <c r="CS64" i="1"/>
  <c r="CT64" i="1" s="1"/>
  <c r="FU64" i="1"/>
  <c r="FV64" i="1" s="1"/>
  <c r="FW64" i="1" s="1"/>
  <c r="FX64" i="1" s="1"/>
  <c r="CS61" i="1"/>
  <c r="FU25" i="1"/>
  <c r="FV25" i="1" s="1"/>
  <c r="FW25" i="1" s="1"/>
  <c r="FX25" i="1" s="1"/>
  <c r="FU30" i="1"/>
  <c r="FV30" i="1" s="1"/>
  <c r="FW30" i="1" s="1"/>
  <c r="FX30" i="1" s="1"/>
  <c r="FU21" i="1"/>
  <c r="FV21" i="1" s="1"/>
  <c r="FW21" i="1" s="1"/>
  <c r="FX21" i="1" s="1"/>
  <c r="FU31" i="1"/>
  <c r="FV31" i="1" s="1"/>
  <c r="FW31" i="1" s="1"/>
  <c r="FX31" i="1" s="1"/>
  <c r="FU27" i="1"/>
  <c r="FV27" i="1" s="1"/>
  <c r="FW27" i="1" s="1"/>
  <c r="FX27" i="1" s="1"/>
  <c r="FU23" i="1"/>
  <c r="FV23" i="1" s="1"/>
  <c r="FW23" i="1" s="1"/>
  <c r="FX23" i="1" s="1"/>
  <c r="CS30" i="1"/>
  <c r="CS35" i="1"/>
  <c r="CS42" i="1"/>
  <c r="FU60" i="1"/>
  <c r="FV60" i="1" s="1"/>
  <c r="FW60" i="1" s="1"/>
  <c r="FX60" i="1" s="1"/>
  <c r="AA60" i="2" s="1"/>
  <c r="FU55" i="1"/>
  <c r="FV55" i="1" s="1"/>
  <c r="FW55" i="1" s="1"/>
  <c r="FX55" i="1" s="1"/>
  <c r="AA55" i="2" s="1"/>
  <c r="FU24" i="1"/>
  <c r="FV24" i="1" s="1"/>
  <c r="FW24" i="1" s="1"/>
  <c r="FX24" i="1" s="1"/>
  <c r="CS29" i="1"/>
  <c r="FU42" i="1"/>
  <c r="FV42" i="1" s="1"/>
  <c r="FW42" i="1" s="1"/>
  <c r="FX42" i="1" s="1"/>
  <c r="AA42" i="2" s="1"/>
  <c r="CS43" i="1"/>
  <c r="FU57" i="1"/>
  <c r="FV57" i="1" s="1"/>
  <c r="FW57" i="1" s="1"/>
  <c r="FX57" i="1" s="1"/>
  <c r="AA57" i="2" s="1"/>
  <c r="FU18" i="1"/>
  <c r="FV18" i="1" s="1"/>
  <c r="FW18" i="1" s="1"/>
  <c r="FX18" i="1" s="1"/>
  <c r="CS28" i="1"/>
  <c r="FU40" i="1"/>
  <c r="FV40" i="1" s="1"/>
  <c r="FW40" i="1" s="1"/>
  <c r="FX40" i="1" s="1"/>
  <c r="AA40" i="2" s="1"/>
  <c r="FU43" i="1"/>
  <c r="FV43" i="1" s="1"/>
  <c r="FW43" i="1" s="1"/>
  <c r="FX43" i="1" s="1"/>
  <c r="AA43" i="2" s="1"/>
  <c r="CS51" i="1"/>
  <c r="FU63" i="1"/>
  <c r="FV63" i="1" s="1"/>
  <c r="FW63" i="1" s="1"/>
  <c r="FX63" i="1" s="1"/>
  <c r="AA63" i="2" s="1"/>
  <c r="FU33" i="1"/>
  <c r="FV33" i="1" s="1"/>
  <c r="FW33" i="1" s="1"/>
  <c r="FX33" i="1" s="1"/>
  <c r="FU35" i="1"/>
  <c r="FV35" i="1" s="1"/>
  <c r="FW35" i="1" s="1"/>
  <c r="FX35" i="1" s="1"/>
  <c r="AA35" i="2" s="1"/>
  <c r="FU46" i="1"/>
  <c r="FV46" i="1" s="1"/>
  <c r="FW46" i="1" s="1"/>
  <c r="FX46" i="1" s="1"/>
  <c r="AA46" i="2" s="1"/>
  <c r="CS48" i="1"/>
  <c r="FU29" i="1"/>
  <c r="FV29" i="1" s="1"/>
  <c r="FW29" i="1" s="1"/>
  <c r="FX29" i="1" s="1"/>
  <c r="FU22" i="1"/>
  <c r="FV22" i="1" s="1"/>
  <c r="FW22" i="1" s="1"/>
  <c r="FX22" i="1" s="1"/>
  <c r="FU26" i="1"/>
  <c r="FV26" i="1" s="1"/>
  <c r="FW26" i="1" s="1"/>
  <c r="FX26" i="1" s="1"/>
  <c r="CS21" i="1"/>
  <c r="CS18" i="1"/>
  <c r="CS15" i="1"/>
  <c r="CT15" i="1" s="1"/>
  <c r="FU28" i="1"/>
  <c r="FV28" i="1" s="1"/>
  <c r="FW28" i="1" s="1"/>
  <c r="FX28" i="1" s="1"/>
  <c r="CS38" i="1"/>
  <c r="FU41" i="1"/>
  <c r="FV41" i="1" s="1"/>
  <c r="FW41" i="1" s="1"/>
  <c r="FX41" i="1" s="1"/>
  <c r="AA41" i="2" s="1"/>
  <c r="FU53" i="1"/>
  <c r="FV53" i="1" s="1"/>
  <c r="FW53" i="1" s="1"/>
  <c r="FX53" i="1" s="1"/>
  <c r="AA53" i="2" s="1"/>
  <c r="CS55" i="1"/>
  <c r="FU62" i="1"/>
  <c r="FV62" i="1" s="1"/>
  <c r="FW62" i="1" s="1"/>
  <c r="FX62" i="1" s="1"/>
  <c r="AA62" i="2" s="1"/>
  <c r="FU32" i="1"/>
  <c r="FV32" i="1" s="1"/>
  <c r="FW32" i="1" s="1"/>
  <c r="FX32" i="1" s="1"/>
  <c r="FU37" i="1"/>
  <c r="FV37" i="1" s="1"/>
  <c r="FW37" i="1" s="1"/>
  <c r="FX37" i="1" s="1"/>
  <c r="AA37" i="2" s="1"/>
  <c r="CS41" i="1"/>
  <c r="CS50" i="1"/>
  <c r="FU54" i="1"/>
  <c r="FV54" i="1" s="1"/>
  <c r="FW54" i="1" s="1"/>
  <c r="FX54" i="1" s="1"/>
  <c r="AA54" i="2" s="1"/>
  <c r="CS25" i="1"/>
  <c r="CS31" i="1"/>
  <c r="FU50" i="1"/>
  <c r="FV50" i="1" s="1"/>
  <c r="FW50" i="1" s="1"/>
  <c r="FX50" i="1" s="1"/>
  <c r="AA50" i="2" s="1"/>
  <c r="FU56" i="1"/>
  <c r="FV56" i="1" s="1"/>
  <c r="FW56" i="1" s="1"/>
  <c r="FX56" i="1" s="1"/>
  <c r="AA56" i="2" s="1"/>
  <c r="FU15" i="1"/>
  <c r="FV15" i="1" s="1"/>
  <c r="FW15" i="1" s="1"/>
  <c r="FX15" i="1" s="1"/>
  <c r="CS22" i="1"/>
  <c r="CS33" i="1"/>
  <c r="CS44" i="1"/>
  <c r="CS52" i="1"/>
  <c r="FU61" i="1"/>
  <c r="FV61" i="1" s="1"/>
  <c r="FW61" i="1" s="1"/>
  <c r="FX61" i="1" s="1"/>
  <c r="AA61" i="2" s="1"/>
  <c r="FU16" i="1"/>
  <c r="FV16" i="1" s="1"/>
  <c r="FW16" i="1" s="1"/>
  <c r="FX16" i="1" s="1"/>
  <c r="A6" i="1"/>
  <c r="AX7" i="1" s="1"/>
  <c r="CS53" i="1"/>
  <c r="FU39" i="1"/>
  <c r="FV39" i="1" s="1"/>
  <c r="FW39" i="1" s="1"/>
  <c r="FX39" i="1" s="1"/>
  <c r="AA39" i="2" s="1"/>
  <c r="CS57" i="1"/>
  <c r="CS63" i="1"/>
  <c r="FU36" i="1"/>
  <c r="FV36" i="1" s="1"/>
  <c r="FW36" i="1" s="1"/>
  <c r="FX36" i="1" s="1"/>
  <c r="AA36" i="2" s="1"/>
  <c r="FU47" i="1"/>
  <c r="FV47" i="1" s="1"/>
  <c r="FW47" i="1" s="1"/>
  <c r="FX47" i="1" s="1"/>
  <c r="AA47" i="2" s="1"/>
  <c r="CS49" i="1"/>
  <c r="CS54" i="1"/>
  <c r="CS37" i="1"/>
  <c r="CS46" i="1"/>
  <c r="FU51" i="1"/>
  <c r="FV51" i="1" s="1"/>
  <c r="FW51" i="1" s="1"/>
  <c r="FX51" i="1" s="1"/>
  <c r="AA51" i="2" s="1"/>
  <c r="FU58" i="1"/>
  <c r="FV58" i="1" s="1"/>
  <c r="FW58" i="1" s="1"/>
  <c r="FX58" i="1" s="1"/>
  <c r="AA58" i="2" s="1"/>
  <c r="CS16" i="1"/>
  <c r="FU17" i="1"/>
  <c r="FV17" i="1" s="1"/>
  <c r="FW17" i="1" s="1"/>
  <c r="FX17" i="1" s="1"/>
  <c r="FU34" i="1"/>
  <c r="FV34" i="1" s="1"/>
  <c r="FW34" i="1" s="1"/>
  <c r="FX34" i="1" s="1"/>
  <c r="AA34" i="2" s="1"/>
  <c r="CS23" i="1"/>
  <c r="FU20" i="1"/>
  <c r="FV20" i="1" s="1"/>
  <c r="FW20" i="1" s="1"/>
  <c r="FX20" i="1" s="1"/>
  <c r="CS19" i="1"/>
  <c r="CS56" i="1"/>
  <c r="FU49" i="1"/>
  <c r="FV49" i="1" s="1"/>
  <c r="FW49" i="1" s="1"/>
  <c r="FX49" i="1" s="1"/>
  <c r="AA49" i="2" s="1"/>
  <c r="CS32" i="1"/>
  <c r="CS27" i="1"/>
  <c r="CS58" i="1"/>
  <c r="CT23" i="1" l="1"/>
  <c r="C23" i="2"/>
  <c r="M23" i="2" s="1"/>
  <c r="X23" i="2" s="1"/>
  <c r="AH23" i="2" s="1"/>
  <c r="C54" i="2"/>
  <c r="M54" i="2" s="1"/>
  <c r="X54" i="2" s="1"/>
  <c r="AH54" i="2" s="1"/>
  <c r="CT54" i="1"/>
  <c r="C63" i="2"/>
  <c r="M63" i="2" s="1"/>
  <c r="X63" i="2" s="1"/>
  <c r="AH63" i="2" s="1"/>
  <c r="CT63" i="1"/>
  <c r="CT58" i="1"/>
  <c r="C58" i="2"/>
  <c r="M58" i="2" s="1"/>
  <c r="X58" i="2" s="1"/>
  <c r="AH58" i="2" s="1"/>
  <c r="CT56" i="1"/>
  <c r="C56" i="2"/>
  <c r="M56" i="2" s="1"/>
  <c r="X56" i="2" s="1"/>
  <c r="AH56" i="2" s="1"/>
  <c r="C49" i="2"/>
  <c r="M49" i="2" s="1"/>
  <c r="X49" i="2" s="1"/>
  <c r="AH49" i="2" s="1"/>
  <c r="CT49" i="1"/>
  <c r="C57" i="2"/>
  <c r="M57" i="2" s="1"/>
  <c r="X57" i="2" s="1"/>
  <c r="AH57" i="2" s="1"/>
  <c r="CT57" i="1"/>
  <c r="AA16" i="2"/>
  <c r="FY16" i="1"/>
  <c r="HD16" i="1" s="1"/>
  <c r="HG16" i="1" s="1"/>
  <c r="AB16" i="2" s="1"/>
  <c r="CT33" i="1"/>
  <c r="C33" i="2"/>
  <c r="M33" i="2" s="1"/>
  <c r="X33" i="2" s="1"/>
  <c r="AH33" i="2" s="1"/>
  <c r="C50" i="2"/>
  <c r="M50" i="2" s="1"/>
  <c r="X50" i="2" s="1"/>
  <c r="AH50" i="2" s="1"/>
  <c r="CT50" i="1"/>
  <c r="CT38" i="1"/>
  <c r="C38" i="2"/>
  <c r="M38" i="2" s="1"/>
  <c r="X38" i="2" s="1"/>
  <c r="AH38" i="2" s="1"/>
  <c r="CT21" i="1"/>
  <c r="C21" i="2"/>
  <c r="M21" i="2" s="1"/>
  <c r="X21" i="2" s="1"/>
  <c r="AH21" i="2" s="1"/>
  <c r="C48" i="2"/>
  <c r="M48" i="2" s="1"/>
  <c r="X48" i="2" s="1"/>
  <c r="AH48" i="2" s="1"/>
  <c r="CT48" i="1"/>
  <c r="CT28" i="1"/>
  <c r="C28" i="2"/>
  <c r="M28" i="2" s="1"/>
  <c r="X28" i="2" s="1"/>
  <c r="AH28" i="2" s="1"/>
  <c r="AA23" i="2"/>
  <c r="FY23" i="1"/>
  <c r="HD23" i="1" s="1"/>
  <c r="HG23" i="1" s="1"/>
  <c r="AB23" i="2" s="1"/>
  <c r="AA30" i="2"/>
  <c r="FY30" i="1"/>
  <c r="HD30" i="1" s="1"/>
  <c r="HG30" i="1" s="1"/>
  <c r="AB30" i="2" s="1"/>
  <c r="DP121" i="1"/>
  <c r="FF123" i="1"/>
  <c r="FG123" i="1" s="1"/>
  <c r="C59" i="2"/>
  <c r="M59" i="2" s="1"/>
  <c r="X59" i="2" s="1"/>
  <c r="AH59" i="2" s="1"/>
  <c r="CT59" i="1"/>
  <c r="CT24" i="1"/>
  <c r="C24" i="2"/>
  <c r="M24" i="2" s="1"/>
  <c r="X24" i="2" s="1"/>
  <c r="AH24" i="2" s="1"/>
  <c r="CT39" i="1"/>
  <c r="C39" i="2"/>
  <c r="M39" i="2" s="1"/>
  <c r="X39" i="2" s="1"/>
  <c r="AH39" i="2" s="1"/>
  <c r="CT19" i="1"/>
  <c r="C19" i="2"/>
  <c r="M19" i="2" s="1"/>
  <c r="X19" i="2" s="1"/>
  <c r="AH19" i="2" s="1"/>
  <c r="AA17" i="2"/>
  <c r="FY17" i="1"/>
  <c r="HD17" i="1" s="1"/>
  <c r="HG17" i="1" s="1"/>
  <c r="AB17" i="2" s="1"/>
  <c r="CT46" i="1"/>
  <c r="C46" i="2"/>
  <c r="M46" i="2" s="1"/>
  <c r="X46" i="2" s="1"/>
  <c r="AH46" i="2" s="1"/>
  <c r="CT22" i="1"/>
  <c r="C22" i="2"/>
  <c r="M22" i="2" s="1"/>
  <c r="X22" i="2" s="1"/>
  <c r="AH22" i="2" s="1"/>
  <c r="C31" i="2"/>
  <c r="M31" i="2" s="1"/>
  <c r="X31" i="2" s="1"/>
  <c r="AH31" i="2" s="1"/>
  <c r="CT31" i="1"/>
  <c r="C41" i="2"/>
  <c r="M41" i="2" s="1"/>
  <c r="X41" i="2" s="1"/>
  <c r="AH41" i="2" s="1"/>
  <c r="CT41" i="1"/>
  <c r="C55" i="2"/>
  <c r="M55" i="2" s="1"/>
  <c r="X55" i="2" s="1"/>
  <c r="AH55" i="2" s="1"/>
  <c r="CT55" i="1"/>
  <c r="AA28" i="2"/>
  <c r="FY28" i="1"/>
  <c r="HD28" i="1" s="1"/>
  <c r="HG28" i="1" s="1"/>
  <c r="AB28" i="2" s="1"/>
  <c r="FY26" i="1"/>
  <c r="HD26" i="1" s="1"/>
  <c r="HG26" i="1" s="1"/>
  <c r="AB26" i="2" s="1"/>
  <c r="AA26" i="2"/>
  <c r="C51" i="2"/>
  <c r="M51" i="2" s="1"/>
  <c r="X51" i="2" s="1"/>
  <c r="AH51" i="2" s="1"/>
  <c r="CT51" i="1"/>
  <c r="AA18" i="2"/>
  <c r="FY18" i="1"/>
  <c r="HD18" i="1" s="1"/>
  <c r="HG18" i="1" s="1"/>
  <c r="AB18" i="2" s="1"/>
  <c r="C29" i="2"/>
  <c r="M29" i="2" s="1"/>
  <c r="X29" i="2" s="1"/>
  <c r="AH29" i="2" s="1"/>
  <c r="CT29" i="1"/>
  <c r="C42" i="2"/>
  <c r="M42" i="2" s="1"/>
  <c r="X42" i="2" s="1"/>
  <c r="AH42" i="2" s="1"/>
  <c r="CT42" i="1"/>
  <c r="FY27" i="1"/>
  <c r="HD27" i="1" s="1"/>
  <c r="HG27" i="1" s="1"/>
  <c r="AB27" i="2" s="1"/>
  <c r="AA27" i="2"/>
  <c r="FY25" i="1"/>
  <c r="HD25" i="1" s="1"/>
  <c r="HG25" i="1" s="1"/>
  <c r="AB25" i="2" s="1"/>
  <c r="AA25" i="2"/>
  <c r="C47" i="2"/>
  <c r="M47" i="2" s="1"/>
  <c r="X47" i="2" s="1"/>
  <c r="AH47" i="2" s="1"/>
  <c r="CT47" i="1"/>
  <c r="C62" i="2"/>
  <c r="M62" i="2" s="1"/>
  <c r="X62" i="2" s="1"/>
  <c r="AH62" i="2" s="1"/>
  <c r="CT62" i="1"/>
  <c r="AA19" i="2"/>
  <c r="FY19" i="1"/>
  <c r="HD19" i="1" s="1"/>
  <c r="HG19" i="1" s="1"/>
  <c r="AB19" i="2" s="1"/>
  <c r="C27" i="2"/>
  <c r="M27" i="2" s="1"/>
  <c r="X27" i="2" s="1"/>
  <c r="AH27" i="2" s="1"/>
  <c r="CT27" i="1"/>
  <c r="CT32" i="1"/>
  <c r="C32" i="2"/>
  <c r="M32" i="2" s="1"/>
  <c r="X32" i="2" s="1"/>
  <c r="AH32" i="2" s="1"/>
  <c r="FY20" i="1"/>
  <c r="HD20" i="1" s="1"/>
  <c r="HG20" i="1" s="1"/>
  <c r="AB20" i="2" s="1"/>
  <c r="AA20" i="2"/>
  <c r="C16" i="2"/>
  <c r="M16" i="2" s="1"/>
  <c r="X16" i="2" s="1"/>
  <c r="AH16" i="2" s="1"/>
  <c r="CT16" i="1"/>
  <c r="C37" i="2"/>
  <c r="M37" i="2" s="1"/>
  <c r="X37" i="2" s="1"/>
  <c r="AH37" i="2" s="1"/>
  <c r="CT37" i="1"/>
  <c r="C53" i="2"/>
  <c r="M53" i="2" s="1"/>
  <c r="X53" i="2" s="1"/>
  <c r="AH53" i="2" s="1"/>
  <c r="CT53" i="1"/>
  <c r="CT52" i="1"/>
  <c r="C52" i="2"/>
  <c r="M52" i="2" s="1"/>
  <c r="X52" i="2" s="1"/>
  <c r="AH52" i="2" s="1"/>
  <c r="AA15" i="2"/>
  <c r="FY15" i="1"/>
  <c r="C25" i="2"/>
  <c r="M25" i="2" s="1"/>
  <c r="X25" i="2" s="1"/>
  <c r="AH25" i="2" s="1"/>
  <c r="CT25" i="1"/>
  <c r="DP72" i="1"/>
  <c r="DY72" i="1" s="1"/>
  <c r="C15" i="2"/>
  <c r="M15" i="2" s="1"/>
  <c r="X15" i="2" s="1"/>
  <c r="AH15" i="2" s="1"/>
  <c r="DW15" i="1"/>
  <c r="F15" i="2"/>
  <c r="FN15" i="1"/>
  <c r="FF74" i="1"/>
  <c r="FG74" i="1" s="1"/>
  <c r="FY22" i="1"/>
  <c r="HD22" i="1" s="1"/>
  <c r="HG22" i="1" s="1"/>
  <c r="AB22" i="2" s="1"/>
  <c r="AA22" i="2"/>
  <c r="AA24" i="2"/>
  <c r="FY24" i="1"/>
  <c r="HD24" i="1" s="1"/>
  <c r="HG24" i="1" s="1"/>
  <c r="AB24" i="2" s="1"/>
  <c r="CT35" i="1"/>
  <c r="C35" i="2"/>
  <c r="M35" i="2" s="1"/>
  <c r="X35" i="2" s="1"/>
  <c r="AH35" i="2" s="1"/>
  <c r="AA31" i="2"/>
  <c r="FZ31" i="1"/>
  <c r="FY31" i="1"/>
  <c r="HD31" i="1" s="1"/>
  <c r="HG31" i="1" s="1"/>
  <c r="AB31" i="2" s="1"/>
  <c r="C61" i="2"/>
  <c r="M61" i="2" s="1"/>
  <c r="X61" i="2" s="1"/>
  <c r="AH61" i="2" s="1"/>
  <c r="CT61" i="1"/>
  <c r="C40" i="2"/>
  <c r="M40" i="2" s="1"/>
  <c r="X40" i="2" s="1"/>
  <c r="AH40" i="2" s="1"/>
  <c r="CT40" i="1"/>
  <c r="C45" i="2"/>
  <c r="M45" i="2" s="1"/>
  <c r="X45" i="2" s="1"/>
  <c r="AH45" i="2" s="1"/>
  <c r="CT45" i="1"/>
  <c r="C60" i="2"/>
  <c r="M60" i="2" s="1"/>
  <c r="X60" i="2" s="1"/>
  <c r="AH60" i="2" s="1"/>
  <c r="CT60" i="1"/>
  <c r="C20" i="2"/>
  <c r="M20" i="2" s="1"/>
  <c r="X20" i="2" s="1"/>
  <c r="AH20" i="2" s="1"/>
  <c r="CT20" i="1"/>
  <c r="DV248" i="1"/>
  <c r="DW248" i="1"/>
  <c r="DU248" i="1"/>
  <c r="DX248" i="1"/>
  <c r="C44" i="2"/>
  <c r="M44" i="2" s="1"/>
  <c r="X44" i="2" s="1"/>
  <c r="AH44" i="2" s="1"/>
  <c r="CT44" i="1"/>
  <c r="GA32" i="1"/>
  <c r="AA32" i="2"/>
  <c r="C18" i="2"/>
  <c r="M18" i="2" s="1"/>
  <c r="X18" i="2" s="1"/>
  <c r="AH18" i="2" s="1"/>
  <c r="CT18" i="1"/>
  <c r="AA29" i="2"/>
  <c r="FY29" i="1"/>
  <c r="HD29" i="1" s="1"/>
  <c r="HG29" i="1" s="1"/>
  <c r="AB29" i="2" s="1"/>
  <c r="AA33" i="2"/>
  <c r="GB33" i="1"/>
  <c r="CT43" i="1"/>
  <c r="C43" i="2"/>
  <c r="M43" i="2" s="1"/>
  <c r="X43" i="2" s="1"/>
  <c r="AH43" i="2" s="1"/>
  <c r="C30" i="2"/>
  <c r="M30" i="2" s="1"/>
  <c r="X30" i="2" s="1"/>
  <c r="AH30" i="2" s="1"/>
  <c r="CT30" i="1"/>
  <c r="FY21" i="1"/>
  <c r="GY21" i="1" s="1"/>
  <c r="HG21" i="1" s="1"/>
  <c r="AB21" i="2" s="1"/>
  <c r="AA21" i="2"/>
  <c r="CT26" i="1"/>
  <c r="C26" i="2"/>
  <c r="M26" i="2" s="1"/>
  <c r="X26" i="2" s="1"/>
  <c r="AH26" i="2" s="1"/>
  <c r="CT34" i="1"/>
  <c r="C34" i="2"/>
  <c r="M34" i="2" s="1"/>
  <c r="X34" i="2" s="1"/>
  <c r="AH34" i="2" s="1"/>
  <c r="CT36" i="1"/>
  <c r="C36" i="2"/>
  <c r="M36" i="2" s="1"/>
  <c r="X36" i="2" s="1"/>
  <c r="AH36" i="2" s="1"/>
  <c r="CT17" i="1"/>
  <c r="C17" i="2"/>
  <c r="M17" i="2" s="1"/>
  <c r="X17" i="2" s="1"/>
  <c r="AH17" i="2" s="1"/>
  <c r="DM249" i="1"/>
  <c r="DJ250" i="1"/>
  <c r="AS36" i="2" l="1"/>
  <c r="DW18" i="1"/>
  <c r="G18" i="2" s="1"/>
  <c r="DP75" i="1"/>
  <c r="DY75" i="1" s="1"/>
  <c r="F18" i="2"/>
  <c r="FF77" i="1"/>
  <c r="FG77" i="1" s="1"/>
  <c r="FN18" i="1"/>
  <c r="R18" i="2" s="1"/>
  <c r="F35" i="2"/>
  <c r="DP92" i="1"/>
  <c r="FF94" i="1"/>
  <c r="FG94" i="1" s="1"/>
  <c r="AK35" i="2" s="1"/>
  <c r="G15" i="2"/>
  <c r="DU249" i="1"/>
  <c r="DV249" i="1"/>
  <c r="DW249" i="1"/>
  <c r="DX249" i="1"/>
  <c r="F36" i="2"/>
  <c r="FF95" i="1"/>
  <c r="FG95" i="1" s="1"/>
  <c r="AK36" i="2" s="1"/>
  <c r="DP93" i="1"/>
  <c r="DW26" i="1"/>
  <c r="G26" i="2" s="1"/>
  <c r="DP83" i="1"/>
  <c r="DY83" i="1" s="1"/>
  <c r="FN26" i="1"/>
  <c r="R26" i="2" s="1"/>
  <c r="FF85" i="1"/>
  <c r="FG85" i="1" s="1"/>
  <c r="F26" i="2"/>
  <c r="AS30" i="2"/>
  <c r="AS18" i="2"/>
  <c r="AS44" i="2"/>
  <c r="AS60" i="2"/>
  <c r="AY60" i="2" s="1"/>
  <c r="AL60" i="2"/>
  <c r="AS40" i="2"/>
  <c r="FZ65" i="1"/>
  <c r="GC31" i="1"/>
  <c r="AK15" i="2"/>
  <c r="FH74" i="1"/>
  <c r="AS15" i="2"/>
  <c r="AL15" i="2"/>
  <c r="HD15" i="1"/>
  <c r="HG15" i="1" s="1"/>
  <c r="FY65" i="1"/>
  <c r="FF112" i="1"/>
  <c r="FG112" i="1" s="1"/>
  <c r="AK53" i="2" s="1"/>
  <c r="DP110" i="1"/>
  <c r="F53" i="2"/>
  <c r="DP73" i="1"/>
  <c r="DY73" i="1" s="1"/>
  <c r="F16" i="2"/>
  <c r="FN16" i="1"/>
  <c r="R16" i="2" s="1"/>
  <c r="FF75" i="1"/>
  <c r="FG75" i="1" s="1"/>
  <c r="DW16" i="1"/>
  <c r="G16" i="2" s="1"/>
  <c r="AS32" i="2"/>
  <c r="DP104" i="1"/>
  <c r="FF106" i="1"/>
  <c r="FG106" i="1" s="1"/>
  <c r="AK47" i="2" s="1"/>
  <c r="F47" i="2"/>
  <c r="FN29" i="1"/>
  <c r="R29" i="2" s="1"/>
  <c r="FF88" i="1"/>
  <c r="FG88" i="1" s="1"/>
  <c r="F29" i="2"/>
  <c r="DW29" i="1"/>
  <c r="G29" i="2" s="1"/>
  <c r="DP86" i="1"/>
  <c r="DY86" i="1" s="1"/>
  <c r="DP108" i="1"/>
  <c r="FF110" i="1"/>
  <c r="FG110" i="1" s="1"/>
  <c r="AK51" i="2" s="1"/>
  <c r="F51" i="2"/>
  <c r="F41" i="2"/>
  <c r="DP98" i="1"/>
  <c r="FF100" i="1"/>
  <c r="FG100" i="1" s="1"/>
  <c r="AK41" i="2" s="1"/>
  <c r="AS22" i="2"/>
  <c r="AS39" i="2"/>
  <c r="F59" i="2"/>
  <c r="DP116" i="1"/>
  <c r="FF118" i="1"/>
  <c r="FG118" i="1" s="1"/>
  <c r="AK59" i="2" s="1"/>
  <c r="AS28" i="2"/>
  <c r="AS21" i="2"/>
  <c r="FF109" i="1"/>
  <c r="FG109" i="1" s="1"/>
  <c r="AK50" i="2" s="1"/>
  <c r="F50" i="2"/>
  <c r="DP107" i="1"/>
  <c r="F49" i="2"/>
  <c r="DP106" i="1"/>
  <c r="FF108" i="1"/>
  <c r="FG108" i="1" s="1"/>
  <c r="AK49" i="2" s="1"/>
  <c r="AS58" i="2"/>
  <c r="AY58" i="2" s="1"/>
  <c r="AL58" i="2"/>
  <c r="DP111" i="1"/>
  <c r="F54" i="2"/>
  <c r="FF113" i="1"/>
  <c r="FG113" i="1" s="1"/>
  <c r="AK54" i="2" s="1"/>
  <c r="DM250" i="1"/>
  <c r="DJ251" i="1"/>
  <c r="GC33" i="1"/>
  <c r="GB65" i="1"/>
  <c r="AS17" i="2"/>
  <c r="AY17" i="2" s="1"/>
  <c r="DP77" i="1"/>
  <c r="DY77" i="1" s="1"/>
  <c r="FN20" i="1"/>
  <c r="R20" i="2" s="1"/>
  <c r="F20" i="2"/>
  <c r="FF79" i="1"/>
  <c r="FG79" i="1" s="1"/>
  <c r="DW20" i="1"/>
  <c r="G20" i="2" s="1"/>
  <c r="F61" i="2"/>
  <c r="DP118" i="1"/>
  <c r="FF120" i="1"/>
  <c r="FG120" i="1" s="1"/>
  <c r="AK61" i="2" s="1"/>
  <c r="R15" i="2"/>
  <c r="AL16" i="2"/>
  <c r="AL17" i="2" s="1"/>
  <c r="AL18" i="2" s="1"/>
  <c r="AL19" i="2" s="1"/>
  <c r="AL20" i="2" s="1"/>
  <c r="AL21" i="2" s="1"/>
  <c r="AL22" i="2" s="1"/>
  <c r="AL23" i="2" s="1"/>
  <c r="AL24" i="2" s="1"/>
  <c r="AL25" i="2" s="1"/>
  <c r="AL26" i="2" s="1"/>
  <c r="AL27" i="2" s="1"/>
  <c r="AL28" i="2" s="1"/>
  <c r="AL29" i="2" s="1"/>
  <c r="AL30" i="2" s="1"/>
  <c r="AL31" i="2" s="1"/>
  <c r="AL32" i="2" s="1"/>
  <c r="AL33" i="2" s="1"/>
  <c r="AL34" i="2" s="1"/>
  <c r="AL35" i="2" s="1"/>
  <c r="AL36" i="2" s="1"/>
  <c r="AL37" i="2" s="1"/>
  <c r="AL38" i="2" s="1"/>
  <c r="AL39" i="2" s="1"/>
  <c r="AL40" i="2" s="1"/>
  <c r="AL41" i="2" s="1"/>
  <c r="AL42" i="2" s="1"/>
  <c r="AL43" i="2" s="1"/>
  <c r="AL44" i="2" s="1"/>
  <c r="AL45" i="2" s="1"/>
  <c r="AL46" i="2" s="1"/>
  <c r="AS16" i="2"/>
  <c r="AL47" i="2"/>
  <c r="AS47" i="2"/>
  <c r="AY47" i="2" s="1"/>
  <c r="AS29" i="2"/>
  <c r="AL51" i="2"/>
  <c r="AS51" i="2"/>
  <c r="AY51" i="2" s="1"/>
  <c r="AS41" i="2"/>
  <c r="F22" i="2"/>
  <c r="FF81" i="1"/>
  <c r="FG81" i="1" s="1"/>
  <c r="FN22" i="1"/>
  <c r="R22" i="2" s="1"/>
  <c r="DP79" i="1"/>
  <c r="DY79" i="1" s="1"/>
  <c r="DW22" i="1"/>
  <c r="G22" i="2" s="1"/>
  <c r="DP96" i="1"/>
  <c r="FF98" i="1"/>
  <c r="FG98" i="1" s="1"/>
  <c r="AK39" i="2" s="1"/>
  <c r="F39" i="2"/>
  <c r="AL59" i="2"/>
  <c r="AS59" i="2"/>
  <c r="AY59" i="2" s="1"/>
  <c r="F28" i="2"/>
  <c r="DW28" i="1"/>
  <c r="G28" i="2" s="1"/>
  <c r="FF87" i="1"/>
  <c r="FG87" i="1" s="1"/>
  <c r="DP85" i="1"/>
  <c r="DY85" i="1" s="1"/>
  <c r="FN28" i="1"/>
  <c r="R28" i="2" s="1"/>
  <c r="DP78" i="1"/>
  <c r="DY78" i="1" s="1"/>
  <c r="DW21" i="1"/>
  <c r="G21" i="2" s="1"/>
  <c r="F21" i="2"/>
  <c r="FN21" i="1"/>
  <c r="R21" i="2" s="1"/>
  <c r="FF80" i="1"/>
  <c r="FG80" i="1" s="1"/>
  <c r="AL50" i="2"/>
  <c r="AS50" i="2"/>
  <c r="AY50" i="2" s="1"/>
  <c r="AS49" i="2"/>
  <c r="AY49" i="2" s="1"/>
  <c r="AL49" i="2"/>
  <c r="FF117" i="1"/>
  <c r="FG117" i="1" s="1"/>
  <c r="AK58" i="2" s="1"/>
  <c r="DP115" i="1"/>
  <c r="F58" i="2"/>
  <c r="AS54" i="2"/>
  <c r="AY54" i="2" s="1"/>
  <c r="AL54" i="2"/>
  <c r="AS26" i="2"/>
  <c r="DP101" i="1"/>
  <c r="FF103" i="1"/>
  <c r="FG103" i="1" s="1"/>
  <c r="AK44" i="2" s="1"/>
  <c r="F44" i="2"/>
  <c r="F60" i="2"/>
  <c r="DP117" i="1"/>
  <c r="FF119" i="1"/>
  <c r="FG119" i="1" s="1"/>
  <c r="AK60" i="2" s="1"/>
  <c r="AS34" i="2"/>
  <c r="AS43" i="2"/>
  <c r="F45" i="2"/>
  <c r="DP102" i="1"/>
  <c r="FF104" i="1"/>
  <c r="FG104" i="1" s="1"/>
  <c r="AK45" i="2" s="1"/>
  <c r="AL53" i="2"/>
  <c r="AS53" i="2"/>
  <c r="AY53" i="2" s="1"/>
  <c r="DP89" i="1"/>
  <c r="F32" i="2"/>
  <c r="FF91" i="1"/>
  <c r="FG91" i="1" s="1"/>
  <c r="AK32" i="2" s="1"/>
  <c r="FO32" i="1"/>
  <c r="FO65" i="1" s="1"/>
  <c r="DW17" i="1"/>
  <c r="G17" i="2" s="1"/>
  <c r="FF76" i="1"/>
  <c r="FG76" i="1" s="1"/>
  <c r="F17" i="2"/>
  <c r="DP74" i="1"/>
  <c r="DY74" i="1" s="1"/>
  <c r="FN17" i="1"/>
  <c r="R17" i="2" s="1"/>
  <c r="DP91" i="1"/>
  <c r="F34" i="2"/>
  <c r="FF93" i="1"/>
  <c r="FG93" i="1" s="1"/>
  <c r="AK34" i="2" s="1"/>
  <c r="F43" i="2"/>
  <c r="DP100" i="1"/>
  <c r="FF102" i="1"/>
  <c r="FG102" i="1" s="1"/>
  <c r="AK43" i="2" s="1"/>
  <c r="GA65" i="1"/>
  <c r="GC32" i="1"/>
  <c r="AS20" i="2"/>
  <c r="AS45" i="2"/>
  <c r="AL61" i="2"/>
  <c r="AS61" i="2"/>
  <c r="AY61" i="2" s="1"/>
  <c r="AS35" i="2"/>
  <c r="P15" i="2"/>
  <c r="AV15" i="2"/>
  <c r="DW25" i="1"/>
  <c r="G25" i="2" s="1"/>
  <c r="FN25" i="1"/>
  <c r="R25" i="2" s="1"/>
  <c r="FF84" i="1"/>
  <c r="FG84" i="1" s="1"/>
  <c r="DP82" i="1"/>
  <c r="DY82" i="1" s="1"/>
  <c r="F25" i="2"/>
  <c r="AS52" i="2"/>
  <c r="AY52" i="2" s="1"/>
  <c r="AL52" i="2"/>
  <c r="F37" i="2"/>
  <c r="FF96" i="1"/>
  <c r="FG96" i="1" s="1"/>
  <c r="AK37" i="2" s="1"/>
  <c r="DP94" i="1"/>
  <c r="FN27" i="1"/>
  <c r="R27" i="2" s="1"/>
  <c r="FF86" i="1"/>
  <c r="FG86" i="1" s="1"/>
  <c r="DP84" i="1"/>
  <c r="DY84" i="1" s="1"/>
  <c r="F27" i="2"/>
  <c r="DW27" i="1"/>
  <c r="G27" i="2" s="1"/>
  <c r="FF121" i="1"/>
  <c r="FG121" i="1" s="1"/>
  <c r="AK62" i="2" s="1"/>
  <c r="F62" i="2"/>
  <c r="DP119" i="1"/>
  <c r="FF101" i="1"/>
  <c r="FG101" i="1" s="1"/>
  <c r="AK42" i="2" s="1"/>
  <c r="DP99" i="1"/>
  <c r="F42" i="2"/>
  <c r="F55" i="2"/>
  <c r="DP112" i="1"/>
  <c r="FF114" i="1"/>
  <c r="FG114" i="1" s="1"/>
  <c r="AK55" i="2" s="1"/>
  <c r="F31" i="2"/>
  <c r="FN31" i="1"/>
  <c r="R31" i="2" s="1"/>
  <c r="FF90" i="1"/>
  <c r="FG90" i="1" s="1"/>
  <c r="DW31" i="1"/>
  <c r="G31" i="2" s="1"/>
  <c r="DP88" i="1"/>
  <c r="DY88" i="1" s="1"/>
  <c r="AS46" i="2"/>
  <c r="AS19" i="2"/>
  <c r="AS24" i="2"/>
  <c r="FF107" i="1"/>
  <c r="FG107" i="1" s="1"/>
  <c r="AK48" i="2" s="1"/>
  <c r="F48" i="2"/>
  <c r="DP105" i="1"/>
  <c r="AS38" i="2"/>
  <c r="AS33" i="2"/>
  <c r="FF116" i="1"/>
  <c r="FG116" i="1" s="1"/>
  <c r="AK57" i="2" s="1"/>
  <c r="DP114" i="1"/>
  <c r="F57" i="2"/>
  <c r="AS56" i="2"/>
  <c r="AY56" i="2" s="1"/>
  <c r="AL56" i="2"/>
  <c r="F63" i="2"/>
  <c r="FF122" i="1"/>
  <c r="FG122" i="1" s="1"/>
  <c r="AK63" i="2" s="1"/>
  <c r="DP120" i="1"/>
  <c r="AS23" i="2"/>
  <c r="DW30" i="1"/>
  <c r="G30" i="2" s="1"/>
  <c r="FN30" i="1"/>
  <c r="R30" i="2" s="1"/>
  <c r="FF89" i="1"/>
  <c r="FG89" i="1" s="1"/>
  <c r="DP87" i="1"/>
  <c r="DY87" i="1" s="1"/>
  <c r="F30" i="2"/>
  <c r="F40" i="2"/>
  <c r="FF99" i="1"/>
  <c r="FG99" i="1" s="1"/>
  <c r="AK40" i="2" s="1"/>
  <c r="DP97" i="1"/>
  <c r="AS25" i="2"/>
  <c r="FF111" i="1"/>
  <c r="FG111" i="1" s="1"/>
  <c r="AK52" i="2" s="1"/>
  <c r="DP109" i="1"/>
  <c r="F52" i="2"/>
  <c r="AS37" i="2"/>
  <c r="AS27" i="2"/>
  <c r="AS62" i="2"/>
  <c r="AY62" i="2" s="1"/>
  <c r="AL62" i="2"/>
  <c r="AS42" i="2"/>
  <c r="AS55" i="2"/>
  <c r="AY55" i="2" s="1"/>
  <c r="AL55" i="2"/>
  <c r="AS31" i="2"/>
  <c r="DP103" i="1"/>
  <c r="F46" i="2"/>
  <c r="FF105" i="1"/>
  <c r="FG105" i="1" s="1"/>
  <c r="AK46" i="2" s="1"/>
  <c r="DP76" i="1"/>
  <c r="DY76" i="1" s="1"/>
  <c r="DY122" i="1" s="1"/>
  <c r="F19" i="2"/>
  <c r="DW19" i="1"/>
  <c r="G19" i="2" s="1"/>
  <c r="FN19" i="1"/>
  <c r="R19" i="2" s="1"/>
  <c r="FF78" i="1"/>
  <c r="FG78" i="1" s="1"/>
  <c r="FF83" i="1"/>
  <c r="FG83" i="1" s="1"/>
  <c r="DP81" i="1"/>
  <c r="DY81" i="1" s="1"/>
  <c r="F24" i="2"/>
  <c r="FN24" i="1"/>
  <c r="R24" i="2" s="1"/>
  <c r="DW24" i="1"/>
  <c r="G24" i="2" s="1"/>
  <c r="AL48" i="2"/>
  <c r="AS48" i="2"/>
  <c r="AY48" i="2" s="1"/>
  <c r="FF97" i="1"/>
  <c r="FG97" i="1" s="1"/>
  <c r="AK38" i="2" s="1"/>
  <c r="DP95" i="1"/>
  <c r="F38" i="2"/>
  <c r="F33" i="2"/>
  <c r="FF92" i="1"/>
  <c r="FG92" i="1" s="1"/>
  <c r="AK33" i="2" s="1"/>
  <c r="DP90" i="1"/>
  <c r="AL57" i="2"/>
  <c r="AS57" i="2"/>
  <c r="AY57" i="2" s="1"/>
  <c r="FF115" i="1"/>
  <c r="FG115" i="1" s="1"/>
  <c r="AK56" i="2" s="1"/>
  <c r="F56" i="2"/>
  <c r="DP113" i="1"/>
  <c r="AL63" i="2"/>
  <c r="AS63" i="2"/>
  <c r="AY63" i="2" s="1"/>
  <c r="FF82" i="1"/>
  <c r="FG82" i="1" s="1"/>
  <c r="DW23" i="1"/>
  <c r="G23" i="2" s="1"/>
  <c r="F23" i="2"/>
  <c r="FN23" i="1"/>
  <c r="R23" i="2" s="1"/>
  <c r="DP80" i="1"/>
  <c r="DY80" i="1" s="1"/>
  <c r="AV52" i="2" l="1"/>
  <c r="P52" i="2"/>
  <c r="AV48" i="2"/>
  <c r="P48" i="2"/>
  <c r="P42" i="2"/>
  <c r="AV42" i="2"/>
  <c r="AV62" i="2"/>
  <c r="P62" i="2"/>
  <c r="P25" i="2"/>
  <c r="AV25" i="2"/>
  <c r="AV23" i="2"/>
  <c r="P23" i="2"/>
  <c r="P33" i="2"/>
  <c r="AV33" i="2"/>
  <c r="P24" i="2"/>
  <c r="AV24" i="2"/>
  <c r="AV63" i="2"/>
  <c r="P63" i="2"/>
  <c r="AY19" i="2"/>
  <c r="AY20" i="2" s="1"/>
  <c r="AY21" i="2" s="1"/>
  <c r="AY22" i="2" s="1"/>
  <c r="AY23" i="2" s="1"/>
  <c r="AY24" i="2" s="1"/>
  <c r="AY25" i="2" s="1"/>
  <c r="AY26" i="2" s="1"/>
  <c r="AY27" i="2" s="1"/>
  <c r="AY28" i="2" s="1"/>
  <c r="AY29" i="2" s="1"/>
  <c r="AY30" i="2" s="1"/>
  <c r="AY31" i="2" s="1"/>
  <c r="AY32" i="2" s="1"/>
  <c r="AY33" i="2" s="1"/>
  <c r="AY34" i="2" s="1"/>
  <c r="AY35" i="2" s="1"/>
  <c r="AY36" i="2" s="1"/>
  <c r="AY37" i="2" s="1"/>
  <c r="AY38" i="2" s="1"/>
  <c r="AY39" i="2" s="1"/>
  <c r="AY40" i="2" s="1"/>
  <c r="AY41" i="2" s="1"/>
  <c r="AY42" i="2" s="1"/>
  <c r="AY43" i="2" s="1"/>
  <c r="AY44" i="2" s="1"/>
  <c r="AY45" i="2" s="1"/>
  <c r="AY46" i="2" s="1"/>
  <c r="AK27" i="2"/>
  <c r="FH86" i="1"/>
  <c r="P37" i="2"/>
  <c r="AV37" i="2"/>
  <c r="AV34" i="2"/>
  <c r="P34" i="2"/>
  <c r="AV17" i="2"/>
  <c r="P17" i="2"/>
  <c r="P45" i="2"/>
  <c r="AV45" i="2"/>
  <c r="P44" i="2"/>
  <c r="AV44" i="2"/>
  <c r="P21" i="2"/>
  <c r="AV21" i="2"/>
  <c r="FH81" i="1"/>
  <c r="AK22" i="2"/>
  <c r="FN65" i="1"/>
  <c r="P61" i="2"/>
  <c r="AV61" i="2"/>
  <c r="AV41" i="2"/>
  <c r="P41" i="2"/>
  <c r="IP31" i="1"/>
  <c r="IQ31" i="1"/>
  <c r="IK31" i="1"/>
  <c r="IJ31" i="1"/>
  <c r="IN31" i="1"/>
  <c r="IO31" i="1"/>
  <c r="IL31" i="1"/>
  <c r="IM31" i="1"/>
  <c r="AV26" i="2"/>
  <c r="P26" i="2"/>
  <c r="DW65" i="1"/>
  <c r="P35" i="2"/>
  <c r="AV35" i="2"/>
  <c r="AV38" i="2"/>
  <c r="P38" i="2"/>
  <c r="FH89" i="1"/>
  <c r="AK30" i="2"/>
  <c r="P32" i="2"/>
  <c r="AV32" i="2"/>
  <c r="FH87" i="1"/>
  <c r="AK28" i="2"/>
  <c r="P22" i="2"/>
  <c r="AV22" i="2"/>
  <c r="IO33" i="1"/>
  <c r="IN33" i="1"/>
  <c r="IL33" i="1"/>
  <c r="IM33" i="1"/>
  <c r="IJ33" i="1"/>
  <c r="IR33" i="1" s="1"/>
  <c r="AC33" i="2" s="1"/>
  <c r="IK33" i="1"/>
  <c r="IQ33" i="1"/>
  <c r="IP33" i="1"/>
  <c r="P54" i="2"/>
  <c r="AV54" i="2"/>
  <c r="AV50" i="2"/>
  <c r="P50" i="2"/>
  <c r="P59" i="2"/>
  <c r="AV59" i="2"/>
  <c r="AV51" i="2"/>
  <c r="P51" i="2"/>
  <c r="AV47" i="2"/>
  <c r="P47" i="2"/>
  <c r="P16" i="2"/>
  <c r="AV16" i="2"/>
  <c r="GC65" i="1"/>
  <c r="AY18" i="2"/>
  <c r="FH85" i="1"/>
  <c r="AK26" i="2"/>
  <c r="AV46" i="2"/>
  <c r="P46" i="2"/>
  <c r="AK31" i="2"/>
  <c r="FH90" i="1"/>
  <c r="FH84" i="1"/>
  <c r="AK25" i="2"/>
  <c r="AK17" i="2"/>
  <c r="FH76" i="1"/>
  <c r="FH82" i="1"/>
  <c r="AK23" i="2"/>
  <c r="AV56" i="2"/>
  <c r="P56" i="2"/>
  <c r="AK24" i="2"/>
  <c r="FH83" i="1"/>
  <c r="AV19" i="2"/>
  <c r="P19" i="2"/>
  <c r="P40" i="2"/>
  <c r="AV40" i="2"/>
  <c r="AV55" i="2"/>
  <c r="P55" i="2"/>
  <c r="P27" i="2"/>
  <c r="AV27" i="2"/>
  <c r="IK32" i="1"/>
  <c r="IM32" i="1"/>
  <c r="IQ32" i="1"/>
  <c r="IN32" i="1"/>
  <c r="IP32" i="1"/>
  <c r="IO32" i="1"/>
  <c r="IL32" i="1"/>
  <c r="IJ32" i="1"/>
  <c r="AV43" i="2"/>
  <c r="P43" i="2"/>
  <c r="AK21" i="2"/>
  <c r="FH80" i="1"/>
  <c r="P39" i="2"/>
  <c r="AV39" i="2"/>
  <c r="FH79" i="1"/>
  <c r="AK20" i="2"/>
  <c r="DJ252" i="1"/>
  <c r="DM251" i="1"/>
  <c r="P29" i="2"/>
  <c r="AV29" i="2"/>
  <c r="AK18" i="2"/>
  <c r="FH77" i="1"/>
  <c r="AK19" i="2"/>
  <c r="FH78" i="1"/>
  <c r="P30" i="2"/>
  <c r="AV30" i="2"/>
  <c r="AV57" i="2"/>
  <c r="P57" i="2"/>
  <c r="P31" i="2"/>
  <c r="AV31" i="2"/>
  <c r="P60" i="2"/>
  <c r="AV60" i="2"/>
  <c r="P58" i="2"/>
  <c r="AV58" i="2"/>
  <c r="AV28" i="2"/>
  <c r="P28" i="2"/>
  <c r="AV20" i="2"/>
  <c r="P20" i="2"/>
  <c r="DW250" i="1"/>
  <c r="DX250" i="1"/>
  <c r="DV250" i="1"/>
  <c r="DU250" i="1"/>
  <c r="AV49" i="2"/>
  <c r="P49" i="2"/>
  <c r="FH88" i="1"/>
  <c r="AK29" i="2"/>
  <c r="AK16" i="2"/>
  <c r="FH75" i="1"/>
  <c r="AV53" i="2"/>
  <c r="P53" i="2"/>
  <c r="HG65" i="1"/>
  <c r="AB15" i="2"/>
  <c r="AV36" i="2"/>
  <c r="P36" i="2"/>
  <c r="P18" i="2"/>
  <c r="AV18" i="2"/>
  <c r="FH124" i="1" l="1"/>
  <c r="IR32" i="1"/>
  <c r="AC32" i="2" s="1"/>
  <c r="IR31" i="1"/>
  <c r="DV251" i="1"/>
  <c r="DU251" i="1"/>
  <c r="DW251" i="1"/>
  <c r="DX251" i="1"/>
  <c r="DJ253" i="1"/>
  <c r="DM252" i="1"/>
  <c r="AC31" i="2" l="1"/>
  <c r="IR65" i="1"/>
  <c r="DJ254" i="1"/>
  <c r="DM253" i="1"/>
  <c r="DV252" i="1"/>
  <c r="DU252" i="1"/>
  <c r="DW252" i="1"/>
  <c r="DX252" i="1"/>
  <c r="DJ255" i="1" l="1"/>
  <c r="DM254" i="1"/>
  <c r="DW253" i="1"/>
  <c r="DX253" i="1"/>
  <c r="DU253" i="1"/>
  <c r="DV253" i="1"/>
  <c r="DJ256" i="1" l="1"/>
  <c r="DM255" i="1"/>
  <c r="DU254" i="1"/>
  <c r="DV254" i="1"/>
  <c r="DW254" i="1"/>
  <c r="DX254" i="1"/>
  <c r="DW255" i="1" l="1"/>
  <c r="DX255" i="1"/>
  <c r="DU255" i="1"/>
  <c r="DV255" i="1"/>
  <c r="DJ257" i="1"/>
  <c r="DM256" i="1"/>
  <c r="DV256" i="1" l="1"/>
  <c r="DU256" i="1"/>
  <c r="DW256" i="1"/>
  <c r="DX256" i="1"/>
  <c r="DM257" i="1"/>
  <c r="DJ258" i="1"/>
  <c r="DJ259" i="1" l="1"/>
  <c r="DM258" i="1"/>
  <c r="DV257" i="1"/>
  <c r="DU257" i="1"/>
  <c r="DW257" i="1"/>
  <c r="DX257" i="1"/>
  <c r="DM259" i="1" l="1"/>
  <c r="DJ260" i="1"/>
  <c r="DU258" i="1"/>
  <c r="DX258" i="1"/>
  <c r="DV258" i="1"/>
  <c r="DW258" i="1"/>
  <c r="DV259" i="1" l="1"/>
  <c r="DU259" i="1"/>
  <c r="DW259" i="1"/>
  <c r="DX259" i="1"/>
  <c r="DJ261" i="1"/>
  <c r="DM260" i="1"/>
  <c r="DM261" i="1" l="1"/>
  <c r="DJ262" i="1"/>
  <c r="DU260" i="1"/>
  <c r="DX260" i="1"/>
  <c r="DV260" i="1"/>
  <c r="DW260" i="1"/>
  <c r="DU261" i="1" l="1"/>
  <c r="DV261" i="1"/>
  <c r="DW261" i="1"/>
  <c r="DX261" i="1"/>
  <c r="DM262" i="1"/>
  <c r="DJ263" i="1"/>
  <c r="DX262" i="1" l="1"/>
  <c r="DU262" i="1"/>
  <c r="DV262" i="1"/>
  <c r="DW262" i="1"/>
  <c r="DJ264" i="1"/>
  <c r="DM263" i="1"/>
  <c r="DW263" i="1" l="1"/>
  <c r="DX263" i="1"/>
  <c r="DV263" i="1"/>
  <c r="DU263" i="1"/>
  <c r="DM264" i="1"/>
  <c r="DJ265" i="1"/>
  <c r="DM265" i="1" l="1"/>
  <c r="DJ266" i="1"/>
  <c r="DW264" i="1"/>
  <c r="DX264" i="1"/>
  <c r="DU264" i="1"/>
  <c r="DV264" i="1"/>
  <c r="DM266" i="1" l="1"/>
  <c r="DJ267" i="1"/>
  <c r="DW265" i="1"/>
  <c r="DV265" i="1"/>
  <c r="DX265" i="1"/>
  <c r="DU265" i="1"/>
  <c r="DM267" i="1" l="1"/>
  <c r="DJ268" i="1"/>
  <c r="DU266" i="1"/>
  <c r="DV266" i="1"/>
  <c r="DW266" i="1"/>
  <c r="DX266" i="1"/>
  <c r="DM268" i="1" l="1"/>
  <c r="DJ269" i="1"/>
  <c r="DV267" i="1"/>
  <c r="DW267" i="1"/>
  <c r="DX267" i="1"/>
  <c r="DU267" i="1"/>
  <c r="DJ270" i="1" l="1"/>
  <c r="DM269" i="1"/>
  <c r="DW268" i="1"/>
  <c r="DX268" i="1"/>
  <c r="DU268" i="1"/>
  <c r="DV268" i="1"/>
  <c r="DV269" i="1" l="1"/>
  <c r="DW269" i="1"/>
  <c r="DU269" i="1"/>
  <c r="DX269" i="1"/>
  <c r="DJ271" i="1"/>
  <c r="DM270" i="1"/>
  <c r="DW270" i="1" l="1"/>
  <c r="DX270" i="1"/>
  <c r="DU270" i="1"/>
  <c r="DV270" i="1"/>
  <c r="DM271" i="1"/>
  <c r="DJ272" i="1"/>
  <c r="DM272" i="1" l="1"/>
  <c r="DJ273" i="1"/>
  <c r="DV271" i="1"/>
  <c r="DW271" i="1"/>
  <c r="DX271" i="1"/>
  <c r="DU271" i="1"/>
  <c r="DJ274" i="1" l="1"/>
  <c r="DM273" i="1"/>
  <c r="DW272" i="1"/>
  <c r="DX272" i="1"/>
  <c r="DU272" i="1"/>
  <c r="DV272" i="1"/>
  <c r="DV273" i="1" l="1"/>
  <c r="DW273" i="1"/>
  <c r="DX273" i="1"/>
  <c r="DU273" i="1"/>
  <c r="DM274" i="1"/>
  <c r="DJ275" i="1"/>
  <c r="DJ276" i="1" l="1"/>
  <c r="DM275" i="1"/>
  <c r="DX274" i="1"/>
  <c r="DU274" i="1"/>
  <c r="DV274" i="1"/>
  <c r="DW274" i="1"/>
  <c r="DV275" i="1" l="1"/>
  <c r="DW275" i="1"/>
  <c r="DU275" i="1"/>
  <c r="DX275" i="1"/>
  <c r="DM276" i="1"/>
  <c r="DJ277" i="1"/>
  <c r="DJ278" i="1" l="1"/>
  <c r="DM277" i="1"/>
  <c r="DW276" i="1"/>
  <c r="DX276" i="1"/>
  <c r="DU276" i="1"/>
  <c r="DV276" i="1"/>
  <c r="DU277" i="1" l="1"/>
  <c r="DV277" i="1"/>
  <c r="DW277" i="1"/>
  <c r="DX277" i="1"/>
  <c r="DJ279" i="1"/>
  <c r="DM278" i="1"/>
  <c r="DX278" i="1" l="1"/>
  <c r="DV278" i="1"/>
  <c r="DW278" i="1"/>
  <c r="DU278" i="1"/>
  <c r="DJ280" i="1"/>
  <c r="DM279" i="1"/>
  <c r="DU279" i="1" l="1"/>
  <c r="DW279" i="1"/>
  <c r="DV279" i="1"/>
  <c r="DX279" i="1"/>
  <c r="DM280" i="1"/>
  <c r="DJ281" i="1"/>
  <c r="DJ282" i="1" l="1"/>
  <c r="DM281" i="1"/>
  <c r="DW280" i="1"/>
  <c r="DX280" i="1"/>
  <c r="DU280" i="1"/>
  <c r="DV280" i="1"/>
  <c r="DU281" i="1" l="1"/>
  <c r="DV281" i="1"/>
  <c r="DW281" i="1"/>
  <c r="DX281" i="1"/>
  <c r="DJ283" i="1"/>
  <c r="DM282" i="1"/>
  <c r="DX282" i="1" l="1"/>
  <c r="DV282" i="1"/>
  <c r="DW282" i="1"/>
  <c r="DU282" i="1"/>
  <c r="DJ284" i="1"/>
  <c r="DM283" i="1"/>
  <c r="DU283" i="1" l="1"/>
  <c r="DW283" i="1"/>
  <c r="DV283" i="1"/>
  <c r="DX283" i="1"/>
  <c r="DM284" i="1"/>
  <c r="DJ285" i="1"/>
  <c r="DJ286" i="1" l="1"/>
  <c r="DM285" i="1"/>
  <c r="DW284" i="1"/>
  <c r="DX284" i="1"/>
  <c r="DU284" i="1"/>
  <c r="DV284" i="1"/>
  <c r="DU285" i="1" l="1"/>
  <c r="DV285" i="1"/>
  <c r="DW285" i="1"/>
  <c r="DX285" i="1"/>
  <c r="DJ287" i="1"/>
  <c r="DM286" i="1"/>
  <c r="DX286" i="1" l="1"/>
  <c r="DV286" i="1"/>
  <c r="DW286" i="1"/>
  <c r="DU286" i="1"/>
  <c r="DJ288" i="1"/>
  <c r="DM287" i="1"/>
  <c r="DW287" i="1" l="1"/>
  <c r="DU287" i="1"/>
  <c r="DX287" i="1"/>
  <c r="DV287" i="1"/>
  <c r="DJ289" i="1"/>
  <c r="DM288" i="1"/>
  <c r="DV288" i="1" l="1"/>
  <c r="DX288" i="1"/>
  <c r="DU288" i="1"/>
  <c r="DW288" i="1"/>
  <c r="DJ290" i="1"/>
  <c r="DM289" i="1"/>
  <c r="DW289" i="1" l="1"/>
  <c r="DU289" i="1"/>
  <c r="DX289" i="1"/>
  <c r="DV289" i="1"/>
  <c r="DJ291" i="1"/>
  <c r="DM290" i="1"/>
  <c r="DV290" i="1" l="1"/>
  <c r="DX290" i="1"/>
  <c r="DU290" i="1"/>
  <c r="DW290" i="1"/>
  <c r="DM291" i="1"/>
  <c r="DJ292" i="1"/>
  <c r="DJ293" i="1" l="1"/>
  <c r="DM292" i="1"/>
  <c r="DU291" i="1"/>
  <c r="DV291" i="1"/>
  <c r="DW291" i="1"/>
  <c r="DX291" i="1"/>
  <c r="DV292" i="1" l="1"/>
  <c r="DX292" i="1"/>
  <c r="DU292" i="1"/>
  <c r="DW292" i="1"/>
  <c r="DM293" i="1"/>
  <c r="DJ294" i="1"/>
  <c r="DJ295" i="1" l="1"/>
  <c r="DM294" i="1"/>
  <c r="DU293" i="1"/>
  <c r="DV293" i="1"/>
  <c r="DW293" i="1"/>
  <c r="DX293" i="1"/>
  <c r="DX294" i="1" l="1"/>
  <c r="DU294" i="1"/>
  <c r="DV294" i="1"/>
  <c r="DW294" i="1"/>
  <c r="DJ296" i="1"/>
  <c r="DM295" i="1"/>
  <c r="DU295" i="1" l="1"/>
  <c r="DX295" i="1"/>
  <c r="DV295" i="1"/>
  <c r="DW295" i="1"/>
  <c r="DM296" i="1"/>
  <c r="DJ297" i="1"/>
  <c r="DJ298" i="1" l="1"/>
  <c r="DM297" i="1"/>
  <c r="DX296" i="1"/>
  <c r="DU296" i="1"/>
  <c r="DW296" i="1"/>
  <c r="DV296" i="1"/>
  <c r="DU297" i="1" l="1"/>
  <c r="DX297" i="1"/>
  <c r="DV297" i="1"/>
  <c r="DW297" i="1"/>
  <c r="DJ299" i="1"/>
  <c r="DM298" i="1"/>
  <c r="DU298" i="1" l="1"/>
  <c r="DX298" i="1"/>
  <c r="DV298" i="1"/>
  <c r="DW298" i="1"/>
  <c r="DJ300" i="1"/>
  <c r="DM299" i="1"/>
  <c r="DW299" i="1" l="1"/>
  <c r="DV299" i="1"/>
  <c r="DX299" i="1"/>
  <c r="DU299" i="1"/>
  <c r="DJ301" i="1"/>
  <c r="DM300" i="1"/>
  <c r="DX300" i="1" l="1"/>
  <c r="DU300" i="1"/>
  <c r="DV300" i="1"/>
  <c r="DW300" i="1"/>
  <c r="DJ302" i="1"/>
  <c r="DM301" i="1"/>
  <c r="DV301" i="1" l="1"/>
  <c r="DW301" i="1"/>
  <c r="DX301" i="1"/>
  <c r="DU301" i="1"/>
  <c r="DJ303" i="1"/>
  <c r="DM302" i="1"/>
  <c r="DX302" i="1" l="1"/>
  <c r="DU302" i="1"/>
  <c r="DV302" i="1"/>
  <c r="DW302" i="1"/>
  <c r="DJ304" i="1"/>
  <c r="DM303" i="1"/>
  <c r="DV303" i="1" l="1"/>
  <c r="DW303" i="1"/>
  <c r="DX303" i="1"/>
  <c r="DU303" i="1"/>
  <c r="DM304" i="1"/>
  <c r="DJ305" i="1"/>
  <c r="DJ306" i="1" l="1"/>
  <c r="DM305" i="1"/>
  <c r="DV304" i="1"/>
  <c r="DW304" i="1"/>
  <c r="DX304" i="1"/>
  <c r="DU304" i="1"/>
  <c r="DX305" i="1" l="1"/>
  <c r="DU305" i="1"/>
  <c r="DV305" i="1"/>
  <c r="DW305" i="1"/>
  <c r="DJ307" i="1"/>
  <c r="DM306" i="1"/>
  <c r="DX306" i="1" l="1"/>
  <c r="DU306" i="1"/>
  <c r="DV306" i="1"/>
  <c r="DW306" i="1"/>
  <c r="DJ308" i="1"/>
  <c r="DM307" i="1"/>
  <c r="DV307" i="1" l="1"/>
  <c r="DW307" i="1"/>
  <c r="DX307" i="1"/>
  <c r="DU307" i="1"/>
  <c r="DM308" i="1"/>
  <c r="DJ309" i="1"/>
  <c r="DJ310" i="1" l="1"/>
  <c r="DM309" i="1"/>
  <c r="DV308" i="1"/>
  <c r="DW308" i="1"/>
  <c r="DU308" i="1"/>
  <c r="DX308" i="1"/>
  <c r="DW309" i="1" l="1"/>
  <c r="DV309" i="1"/>
  <c r="DX309" i="1"/>
  <c r="DU309" i="1"/>
  <c r="DJ311" i="1"/>
  <c r="DM310" i="1"/>
  <c r="DX310" i="1" l="1"/>
  <c r="DV310" i="1"/>
  <c r="DW310" i="1"/>
  <c r="DU310" i="1"/>
  <c r="DM311" i="1"/>
  <c r="DJ312" i="1"/>
  <c r="DM312" i="1" l="1"/>
  <c r="DJ313" i="1"/>
  <c r="DV311" i="1"/>
  <c r="DX311" i="1"/>
  <c r="DU311" i="1"/>
  <c r="DW311" i="1"/>
  <c r="DM313" i="1" l="1"/>
  <c r="DJ314" i="1"/>
  <c r="DV312" i="1"/>
  <c r="DU312" i="1"/>
  <c r="DW312" i="1"/>
  <c r="DX312" i="1"/>
  <c r="DM314" i="1" l="1"/>
  <c r="DJ315" i="1"/>
  <c r="DU313" i="1"/>
  <c r="DV313" i="1"/>
  <c r="DW313" i="1"/>
  <c r="DX313" i="1"/>
  <c r="DJ316" i="1" l="1"/>
  <c r="DM315" i="1"/>
  <c r="DV314" i="1"/>
  <c r="DU314" i="1"/>
  <c r="DX314" i="1"/>
  <c r="DW314" i="1"/>
  <c r="DV315" i="1" l="1"/>
  <c r="DX315" i="1"/>
  <c r="DU315" i="1"/>
  <c r="DW315" i="1"/>
  <c r="DM316" i="1"/>
  <c r="DJ317" i="1"/>
  <c r="DJ318" i="1" l="1"/>
  <c r="DM317" i="1"/>
  <c r="DX316" i="1"/>
  <c r="DW316" i="1"/>
  <c r="DU316" i="1"/>
  <c r="DV316" i="1"/>
  <c r="DV317" i="1" l="1"/>
  <c r="DX317" i="1"/>
  <c r="DW317" i="1"/>
  <c r="DU317" i="1"/>
  <c r="DM318" i="1"/>
  <c r="DJ319" i="1"/>
  <c r="DM319" i="1" l="1"/>
  <c r="DJ320" i="1"/>
  <c r="DX318" i="1"/>
  <c r="DV318" i="1"/>
  <c r="DW318" i="1"/>
  <c r="DU318" i="1"/>
  <c r="DM320" i="1" l="1"/>
  <c r="DJ321" i="1"/>
  <c r="DU319" i="1"/>
  <c r="DV319" i="1"/>
  <c r="DW319" i="1"/>
  <c r="DX319" i="1"/>
  <c r="DJ322" i="1" l="1"/>
  <c r="DM321" i="1"/>
  <c r="DX320" i="1"/>
  <c r="DW320" i="1"/>
  <c r="DU320" i="1"/>
  <c r="DV320" i="1"/>
  <c r="DV321" i="1" l="1"/>
  <c r="DX321" i="1"/>
  <c r="DW321" i="1"/>
  <c r="DU321" i="1"/>
  <c r="DM322" i="1"/>
  <c r="DJ323" i="1"/>
  <c r="DM323" i="1" l="1"/>
  <c r="DJ324" i="1"/>
  <c r="DX322" i="1"/>
  <c r="DV322" i="1"/>
  <c r="DW322" i="1"/>
  <c r="DU322" i="1"/>
  <c r="DM324" i="1" l="1"/>
  <c r="DJ325" i="1"/>
  <c r="DU323" i="1"/>
  <c r="DV323" i="1"/>
  <c r="DW323" i="1"/>
  <c r="DX323" i="1"/>
  <c r="DJ326" i="1" l="1"/>
  <c r="DM325" i="1"/>
  <c r="DX324" i="1"/>
  <c r="DW324" i="1"/>
  <c r="DU324" i="1"/>
  <c r="DV324" i="1"/>
  <c r="DV325" i="1" l="1"/>
  <c r="DX325" i="1"/>
  <c r="DW325" i="1"/>
  <c r="DU325" i="1"/>
  <c r="DM326" i="1"/>
  <c r="DJ327" i="1"/>
  <c r="DJ328" i="1" l="1"/>
  <c r="DM327" i="1"/>
  <c r="DX326" i="1"/>
  <c r="DV326" i="1"/>
  <c r="DW326" i="1"/>
  <c r="DU326" i="1"/>
  <c r="DV327" i="1" l="1"/>
  <c r="DU327" i="1"/>
  <c r="DX327" i="1"/>
  <c r="DW327" i="1"/>
  <c r="DJ329" i="1"/>
  <c r="DM328" i="1"/>
  <c r="DV328" i="1" l="1"/>
  <c r="DW328" i="1"/>
  <c r="DX328" i="1"/>
  <c r="DU328" i="1"/>
  <c r="DM329" i="1"/>
  <c r="DJ330" i="1"/>
  <c r="DM330" i="1" l="1"/>
  <c r="DJ331" i="1"/>
  <c r="DW329" i="1"/>
  <c r="DX329" i="1"/>
  <c r="DU329" i="1"/>
  <c r="DV329" i="1"/>
  <c r="DM331" i="1" l="1"/>
  <c r="DJ332" i="1"/>
  <c r="DU330" i="1"/>
  <c r="DW330" i="1"/>
  <c r="DX330" i="1"/>
  <c r="DV330" i="1"/>
  <c r="DJ333" i="1" l="1"/>
  <c r="DM332" i="1"/>
  <c r="DU331" i="1"/>
  <c r="DV331" i="1"/>
  <c r="DW331" i="1"/>
  <c r="DX331" i="1"/>
  <c r="DU332" i="1" l="1"/>
  <c r="DW332" i="1"/>
  <c r="DX332" i="1"/>
  <c r="DV332" i="1"/>
  <c r="DM333" i="1"/>
  <c r="DJ334" i="1"/>
  <c r="DM334" i="1" l="1"/>
  <c r="DJ335" i="1"/>
  <c r="DW333" i="1"/>
  <c r="DX333" i="1"/>
  <c r="DU333" i="1"/>
  <c r="DV333" i="1"/>
  <c r="DM335" i="1" l="1"/>
  <c r="DJ336" i="1"/>
  <c r="DU334" i="1"/>
  <c r="DX334" i="1"/>
  <c r="DW334" i="1"/>
  <c r="DV334" i="1"/>
  <c r="DJ337" i="1" l="1"/>
  <c r="DM336" i="1"/>
  <c r="DU335" i="1"/>
  <c r="DV335" i="1"/>
  <c r="DW335" i="1"/>
  <c r="DX335" i="1"/>
  <c r="DV336" i="1" l="1"/>
  <c r="DU336" i="1"/>
  <c r="DW336" i="1"/>
  <c r="DX336" i="1"/>
  <c r="DJ338" i="1"/>
  <c r="DM337" i="1"/>
  <c r="DW337" i="1" l="1"/>
  <c r="DX337" i="1"/>
  <c r="DV337" i="1"/>
  <c r="DU337" i="1"/>
  <c r="DM338" i="1"/>
  <c r="DJ339" i="1"/>
  <c r="DJ340" i="1" l="1"/>
  <c r="DM339" i="1"/>
  <c r="DU338" i="1"/>
  <c r="DV338" i="1"/>
  <c r="DW338" i="1"/>
  <c r="DX338" i="1"/>
  <c r="DV339" i="1" l="1"/>
  <c r="DX339" i="1"/>
  <c r="DU339" i="1"/>
  <c r="DW339" i="1"/>
  <c r="DJ341" i="1"/>
  <c r="DM340" i="1"/>
  <c r="DV340" i="1" l="1"/>
  <c r="DU340" i="1"/>
  <c r="DW340" i="1"/>
  <c r="DX340" i="1"/>
  <c r="DJ342" i="1"/>
  <c r="DM341" i="1"/>
  <c r="DX341" i="1" l="1"/>
  <c r="DV341" i="1"/>
  <c r="DW341" i="1"/>
  <c r="DU341" i="1"/>
  <c r="DM342" i="1"/>
  <c r="DJ343" i="1"/>
  <c r="DJ344" i="1" l="1"/>
  <c r="DM343" i="1"/>
  <c r="DW342" i="1"/>
  <c r="DV342" i="1"/>
  <c r="DX342" i="1"/>
  <c r="DU342" i="1"/>
  <c r="DU343" i="1" l="1"/>
  <c r="DV343" i="1"/>
  <c r="DX343" i="1"/>
  <c r="DW343" i="1"/>
  <c r="DJ345" i="1"/>
  <c r="DM344" i="1"/>
  <c r="DV344" i="1" l="1"/>
  <c r="DU344" i="1"/>
  <c r="DW344" i="1"/>
  <c r="DX344" i="1"/>
  <c r="DJ346" i="1"/>
  <c r="DM345" i="1"/>
  <c r="DX345" i="1" l="1"/>
  <c r="DV345" i="1"/>
  <c r="DW345" i="1"/>
  <c r="DU345" i="1"/>
  <c r="DM346" i="1"/>
  <c r="DJ347" i="1"/>
  <c r="DM347" i="1" l="1"/>
  <c r="DJ348" i="1"/>
  <c r="DX346" i="1"/>
  <c r="DV346" i="1"/>
  <c r="DU346" i="1"/>
  <c r="DW346" i="1"/>
  <c r="DJ349" i="1" l="1"/>
  <c r="DM348" i="1"/>
  <c r="DV347" i="1"/>
  <c r="DW347" i="1"/>
  <c r="DU347" i="1"/>
  <c r="DX347" i="1"/>
  <c r="DU348" i="1" l="1"/>
  <c r="DV348" i="1"/>
  <c r="DW348" i="1"/>
  <c r="DX348" i="1"/>
  <c r="DJ350" i="1"/>
  <c r="DM349" i="1"/>
  <c r="DW349" i="1" l="1"/>
  <c r="DX349" i="1"/>
  <c r="DV349" i="1"/>
  <c r="DU349" i="1"/>
  <c r="DM350" i="1"/>
  <c r="DJ351" i="1"/>
  <c r="DJ352" i="1" l="1"/>
  <c r="DM351" i="1"/>
  <c r="DU350" i="1"/>
  <c r="DV350" i="1"/>
  <c r="DW350" i="1"/>
  <c r="DX350" i="1"/>
  <c r="DV351" i="1" l="1"/>
  <c r="DX351" i="1"/>
  <c r="DU351" i="1"/>
  <c r="DW351" i="1"/>
  <c r="DJ353" i="1"/>
  <c r="DM352" i="1"/>
  <c r="DV352" i="1" l="1"/>
  <c r="DU352" i="1"/>
  <c r="DW352" i="1"/>
  <c r="DX352" i="1"/>
  <c r="DJ354" i="1"/>
  <c r="DM353" i="1"/>
  <c r="DX353" i="1" l="1"/>
  <c r="DV353" i="1"/>
  <c r="DW353" i="1"/>
  <c r="DU353" i="1"/>
  <c r="DM354" i="1"/>
  <c r="DJ355" i="1"/>
  <c r="DJ356" i="1" l="1"/>
  <c r="DM355" i="1"/>
  <c r="DW354" i="1"/>
  <c r="DV354" i="1"/>
  <c r="DX354" i="1"/>
  <c r="DU354" i="1"/>
  <c r="DU355" i="1" l="1"/>
  <c r="DV355" i="1"/>
  <c r="DX355" i="1"/>
  <c r="DW355" i="1"/>
  <c r="DJ357" i="1"/>
  <c r="DM356" i="1"/>
  <c r="DV356" i="1" l="1"/>
  <c r="DU356" i="1"/>
  <c r="DW356" i="1"/>
  <c r="DX356" i="1"/>
  <c r="DJ358" i="1"/>
  <c r="DM357" i="1"/>
  <c r="DX357" i="1" l="1"/>
  <c r="DV357" i="1"/>
  <c r="DW357" i="1"/>
  <c r="DU357" i="1"/>
  <c r="DM358" i="1"/>
  <c r="DJ359" i="1"/>
  <c r="DJ360" i="1" l="1"/>
  <c r="DM359" i="1"/>
  <c r="DU358" i="1"/>
  <c r="DV358" i="1"/>
  <c r="DW358" i="1"/>
  <c r="DX358" i="1"/>
  <c r="DV359" i="1" l="1"/>
  <c r="DX359" i="1"/>
  <c r="DU359" i="1"/>
  <c r="DW359" i="1"/>
  <c r="DJ361" i="1"/>
  <c r="DM360" i="1"/>
  <c r="DU360" i="1" l="1"/>
  <c r="DV360" i="1"/>
  <c r="DW360" i="1"/>
  <c r="DX360" i="1"/>
  <c r="DM361" i="1"/>
  <c r="DJ362" i="1"/>
  <c r="DM362" i="1" l="1"/>
  <c r="DJ363" i="1"/>
  <c r="DX361" i="1"/>
  <c r="DU361" i="1"/>
  <c r="DV361" i="1"/>
  <c r="DW361" i="1"/>
  <c r="DJ364" i="1" l="1"/>
  <c r="DM363" i="1"/>
  <c r="DU362" i="1"/>
  <c r="DV362" i="1"/>
  <c r="DX362" i="1"/>
  <c r="DW362" i="1"/>
  <c r="DU363" i="1" l="1"/>
  <c r="DV363" i="1"/>
  <c r="DX363" i="1"/>
  <c r="DW363" i="1"/>
  <c r="DJ365" i="1"/>
  <c r="DM364" i="1"/>
  <c r="DU364" i="1" l="1"/>
  <c r="DV364" i="1"/>
  <c r="DW364" i="1"/>
  <c r="DX364" i="1"/>
  <c r="DJ366" i="1"/>
  <c r="DM365" i="1"/>
  <c r="DW365" i="1" l="1"/>
  <c r="DX365" i="1"/>
  <c r="DV365" i="1"/>
  <c r="DU365" i="1"/>
  <c r="DM366" i="1"/>
  <c r="DJ367" i="1"/>
  <c r="DJ368" i="1" l="1"/>
  <c r="DM367" i="1"/>
  <c r="DX366" i="1"/>
  <c r="DV366" i="1"/>
  <c r="DU366" i="1"/>
  <c r="DW366" i="1"/>
  <c r="DX367" i="1" l="1"/>
  <c r="DU367" i="1"/>
  <c r="DV367" i="1"/>
  <c r="DW367" i="1"/>
  <c r="DJ369" i="1"/>
  <c r="DM368" i="1"/>
  <c r="DU368" i="1" l="1"/>
  <c r="DV368" i="1"/>
  <c r="DW368" i="1"/>
  <c r="DX368" i="1"/>
  <c r="DJ370" i="1"/>
  <c r="DM369" i="1"/>
  <c r="DW369" i="1" l="1"/>
  <c r="DX369" i="1"/>
  <c r="DV369" i="1"/>
  <c r="DU369" i="1"/>
  <c r="DM370" i="1"/>
  <c r="DJ371" i="1"/>
  <c r="DM371" i="1" l="1"/>
  <c r="DJ372" i="1"/>
  <c r="DX370" i="1"/>
  <c r="DV370" i="1"/>
  <c r="DU370" i="1"/>
  <c r="DW370" i="1"/>
  <c r="DJ373" i="1" l="1"/>
  <c r="DM372" i="1"/>
  <c r="DV371" i="1"/>
  <c r="DW371" i="1"/>
  <c r="DU371" i="1"/>
  <c r="DX371" i="1"/>
  <c r="DV372" i="1" l="1"/>
  <c r="DW372" i="1"/>
  <c r="DU372" i="1"/>
  <c r="DX372" i="1"/>
  <c r="DJ374" i="1"/>
  <c r="DM373" i="1"/>
  <c r="DX373" i="1" l="1"/>
  <c r="DV373" i="1"/>
  <c r="DW373" i="1"/>
  <c r="DU373" i="1"/>
  <c r="DM374" i="1"/>
  <c r="DJ375" i="1"/>
  <c r="DM375" i="1" l="1"/>
  <c r="DJ376" i="1"/>
  <c r="DX374" i="1"/>
  <c r="DV374" i="1"/>
  <c r="DU374" i="1"/>
  <c r="DW374" i="1"/>
  <c r="DJ377" i="1" l="1"/>
  <c r="DM376" i="1"/>
  <c r="DV375" i="1"/>
  <c r="DW375" i="1"/>
  <c r="DU375" i="1"/>
  <c r="DX375" i="1"/>
  <c r="DV376" i="1" l="1"/>
  <c r="DW376" i="1"/>
  <c r="DU376" i="1"/>
  <c r="DX376" i="1"/>
  <c r="DJ378" i="1"/>
  <c r="DM377" i="1"/>
  <c r="DX377" i="1" l="1"/>
  <c r="DV377" i="1"/>
  <c r="DW377" i="1"/>
  <c r="DU377" i="1"/>
  <c r="DM378" i="1"/>
  <c r="DJ379" i="1"/>
  <c r="DJ380" i="1" l="1"/>
  <c r="DM379" i="1"/>
  <c r="DW378" i="1"/>
  <c r="DV378" i="1"/>
  <c r="DX378" i="1"/>
  <c r="DU378" i="1"/>
  <c r="DX379" i="1" l="1"/>
  <c r="DU379" i="1"/>
  <c r="DV379" i="1"/>
  <c r="DW379" i="1"/>
  <c r="DJ381" i="1"/>
  <c r="DM380" i="1"/>
  <c r="DU380" i="1" l="1"/>
  <c r="DV380" i="1"/>
  <c r="DW380" i="1"/>
  <c r="DX380" i="1"/>
  <c r="DJ382" i="1"/>
  <c r="DM381" i="1"/>
  <c r="DW381" i="1" l="1"/>
  <c r="DX381" i="1"/>
  <c r="DV381" i="1"/>
  <c r="DU381" i="1"/>
  <c r="DM382" i="1"/>
  <c r="DJ383" i="1"/>
  <c r="DM383" i="1" l="1"/>
  <c r="DJ384" i="1"/>
  <c r="DX382" i="1"/>
  <c r="DV382" i="1"/>
  <c r="DU382" i="1"/>
  <c r="DW382" i="1"/>
  <c r="DJ385" i="1" l="1"/>
  <c r="DM384" i="1"/>
  <c r="DV383" i="1"/>
  <c r="DW383" i="1"/>
  <c r="DU383" i="1"/>
  <c r="DX383" i="1"/>
  <c r="DW384" i="1" l="1"/>
  <c r="DU384" i="1"/>
  <c r="DV384" i="1"/>
  <c r="DX384" i="1"/>
  <c r="DM385" i="1"/>
  <c r="DJ386" i="1"/>
  <c r="DM386" i="1" l="1"/>
  <c r="DJ387" i="1"/>
  <c r="DX385" i="1"/>
  <c r="DU385" i="1"/>
  <c r="DW385" i="1"/>
  <c r="DV385" i="1"/>
  <c r="DM387" i="1" l="1"/>
  <c r="DJ388" i="1"/>
  <c r="DU386" i="1"/>
  <c r="DV386" i="1"/>
  <c r="DX386" i="1"/>
  <c r="DW386" i="1"/>
  <c r="DJ389" i="1" l="1"/>
  <c r="DM388" i="1"/>
  <c r="DV387" i="1"/>
  <c r="DW387" i="1"/>
  <c r="DX387" i="1"/>
  <c r="DU387" i="1"/>
  <c r="DW388" i="1" l="1"/>
  <c r="DU388" i="1"/>
  <c r="DV388" i="1"/>
  <c r="DX388" i="1"/>
  <c r="DM389" i="1"/>
  <c r="DJ390" i="1"/>
  <c r="DM390" i="1" l="1"/>
  <c r="DJ391" i="1"/>
  <c r="DV389" i="1"/>
  <c r="DU389" i="1"/>
  <c r="DW389" i="1"/>
  <c r="DX389" i="1"/>
  <c r="DM391" i="1" l="1"/>
  <c r="DJ392" i="1"/>
  <c r="DX390" i="1"/>
  <c r="DV390" i="1"/>
  <c r="DU390" i="1"/>
  <c r="DW390" i="1"/>
  <c r="DJ393" i="1" l="1"/>
  <c r="DM392" i="1"/>
  <c r="DV391" i="1"/>
  <c r="DW391" i="1"/>
  <c r="DX391" i="1"/>
  <c r="DU391" i="1"/>
  <c r="DV392" i="1" l="1"/>
  <c r="DW392" i="1"/>
  <c r="DU392" i="1"/>
  <c r="DX392" i="1"/>
  <c r="DM393" i="1"/>
  <c r="DJ394" i="1"/>
  <c r="DM394" i="1" l="1"/>
  <c r="DJ395" i="1"/>
  <c r="DX393" i="1"/>
  <c r="DU393" i="1"/>
  <c r="DV393" i="1"/>
  <c r="DW393" i="1"/>
  <c r="DM395" i="1" l="1"/>
  <c r="DJ396" i="1"/>
  <c r="DU394" i="1"/>
  <c r="DV394" i="1"/>
  <c r="DW394" i="1"/>
  <c r="DX394" i="1"/>
  <c r="DJ397" i="1" l="1"/>
  <c r="DM396" i="1"/>
  <c r="DV395" i="1"/>
  <c r="DW395" i="1"/>
  <c r="DX395" i="1"/>
  <c r="DU395" i="1"/>
  <c r="DV396" i="1" l="1"/>
  <c r="DW396" i="1"/>
  <c r="DU396" i="1"/>
  <c r="DX396" i="1"/>
  <c r="DM397" i="1"/>
  <c r="DJ398" i="1"/>
  <c r="DM398" i="1" l="1"/>
  <c r="DJ399" i="1"/>
  <c r="DX397" i="1"/>
  <c r="DU397" i="1"/>
  <c r="DV397" i="1"/>
  <c r="DW397" i="1"/>
  <c r="DJ400" i="1" l="1"/>
  <c r="DM399" i="1"/>
  <c r="DX398" i="1"/>
  <c r="DV398" i="1"/>
  <c r="DU398" i="1"/>
  <c r="DW398" i="1"/>
  <c r="DU399" i="1" l="1"/>
  <c r="DV399" i="1"/>
  <c r="DX399" i="1"/>
  <c r="DW399" i="1"/>
  <c r="DJ401" i="1"/>
  <c r="DM400" i="1"/>
  <c r="DU400" i="1" l="1"/>
  <c r="DV400" i="1"/>
  <c r="DW400" i="1"/>
  <c r="DX400" i="1"/>
  <c r="DM401" i="1"/>
  <c r="DJ402" i="1"/>
  <c r="DM402" i="1" l="1"/>
  <c r="DJ403" i="1"/>
  <c r="DX401" i="1"/>
  <c r="DU401" i="1"/>
  <c r="DW401" i="1"/>
  <c r="DV401" i="1"/>
  <c r="DJ404" i="1" l="1"/>
  <c r="DM403" i="1"/>
  <c r="DX402" i="1"/>
  <c r="DV402" i="1"/>
  <c r="DU402" i="1"/>
  <c r="DW402" i="1"/>
  <c r="DX403" i="1" l="1"/>
  <c r="DU403" i="1"/>
  <c r="DV403" i="1"/>
  <c r="DW403" i="1"/>
  <c r="DJ405" i="1"/>
  <c r="DM404" i="1"/>
  <c r="DV404" i="1" l="1"/>
  <c r="DU404" i="1"/>
  <c r="DW404" i="1"/>
  <c r="DX404" i="1"/>
  <c r="DJ406" i="1"/>
  <c r="DM405" i="1"/>
  <c r="DX405" i="1" l="1"/>
  <c r="DV405" i="1"/>
  <c r="DW405" i="1"/>
  <c r="DU405" i="1"/>
  <c r="DM406" i="1"/>
  <c r="DJ407" i="1"/>
  <c r="DJ408" i="1" l="1"/>
  <c r="DM407" i="1"/>
  <c r="DX406" i="1"/>
  <c r="DV406" i="1"/>
  <c r="DU406" i="1"/>
  <c r="DW406" i="1"/>
  <c r="DX407" i="1" l="1"/>
  <c r="DU407" i="1"/>
  <c r="DV407" i="1"/>
  <c r="DW407" i="1"/>
  <c r="DM408" i="1"/>
  <c r="DJ409" i="1"/>
  <c r="DM409" i="1" l="1"/>
  <c r="DJ410" i="1"/>
  <c r="DW408" i="1"/>
  <c r="DU408" i="1"/>
  <c r="DX408" i="1"/>
  <c r="DV408" i="1"/>
  <c r="DM410" i="1" l="1"/>
  <c r="DJ411" i="1"/>
  <c r="DV409" i="1"/>
  <c r="DW409" i="1"/>
  <c r="DU409" i="1"/>
  <c r="DX409" i="1"/>
  <c r="DJ412" i="1" l="1"/>
  <c r="DM411" i="1"/>
  <c r="DX410" i="1"/>
  <c r="DU410" i="1"/>
  <c r="DW410" i="1"/>
  <c r="DV410" i="1"/>
  <c r="DU411" i="1" l="1"/>
  <c r="DW411" i="1"/>
  <c r="DV411" i="1"/>
  <c r="DX411" i="1"/>
  <c r="DM412" i="1"/>
  <c r="DJ413" i="1"/>
  <c r="DM413" i="1" l="1"/>
  <c r="DJ414" i="1"/>
  <c r="DW412" i="1"/>
  <c r="DU412" i="1"/>
  <c r="DX412" i="1"/>
  <c r="DV412" i="1"/>
  <c r="DM414" i="1" l="1"/>
  <c r="DJ415" i="1"/>
  <c r="DV413" i="1"/>
  <c r="DW413" i="1"/>
  <c r="DU413" i="1"/>
  <c r="DX413" i="1"/>
  <c r="DJ416" i="1" l="1"/>
  <c r="DM415" i="1"/>
  <c r="DX414" i="1"/>
  <c r="DU414" i="1"/>
  <c r="DW414" i="1"/>
  <c r="DV414" i="1"/>
  <c r="DV415" i="1" l="1"/>
  <c r="DX415" i="1"/>
  <c r="DU415" i="1"/>
  <c r="DW415" i="1"/>
  <c r="DM416" i="1"/>
  <c r="DJ417" i="1"/>
  <c r="DM417" i="1" l="1"/>
  <c r="DJ418" i="1"/>
  <c r="DW416" i="1"/>
  <c r="DU416" i="1"/>
  <c r="DX416" i="1"/>
  <c r="DV416" i="1"/>
  <c r="DM418" i="1" l="1"/>
  <c r="DJ419" i="1"/>
  <c r="DV417" i="1"/>
  <c r="DW417" i="1"/>
  <c r="DU417" i="1"/>
  <c r="DX417" i="1"/>
  <c r="DJ420" i="1" l="1"/>
  <c r="DM419" i="1"/>
  <c r="DX418" i="1"/>
  <c r="DU418" i="1"/>
  <c r="DW418" i="1"/>
  <c r="DV418" i="1"/>
  <c r="DV419" i="1" l="1"/>
  <c r="DX419" i="1"/>
  <c r="DU419" i="1"/>
  <c r="DW419" i="1"/>
  <c r="DM420" i="1"/>
  <c r="DJ421" i="1"/>
  <c r="DJ422" i="1" l="1"/>
  <c r="DM421" i="1"/>
  <c r="DX420" i="1"/>
  <c r="DU420" i="1"/>
  <c r="DW420" i="1"/>
  <c r="DV420" i="1"/>
  <c r="DV421" i="1" l="1"/>
  <c r="DX421" i="1"/>
  <c r="DU421" i="1"/>
  <c r="DW421" i="1"/>
  <c r="DM422" i="1"/>
  <c r="DJ423" i="1"/>
  <c r="DM423" i="1" l="1"/>
  <c r="DJ424" i="1"/>
  <c r="DX422" i="1"/>
  <c r="DU422" i="1"/>
  <c r="DV422" i="1"/>
  <c r="DW422" i="1"/>
  <c r="DM424" i="1" l="1"/>
  <c r="DJ425" i="1"/>
  <c r="DX423" i="1"/>
  <c r="DW423" i="1"/>
  <c r="DU423" i="1"/>
  <c r="DV423" i="1"/>
  <c r="DJ426" i="1" l="1"/>
  <c r="DM425" i="1"/>
  <c r="DV424" i="1"/>
  <c r="DU424" i="1"/>
  <c r="DW424" i="1"/>
  <c r="DX424" i="1"/>
  <c r="DX425" i="1" l="1"/>
  <c r="DU425" i="1"/>
  <c r="DV425" i="1"/>
  <c r="DW425" i="1"/>
  <c r="DM426" i="1"/>
  <c r="DJ427" i="1"/>
  <c r="DM427" i="1" l="1"/>
  <c r="DJ428" i="1"/>
  <c r="DX426" i="1"/>
  <c r="DU426" i="1"/>
  <c r="DV426" i="1"/>
  <c r="DW426" i="1"/>
  <c r="DM428" i="1" l="1"/>
  <c r="DJ429" i="1"/>
  <c r="DX427" i="1"/>
  <c r="DW427" i="1"/>
  <c r="DU427" i="1"/>
  <c r="DV427" i="1"/>
  <c r="DJ430" i="1" l="1"/>
  <c r="DM429" i="1"/>
  <c r="DV428" i="1"/>
  <c r="DU428" i="1"/>
  <c r="DW428" i="1"/>
  <c r="DX428" i="1"/>
  <c r="DX429" i="1" l="1"/>
  <c r="DU429" i="1"/>
  <c r="DV429" i="1"/>
  <c r="DW429" i="1"/>
  <c r="DM430" i="1"/>
  <c r="DJ431" i="1"/>
  <c r="DM431" i="1" l="1"/>
  <c r="DJ432" i="1"/>
  <c r="DW430" i="1"/>
  <c r="DU430" i="1"/>
  <c r="DX430" i="1"/>
  <c r="DV430" i="1"/>
  <c r="DM432" i="1" l="1"/>
  <c r="DJ433" i="1"/>
  <c r="DM433" i="1" s="1"/>
  <c r="DX431" i="1"/>
  <c r="DV431" i="1"/>
  <c r="DW431" i="1"/>
  <c r="DU431" i="1"/>
  <c r="DU433" i="1" l="1"/>
  <c r="DV433" i="1"/>
  <c r="DW433" i="1"/>
  <c r="DX433" i="1"/>
  <c r="DX238" i="1" s="1"/>
  <c r="ED220" i="1" s="1"/>
  <c r="ED226" i="1" s="1"/>
  <c r="AG26" i="1" s="1"/>
  <c r="AQ19" i="1" s="1"/>
  <c r="DW432" i="1"/>
  <c r="DX432" i="1"/>
  <c r="DU432" i="1"/>
  <c r="DV432" i="1"/>
  <c r="DW238" i="1" l="1"/>
  <c r="EC220" i="1" s="1"/>
  <c r="EC226" i="1" s="1"/>
  <c r="AA30" i="1" s="1"/>
  <c r="AQ22" i="1" s="1"/>
  <c r="DV238" i="1"/>
  <c r="EB220" i="1" s="1"/>
  <c r="EB226" i="1" s="1"/>
  <c r="AB17" i="1" s="1"/>
  <c r="DU238" i="1"/>
  <c r="EA220" i="1" s="1"/>
  <c r="EA226" i="1" s="1"/>
  <c r="W24" i="1" s="1"/>
  <c r="EJ23" i="1" l="1"/>
  <c r="BC38" i="1"/>
  <c r="BC41" i="1" s="1"/>
  <c r="BE39" i="1" s="1"/>
  <c r="BE41" i="1" s="1"/>
  <c r="AQ18" i="1"/>
  <c r="AQ21" i="1"/>
  <c r="AV5" i="1"/>
  <c r="AY7" i="1"/>
  <c r="EJ22" i="1"/>
  <c r="AQ20" i="1"/>
  <c r="EK20" i="1"/>
  <c r="EL20" i="1" s="1"/>
  <c r="FR16" i="1" l="1"/>
  <c r="IV16" i="1"/>
  <c r="BC44" i="1"/>
  <c r="BD44" i="1"/>
  <c r="FR15" i="1"/>
  <c r="FR17" i="1" s="1"/>
  <c r="FR18" i="1" s="1"/>
  <c r="EJ27" i="1"/>
  <c r="EM126" i="1"/>
  <c r="IV15" i="1"/>
  <c r="GC129" i="1"/>
  <c r="AQ30" i="1"/>
  <c r="AF34" i="1"/>
  <c r="AF33" i="1"/>
  <c r="AI45" i="1" s="1"/>
  <c r="AW44" i="1" s="1"/>
  <c r="AQ33" i="1"/>
  <c r="BA47" i="1"/>
  <c r="BB47" i="1" s="1"/>
  <c r="AP41" i="1" s="1"/>
  <c r="AN41" i="1" s="1"/>
  <c r="AQ24" i="1"/>
  <c r="AQ31" i="1"/>
  <c r="AQ34" i="1"/>
  <c r="AQ25" i="1"/>
  <c r="AQ29" i="1"/>
  <c r="O109" i="1" s="1"/>
  <c r="AQ26" i="1"/>
  <c r="AQ28" i="1"/>
  <c r="AF31" i="1"/>
  <c r="AF35" i="1"/>
  <c r="AQ23" i="1"/>
  <c r="AY47" i="1" s="1"/>
  <c r="AQ27" i="1"/>
  <c r="AQ32" i="1"/>
  <c r="AF32" i="1"/>
  <c r="EJ26" i="1"/>
  <c r="EK26" i="1" s="1"/>
  <c r="EL26" i="1" s="1"/>
  <c r="EJ24" i="1"/>
  <c r="EJ25" i="1"/>
  <c r="EK25" i="1" s="1"/>
  <c r="EL25" i="1" s="1"/>
  <c r="EM125" i="1"/>
  <c r="EN125" i="1" s="1"/>
  <c r="EO125" i="1" s="1"/>
  <c r="EA72" i="1" s="1"/>
  <c r="EM124" i="1"/>
  <c r="EN124" i="1" s="1"/>
  <c r="EO124" i="1" s="1"/>
  <c r="DS72" i="1" s="1"/>
  <c r="GB128" i="1"/>
  <c r="GC128" i="1" s="1"/>
  <c r="GB127" i="1"/>
  <c r="GC127" i="1" s="1"/>
  <c r="GD127" i="1" s="1"/>
  <c r="FI74" i="1" s="1"/>
  <c r="CV65" i="1" l="1"/>
  <c r="M5" i="1" s="1"/>
  <c r="DY15" i="1"/>
  <c r="EA78" i="1"/>
  <c r="EA82" i="1"/>
  <c r="EA86" i="1"/>
  <c r="EA90" i="1"/>
  <c r="EB90" i="1" s="1"/>
  <c r="EC90" i="1" s="1"/>
  <c r="EA96" i="1"/>
  <c r="EB96" i="1" s="1"/>
  <c r="EC96" i="1" s="1"/>
  <c r="EA95" i="1"/>
  <c r="EB95" i="1" s="1"/>
  <c r="EC95" i="1" s="1"/>
  <c r="EA107" i="1"/>
  <c r="EB107" i="1" s="1"/>
  <c r="EC107" i="1" s="1"/>
  <c r="EA94" i="1"/>
  <c r="EB94" i="1" s="1"/>
  <c r="EC94" i="1" s="1"/>
  <c r="EA115" i="1"/>
  <c r="EB115" i="1" s="1"/>
  <c r="EC115" i="1" s="1"/>
  <c r="EA105" i="1"/>
  <c r="EB105" i="1" s="1"/>
  <c r="EC105" i="1" s="1"/>
  <c r="EA111" i="1"/>
  <c r="EB111" i="1" s="1"/>
  <c r="EC111" i="1" s="1"/>
  <c r="EA100" i="1"/>
  <c r="EB100" i="1" s="1"/>
  <c r="EC100" i="1" s="1"/>
  <c r="EA113" i="1"/>
  <c r="EB113" i="1" s="1"/>
  <c r="EC113" i="1" s="1"/>
  <c r="EA73" i="1"/>
  <c r="EA76" i="1"/>
  <c r="EA83" i="1"/>
  <c r="EA87" i="1"/>
  <c r="EA89" i="1"/>
  <c r="EB89" i="1" s="1"/>
  <c r="EC89" i="1" s="1"/>
  <c r="EA103" i="1"/>
  <c r="EB103" i="1" s="1"/>
  <c r="EC103" i="1" s="1"/>
  <c r="EA120" i="1"/>
  <c r="EB120" i="1" s="1"/>
  <c r="EC120" i="1" s="1"/>
  <c r="EA106" i="1"/>
  <c r="EB106" i="1" s="1"/>
  <c r="EC106" i="1" s="1"/>
  <c r="EA101" i="1"/>
  <c r="EB101" i="1" s="1"/>
  <c r="EC101" i="1" s="1"/>
  <c r="EA121" i="1"/>
  <c r="EB121" i="1" s="1"/>
  <c r="EC121" i="1" s="1"/>
  <c r="EA110" i="1"/>
  <c r="EB110" i="1" s="1"/>
  <c r="EC110" i="1" s="1"/>
  <c r="EA109" i="1"/>
  <c r="EB109" i="1" s="1"/>
  <c r="EC109" i="1" s="1"/>
  <c r="EA74" i="1"/>
  <c r="EA77" i="1"/>
  <c r="EA84" i="1"/>
  <c r="EA88" i="1"/>
  <c r="EA99" i="1"/>
  <c r="EB99" i="1" s="1"/>
  <c r="EC99" i="1" s="1"/>
  <c r="EA118" i="1"/>
  <c r="EB118" i="1" s="1"/>
  <c r="EC118" i="1" s="1"/>
  <c r="EA102" i="1"/>
  <c r="EB102" i="1" s="1"/>
  <c r="EC102" i="1" s="1"/>
  <c r="EA97" i="1"/>
  <c r="EB97" i="1" s="1"/>
  <c r="EC97" i="1" s="1"/>
  <c r="EA119" i="1"/>
  <c r="EB119" i="1" s="1"/>
  <c r="EC119" i="1" s="1"/>
  <c r="EA91" i="1"/>
  <c r="EB91" i="1" s="1"/>
  <c r="EC91" i="1" s="1"/>
  <c r="EA112" i="1"/>
  <c r="EB112" i="1" s="1"/>
  <c r="EC112" i="1" s="1"/>
  <c r="EA75" i="1"/>
  <c r="EA81" i="1"/>
  <c r="EA85" i="1"/>
  <c r="EA80" i="1"/>
  <c r="EA79" i="1"/>
  <c r="EA92" i="1"/>
  <c r="EB92" i="1" s="1"/>
  <c r="EC92" i="1" s="1"/>
  <c r="EA114" i="1"/>
  <c r="EB114" i="1" s="1"/>
  <c r="EC114" i="1" s="1"/>
  <c r="EA98" i="1"/>
  <c r="EB98" i="1" s="1"/>
  <c r="EC98" i="1" s="1"/>
  <c r="EA93" i="1"/>
  <c r="EB93" i="1" s="1"/>
  <c r="EC93" i="1" s="1"/>
  <c r="EA116" i="1"/>
  <c r="EB116" i="1" s="1"/>
  <c r="EC116" i="1" s="1"/>
  <c r="EA117" i="1"/>
  <c r="EB117" i="1" s="1"/>
  <c r="EC117" i="1" s="1"/>
  <c r="EA108" i="1"/>
  <c r="EB108" i="1" s="1"/>
  <c r="EC108" i="1" s="1"/>
  <c r="EA104" i="1"/>
  <c r="EB104" i="1" s="1"/>
  <c r="EC104" i="1" s="1"/>
  <c r="DS78" i="1"/>
  <c r="DS81" i="1"/>
  <c r="DS85" i="1"/>
  <c r="DS89" i="1"/>
  <c r="DS79" i="1"/>
  <c r="DS103" i="1"/>
  <c r="DS120" i="1"/>
  <c r="DS106" i="1"/>
  <c r="DS101" i="1"/>
  <c r="DS121" i="1"/>
  <c r="DS113" i="1"/>
  <c r="DS110" i="1"/>
  <c r="DS75" i="1"/>
  <c r="DS82" i="1"/>
  <c r="DS86" i="1"/>
  <c r="DS90" i="1"/>
  <c r="DS95" i="1"/>
  <c r="DS107" i="1"/>
  <c r="DS94" i="1"/>
  <c r="DS115" i="1"/>
  <c r="DS105" i="1"/>
  <c r="DS91" i="1"/>
  <c r="DS100" i="1"/>
  <c r="DS117" i="1"/>
  <c r="DU72" i="1"/>
  <c r="DW72" i="1" s="1"/>
  <c r="DS73" i="1"/>
  <c r="DS76" i="1"/>
  <c r="DS83" i="1"/>
  <c r="DS87" i="1"/>
  <c r="DS80" i="1"/>
  <c r="DS92" i="1"/>
  <c r="DS114" i="1"/>
  <c r="DS98" i="1"/>
  <c r="DS93" i="1"/>
  <c r="DS116" i="1"/>
  <c r="DS104" i="1"/>
  <c r="DS108" i="1"/>
  <c r="DS111" i="1"/>
  <c r="DS74" i="1"/>
  <c r="DS77" i="1"/>
  <c r="DS84" i="1"/>
  <c r="DS88" i="1"/>
  <c r="DS96" i="1"/>
  <c r="DS99" i="1"/>
  <c r="DS118" i="1"/>
  <c r="DS102" i="1"/>
  <c r="DS97" i="1"/>
  <c r="DS119" i="1"/>
  <c r="DS109" i="1"/>
  <c r="DS112" i="1"/>
  <c r="DT72" i="1"/>
  <c r="DV72" i="1" s="1"/>
  <c r="M109" i="1"/>
  <c r="N109" i="1"/>
  <c r="O110" i="1"/>
  <c r="BE114" i="1"/>
  <c r="EN129" i="1"/>
  <c r="DQ15" i="1"/>
  <c r="AX27" i="1"/>
  <c r="AW27" i="1"/>
  <c r="AW28" i="1"/>
  <c r="AW26" i="1"/>
  <c r="AZ26" i="1" s="1"/>
  <c r="AX28" i="1"/>
  <c r="GJ134" i="1"/>
  <c r="GJ131" i="1"/>
  <c r="GJ135" i="1"/>
  <c r="GJ130" i="1"/>
  <c r="GJ136" i="1"/>
  <c r="GJ133" i="1"/>
  <c r="GJ132" i="1"/>
  <c r="FI79" i="1"/>
  <c r="FI77" i="1"/>
  <c r="FI84" i="1"/>
  <c r="FI88" i="1"/>
  <c r="FI119" i="1"/>
  <c r="FI110" i="1"/>
  <c r="FI117" i="1"/>
  <c r="FI114" i="1"/>
  <c r="FI115" i="1"/>
  <c r="FK74" i="1"/>
  <c r="FM74" i="1" s="1"/>
  <c r="FI75" i="1"/>
  <c r="FI81" i="1"/>
  <c r="FI85" i="1"/>
  <c r="FI89" i="1"/>
  <c r="FI121" i="1"/>
  <c r="FI111" i="1"/>
  <c r="FI122" i="1"/>
  <c r="FI118" i="1"/>
  <c r="FI102" i="1"/>
  <c r="FJ102" i="1" s="1"/>
  <c r="FL102" i="1" s="1"/>
  <c r="FN102" i="1" s="1"/>
  <c r="FJ74" i="1"/>
  <c r="FL74" i="1" s="1"/>
  <c r="FI78" i="1"/>
  <c r="FI82" i="1"/>
  <c r="FI86" i="1"/>
  <c r="FI90" i="1"/>
  <c r="FI96" i="1"/>
  <c r="FJ96" i="1" s="1"/>
  <c r="FL96" i="1" s="1"/>
  <c r="FN96" i="1" s="1"/>
  <c r="FI100" i="1"/>
  <c r="FJ100" i="1" s="1"/>
  <c r="FL100" i="1" s="1"/>
  <c r="FN100" i="1" s="1"/>
  <c r="FI104" i="1"/>
  <c r="FJ104" i="1" s="1"/>
  <c r="FL104" i="1" s="1"/>
  <c r="FN104" i="1" s="1"/>
  <c r="FI108" i="1"/>
  <c r="FI112" i="1"/>
  <c r="FI123" i="1"/>
  <c r="FI120" i="1"/>
  <c r="FI80" i="1"/>
  <c r="FI94" i="1"/>
  <c r="FJ94" i="1" s="1"/>
  <c r="FL94" i="1" s="1"/>
  <c r="FN94" i="1" s="1"/>
  <c r="FI76" i="1"/>
  <c r="FI83" i="1"/>
  <c r="FI87" i="1"/>
  <c r="FI91" i="1"/>
  <c r="FJ91" i="1" s="1"/>
  <c r="FL91" i="1" s="1"/>
  <c r="FN91" i="1" s="1"/>
  <c r="FI92" i="1"/>
  <c r="FJ92" i="1" s="1"/>
  <c r="FL92" i="1" s="1"/>
  <c r="FN92" i="1" s="1"/>
  <c r="FI93" i="1"/>
  <c r="FJ93" i="1" s="1"/>
  <c r="FL93" i="1" s="1"/>
  <c r="FN93" i="1" s="1"/>
  <c r="FI97" i="1"/>
  <c r="FJ97" i="1" s="1"/>
  <c r="FL97" i="1" s="1"/>
  <c r="FN97" i="1" s="1"/>
  <c r="FI101" i="1"/>
  <c r="FJ101" i="1" s="1"/>
  <c r="FL101" i="1" s="1"/>
  <c r="FN101" i="1" s="1"/>
  <c r="FI105" i="1"/>
  <c r="FJ105" i="1" s="1"/>
  <c r="FL105" i="1" s="1"/>
  <c r="FN105" i="1" s="1"/>
  <c r="FI116" i="1"/>
  <c r="FI109" i="1"/>
  <c r="FI113" i="1"/>
  <c r="FI95" i="1"/>
  <c r="FJ95" i="1" s="1"/>
  <c r="FL95" i="1" s="1"/>
  <c r="FN95" i="1" s="1"/>
  <c r="FI99" i="1"/>
  <c r="FJ99" i="1" s="1"/>
  <c r="FL99" i="1" s="1"/>
  <c r="FN99" i="1" s="1"/>
  <c r="FI103" i="1"/>
  <c r="FJ103" i="1" s="1"/>
  <c r="FL103" i="1" s="1"/>
  <c r="FN103" i="1" s="1"/>
  <c r="FI107" i="1"/>
  <c r="FI98" i="1"/>
  <c r="FJ98" i="1" s="1"/>
  <c r="FL98" i="1" s="1"/>
  <c r="FN98" i="1" s="1"/>
  <c r="FI106" i="1"/>
  <c r="GD128" i="1"/>
  <c r="FO74" i="1"/>
  <c r="AX44" i="1"/>
  <c r="AY44" i="1"/>
  <c r="BB44" i="1"/>
  <c r="IV17" i="1"/>
  <c r="IV18" i="1"/>
  <c r="AY28" i="1" l="1"/>
  <c r="AZ28" i="1" s="1"/>
  <c r="BA28" i="1" s="1"/>
  <c r="DX72" i="1"/>
  <c r="DZ72" i="1" s="1"/>
  <c r="GE95" i="1"/>
  <c r="GD95" i="1"/>
  <c r="GF95" i="1"/>
  <c r="GH95" i="1"/>
  <c r="GG95" i="1"/>
  <c r="GA95" i="1"/>
  <c r="GB95" i="1"/>
  <c r="GC95" i="1"/>
  <c r="GC100" i="1"/>
  <c r="GA100" i="1"/>
  <c r="GG100" i="1"/>
  <c r="GE100" i="1"/>
  <c r="GD100" i="1"/>
  <c r="GB100" i="1"/>
  <c r="GH100" i="1"/>
  <c r="GF100" i="1"/>
  <c r="FK77" i="1"/>
  <c r="FM77" i="1" s="1"/>
  <c r="FJ77" i="1"/>
  <c r="FL77" i="1" s="1"/>
  <c r="FN77" i="1" s="1"/>
  <c r="BA26" i="1"/>
  <c r="BE115" i="1"/>
  <c r="BC114" i="1"/>
  <c r="BD114" i="1"/>
  <c r="DT85" i="1"/>
  <c r="DV85" i="1" s="1"/>
  <c r="DU85" i="1"/>
  <c r="DW85" i="1" s="1"/>
  <c r="FB97" i="1"/>
  <c r="EU97" i="1"/>
  <c r="EW97" i="1"/>
  <c r="EY97" i="1"/>
  <c r="FA97" i="1"/>
  <c r="EX97" i="1"/>
  <c r="EZ97" i="1"/>
  <c r="AX40" i="2" s="1"/>
  <c r="EV97" i="1"/>
  <c r="EU106" i="1"/>
  <c r="FB106" i="1"/>
  <c r="EY106" i="1"/>
  <c r="EW106" i="1"/>
  <c r="EV106" i="1"/>
  <c r="FA106" i="1"/>
  <c r="EZ106" i="1"/>
  <c r="AX49" i="2" s="1"/>
  <c r="EX106" i="1"/>
  <c r="EW113" i="1"/>
  <c r="EU113" i="1"/>
  <c r="EV113" i="1"/>
  <c r="EX113" i="1"/>
  <c r="EZ113" i="1"/>
  <c r="AX56" i="2" s="1"/>
  <c r="EY113" i="1"/>
  <c r="FA113" i="1"/>
  <c r="FB113" i="1"/>
  <c r="FO75" i="1"/>
  <c r="FO81" i="1"/>
  <c r="FO85" i="1"/>
  <c r="FO89" i="1"/>
  <c r="FO96" i="1"/>
  <c r="FP96" i="1" s="1"/>
  <c r="FO78" i="1"/>
  <c r="FO82" i="1"/>
  <c r="FO86" i="1"/>
  <c r="FO90" i="1"/>
  <c r="FO99" i="1"/>
  <c r="FP99" i="1" s="1"/>
  <c r="FO107" i="1"/>
  <c r="FP107" i="1" s="1"/>
  <c r="FO118" i="1"/>
  <c r="FP118" i="1" s="1"/>
  <c r="FO91" i="1"/>
  <c r="FP91" i="1" s="1"/>
  <c r="FO98" i="1"/>
  <c r="FP98" i="1" s="1"/>
  <c r="FO106" i="1"/>
  <c r="FP106" i="1" s="1"/>
  <c r="FO97" i="1"/>
  <c r="FP97" i="1" s="1"/>
  <c r="FO105" i="1"/>
  <c r="FP105" i="1" s="1"/>
  <c r="FO119" i="1"/>
  <c r="FP119" i="1" s="1"/>
  <c r="FO104" i="1"/>
  <c r="FP104" i="1" s="1"/>
  <c r="FO113" i="1"/>
  <c r="FP113" i="1" s="1"/>
  <c r="FO123" i="1"/>
  <c r="FP123" i="1" s="1"/>
  <c r="FO108" i="1"/>
  <c r="FP108" i="1" s="1"/>
  <c r="FO92" i="1"/>
  <c r="FP92" i="1" s="1"/>
  <c r="FO94" i="1"/>
  <c r="FP94" i="1" s="1"/>
  <c r="FO117" i="1"/>
  <c r="FP117" i="1" s="1"/>
  <c r="FO76" i="1"/>
  <c r="FO83" i="1"/>
  <c r="FO87" i="1"/>
  <c r="FO79" i="1"/>
  <c r="FO77" i="1"/>
  <c r="FO84" i="1"/>
  <c r="FO88" i="1"/>
  <c r="FO80" i="1"/>
  <c r="FO95" i="1"/>
  <c r="FP95" i="1" s="1"/>
  <c r="FO103" i="1"/>
  <c r="FP103" i="1" s="1"/>
  <c r="FO114" i="1"/>
  <c r="FP114" i="1" s="1"/>
  <c r="FO120" i="1"/>
  <c r="FP120" i="1" s="1"/>
  <c r="FO93" i="1"/>
  <c r="FP93" i="1" s="1"/>
  <c r="FO102" i="1"/>
  <c r="FP102" i="1" s="1"/>
  <c r="FO115" i="1"/>
  <c r="FP115" i="1" s="1"/>
  <c r="FO101" i="1"/>
  <c r="FP101" i="1" s="1"/>
  <c r="FO116" i="1"/>
  <c r="FP116" i="1" s="1"/>
  <c r="FO121" i="1"/>
  <c r="FP121" i="1" s="1"/>
  <c r="FO109" i="1"/>
  <c r="FP109" i="1" s="1"/>
  <c r="FO122" i="1"/>
  <c r="FP122" i="1" s="1"/>
  <c r="FO100" i="1"/>
  <c r="FP100" i="1" s="1"/>
  <c r="FO112" i="1"/>
  <c r="FP112" i="1" s="1"/>
  <c r="FO110" i="1"/>
  <c r="FP110" i="1" s="1"/>
  <c r="FO111" i="1"/>
  <c r="FP111" i="1" s="1"/>
  <c r="GA101" i="1"/>
  <c r="GD101" i="1"/>
  <c r="GE101" i="1"/>
  <c r="GG101" i="1"/>
  <c r="GB101" i="1"/>
  <c r="GF101" i="1"/>
  <c r="GH101" i="1"/>
  <c r="GC101" i="1"/>
  <c r="GH91" i="1"/>
  <c r="GB91" i="1"/>
  <c r="GC91" i="1"/>
  <c r="GE91" i="1"/>
  <c r="GG91" i="1"/>
  <c r="GF91" i="1"/>
  <c r="GD91" i="1"/>
  <c r="GA91" i="1"/>
  <c r="GD94" i="1"/>
  <c r="GG94" i="1"/>
  <c r="GH94" i="1"/>
  <c r="GB94" i="1"/>
  <c r="GA94" i="1"/>
  <c r="GC94" i="1"/>
  <c r="GE94" i="1"/>
  <c r="GF94" i="1"/>
  <c r="GF96" i="1"/>
  <c r="GE96" i="1"/>
  <c r="GG96" i="1"/>
  <c r="GA96" i="1"/>
  <c r="GH96" i="1"/>
  <c r="GB96" i="1"/>
  <c r="GC96" i="1"/>
  <c r="GD96" i="1"/>
  <c r="FK78" i="1"/>
  <c r="FM78" i="1" s="1"/>
  <c r="FJ78" i="1"/>
  <c r="FL78" i="1" s="1"/>
  <c r="FK85" i="1"/>
  <c r="FM85" i="1" s="1"/>
  <c r="FJ85" i="1"/>
  <c r="FL85" i="1" s="1"/>
  <c r="FN85" i="1" s="1"/>
  <c r="FK79" i="1"/>
  <c r="FM79" i="1" s="1"/>
  <c r="FJ79" i="1"/>
  <c r="FL79" i="1" s="1"/>
  <c r="DQ24" i="1"/>
  <c r="DQ23" i="1"/>
  <c r="DQ25" i="1"/>
  <c r="DQ31" i="1"/>
  <c r="DQ36" i="1"/>
  <c r="DQ39" i="1"/>
  <c r="DQ33" i="1"/>
  <c r="DQ50" i="1"/>
  <c r="DQ46" i="1"/>
  <c r="DQ61" i="1"/>
  <c r="DQ63" i="1"/>
  <c r="DQ53" i="1"/>
  <c r="DQ16" i="1"/>
  <c r="DQ20" i="1"/>
  <c r="DQ22" i="1"/>
  <c r="DQ28" i="1"/>
  <c r="DQ32" i="1"/>
  <c r="DQ40" i="1"/>
  <c r="DQ41" i="1"/>
  <c r="DQ48" i="1"/>
  <c r="DQ44" i="1"/>
  <c r="DQ52" i="1"/>
  <c r="DQ58" i="1"/>
  <c r="DQ55" i="1"/>
  <c r="DQ60" i="1"/>
  <c r="DQ17" i="1"/>
  <c r="DQ29" i="1"/>
  <c r="DQ37" i="1"/>
  <c r="DQ43" i="1"/>
  <c r="DQ47" i="1"/>
  <c r="DQ64" i="1"/>
  <c r="DS15" i="1"/>
  <c r="DU15" i="1" s="1"/>
  <c r="DQ21" i="1"/>
  <c r="DQ27" i="1"/>
  <c r="DQ38" i="1"/>
  <c r="DQ49" i="1"/>
  <c r="DQ57" i="1"/>
  <c r="DQ59" i="1"/>
  <c r="DQ18" i="1"/>
  <c r="DQ30" i="1"/>
  <c r="DQ34" i="1"/>
  <c r="DQ51" i="1"/>
  <c r="DQ54" i="1"/>
  <c r="DQ56" i="1"/>
  <c r="DQ19" i="1"/>
  <c r="DQ26" i="1"/>
  <c r="DQ35" i="1"/>
  <c r="DQ42" i="1"/>
  <c r="DQ45" i="1"/>
  <c r="DQ62" i="1"/>
  <c r="DR15" i="1"/>
  <c r="DT15" i="1" s="1"/>
  <c r="DV15" i="1" s="1"/>
  <c r="DX15" i="1" s="1"/>
  <c r="N110" i="1"/>
  <c r="O111" i="1"/>
  <c r="M110" i="1"/>
  <c r="L110" i="1" s="1"/>
  <c r="DU88" i="1"/>
  <c r="DW88" i="1" s="1"/>
  <c r="DT88" i="1"/>
  <c r="DV88" i="1" s="1"/>
  <c r="DT80" i="1"/>
  <c r="DV80" i="1" s="1"/>
  <c r="DU80" i="1"/>
  <c r="DW80" i="1" s="1"/>
  <c r="DT73" i="1"/>
  <c r="DV73" i="1" s="1"/>
  <c r="DX73" i="1" s="1"/>
  <c r="DZ73" i="1" s="1"/>
  <c r="DU73" i="1"/>
  <c r="DW73" i="1" s="1"/>
  <c r="DU82" i="1"/>
  <c r="DW82" i="1" s="1"/>
  <c r="DT82" i="1"/>
  <c r="DV82" i="1" s="1"/>
  <c r="DX82" i="1" s="1"/>
  <c r="DZ82" i="1" s="1"/>
  <c r="DT81" i="1"/>
  <c r="DV81" i="1" s="1"/>
  <c r="DX81" i="1" s="1"/>
  <c r="DZ81" i="1" s="1"/>
  <c r="DU81" i="1"/>
  <c r="DW81" i="1" s="1"/>
  <c r="FB108" i="1"/>
  <c r="EZ108" i="1"/>
  <c r="AX51" i="2" s="1"/>
  <c r="EW108" i="1"/>
  <c r="EU108" i="1"/>
  <c r="FA108" i="1"/>
  <c r="EY108" i="1"/>
  <c r="EX108" i="1"/>
  <c r="EV108" i="1"/>
  <c r="EZ98" i="1"/>
  <c r="AX41" i="2" s="1"/>
  <c r="EX98" i="1"/>
  <c r="EU98" i="1"/>
  <c r="FB98" i="1"/>
  <c r="EY98" i="1"/>
  <c r="EW98" i="1"/>
  <c r="EV98" i="1"/>
  <c r="FA98" i="1"/>
  <c r="EX112" i="1"/>
  <c r="EV112" i="1"/>
  <c r="FB112" i="1"/>
  <c r="EZ112" i="1"/>
  <c r="AX55" i="2" s="1"/>
  <c r="EW112" i="1"/>
  <c r="EU112" i="1"/>
  <c r="FA112" i="1"/>
  <c r="EY112" i="1"/>
  <c r="EV102" i="1"/>
  <c r="FA102" i="1"/>
  <c r="EZ102" i="1"/>
  <c r="AX45" i="2" s="1"/>
  <c r="EX102" i="1"/>
  <c r="EU102" i="1"/>
  <c r="FB102" i="1"/>
  <c r="EY102" i="1"/>
  <c r="EW102" i="1"/>
  <c r="EX110" i="1"/>
  <c r="EZ110" i="1"/>
  <c r="AX53" i="2" s="1"/>
  <c r="FB110" i="1"/>
  <c r="EW110" i="1"/>
  <c r="EU110" i="1"/>
  <c r="EV110" i="1"/>
  <c r="FA110" i="1"/>
  <c r="EY110" i="1"/>
  <c r="EW120" i="1"/>
  <c r="EU120" i="1"/>
  <c r="EV120" i="1"/>
  <c r="FA120" i="1"/>
  <c r="EY120" i="1"/>
  <c r="EZ120" i="1"/>
  <c r="AX63" i="2" s="1"/>
  <c r="EX120" i="1"/>
  <c r="FB120" i="1"/>
  <c r="FB100" i="1"/>
  <c r="EZ100" i="1"/>
  <c r="AX43" i="2" s="1"/>
  <c r="FA100" i="1"/>
  <c r="EY100" i="1"/>
  <c r="EU100" i="1"/>
  <c r="EV100" i="1"/>
  <c r="EW100" i="1"/>
  <c r="EX100" i="1"/>
  <c r="EY94" i="1"/>
  <c r="FA94" i="1"/>
  <c r="FB94" i="1"/>
  <c r="EZ94" i="1"/>
  <c r="AX37" i="2" s="1"/>
  <c r="EX94" i="1"/>
  <c r="EV94" i="1"/>
  <c r="EU94" i="1"/>
  <c r="EW94" i="1"/>
  <c r="EU90" i="1"/>
  <c r="FB90" i="1"/>
  <c r="EV90" i="1"/>
  <c r="FA90" i="1"/>
  <c r="EW90" i="1"/>
  <c r="EX90" i="1"/>
  <c r="EY90" i="1"/>
  <c r="EZ90" i="1"/>
  <c r="AX33" i="2" s="1"/>
  <c r="GA98" i="1"/>
  <c r="GC98" i="1"/>
  <c r="GE98" i="1"/>
  <c r="GG98" i="1"/>
  <c r="GB98" i="1"/>
  <c r="GH98" i="1"/>
  <c r="GF98" i="1"/>
  <c r="GD98" i="1"/>
  <c r="GH105" i="1"/>
  <c r="GF105" i="1"/>
  <c r="GE105" i="1"/>
  <c r="GG105" i="1"/>
  <c r="GC105" i="1"/>
  <c r="GD105" i="1"/>
  <c r="GA105" i="1"/>
  <c r="GB105" i="1"/>
  <c r="FK76" i="1"/>
  <c r="FM76" i="1" s="1"/>
  <c r="FJ76" i="1"/>
  <c r="FL76" i="1" s="1"/>
  <c r="FN76" i="1" s="1"/>
  <c r="EN72" i="1"/>
  <c r="EO72" i="1"/>
  <c r="EM72" i="1"/>
  <c r="ES72" i="1"/>
  <c r="ER72" i="1"/>
  <c r="EL72" i="1"/>
  <c r="EQ72" i="1"/>
  <c r="EP72" i="1"/>
  <c r="DT74" i="1"/>
  <c r="DV74" i="1" s="1"/>
  <c r="DX74" i="1" s="1"/>
  <c r="DZ74" i="1" s="1"/>
  <c r="DU74" i="1"/>
  <c r="DW74" i="1" s="1"/>
  <c r="DU76" i="1"/>
  <c r="DW76" i="1" s="1"/>
  <c r="DT76" i="1"/>
  <c r="DV76" i="1" s="1"/>
  <c r="DX76" i="1" s="1"/>
  <c r="DZ76" i="1" s="1"/>
  <c r="DU86" i="1"/>
  <c r="DW86" i="1" s="1"/>
  <c r="DT86" i="1"/>
  <c r="DV86" i="1" s="1"/>
  <c r="EW104" i="1"/>
  <c r="EU104" i="1"/>
  <c r="EV104" i="1"/>
  <c r="FA104" i="1"/>
  <c r="EY104" i="1"/>
  <c r="EX104" i="1"/>
  <c r="EZ104" i="1"/>
  <c r="AX47" i="2" s="1"/>
  <c r="FB104" i="1"/>
  <c r="EU115" i="1"/>
  <c r="EX115" i="1"/>
  <c r="EV115" i="1"/>
  <c r="FA115" i="1"/>
  <c r="EY115" i="1"/>
  <c r="EZ115" i="1"/>
  <c r="AX58" i="2" s="1"/>
  <c r="EW115" i="1"/>
  <c r="FB115" i="1"/>
  <c r="GB103" i="1"/>
  <c r="GD103" i="1"/>
  <c r="GF103" i="1"/>
  <c r="GH103" i="1"/>
  <c r="GC103" i="1"/>
  <c r="GE103" i="1"/>
  <c r="GG103" i="1"/>
  <c r="GA103" i="1"/>
  <c r="GD97" i="1"/>
  <c r="GB97" i="1"/>
  <c r="GH97" i="1"/>
  <c r="GF97" i="1"/>
  <c r="GA97" i="1"/>
  <c r="GC97" i="1"/>
  <c r="GE97" i="1"/>
  <c r="GG97" i="1"/>
  <c r="FK87" i="1"/>
  <c r="FM87" i="1" s="1"/>
  <c r="FJ87" i="1"/>
  <c r="FL87" i="1" s="1"/>
  <c r="FN87" i="1" s="1"/>
  <c r="FK80" i="1"/>
  <c r="FM80" i="1" s="1"/>
  <c r="FJ80" i="1"/>
  <c r="FL80" i="1" s="1"/>
  <c r="FK90" i="1"/>
  <c r="FM90" i="1" s="1"/>
  <c r="FJ90" i="1"/>
  <c r="FL90" i="1" s="1"/>
  <c r="FN90" i="1" s="1"/>
  <c r="FN74" i="1"/>
  <c r="FK81" i="1"/>
  <c r="FM81" i="1" s="1"/>
  <c r="FJ81" i="1"/>
  <c r="FL81" i="1" s="1"/>
  <c r="FN81" i="1" s="1"/>
  <c r="FK88" i="1"/>
  <c r="FM88" i="1" s="1"/>
  <c r="FJ88" i="1"/>
  <c r="FL88" i="1" s="1"/>
  <c r="DT84" i="1"/>
  <c r="DV84" i="1" s="1"/>
  <c r="DU84" i="1"/>
  <c r="DW84" i="1" s="1"/>
  <c r="DU87" i="1"/>
  <c r="DW87" i="1" s="1"/>
  <c r="DT87" i="1"/>
  <c r="DV87" i="1" s="1"/>
  <c r="DU75" i="1"/>
  <c r="DW75" i="1" s="1"/>
  <c r="DT75" i="1"/>
  <c r="DV75" i="1" s="1"/>
  <c r="DX75" i="1" s="1"/>
  <c r="DZ75" i="1" s="1"/>
  <c r="DT79" i="1"/>
  <c r="DV79" i="1" s="1"/>
  <c r="DU79" i="1"/>
  <c r="DW79" i="1" s="1"/>
  <c r="DU78" i="1"/>
  <c r="DW78" i="1" s="1"/>
  <c r="DT78" i="1"/>
  <c r="DV78" i="1" s="1"/>
  <c r="DX78" i="1" s="1"/>
  <c r="DZ78" i="1" s="1"/>
  <c r="EX117" i="1"/>
  <c r="EV117" i="1"/>
  <c r="FB117" i="1"/>
  <c r="EZ117" i="1"/>
  <c r="AX60" i="2" s="1"/>
  <c r="EW117" i="1"/>
  <c r="EU117" i="1"/>
  <c r="FA117" i="1"/>
  <c r="EY117" i="1"/>
  <c r="FB114" i="1"/>
  <c r="EW114" i="1"/>
  <c r="EY114" i="1"/>
  <c r="EV114" i="1"/>
  <c r="FA114" i="1"/>
  <c r="EU114" i="1"/>
  <c r="EZ114" i="1"/>
  <c r="AX57" i="2" s="1"/>
  <c r="EX114" i="1"/>
  <c r="FA91" i="1"/>
  <c r="EV91" i="1"/>
  <c r="EX91" i="1"/>
  <c r="EY91" i="1"/>
  <c r="FB91" i="1"/>
  <c r="EZ91" i="1"/>
  <c r="AX34" i="2" s="1"/>
  <c r="EW91" i="1"/>
  <c r="EU91" i="1"/>
  <c r="EZ118" i="1"/>
  <c r="AX61" i="2" s="1"/>
  <c r="EX118" i="1"/>
  <c r="FB118" i="1"/>
  <c r="EW118" i="1"/>
  <c r="EU118" i="1"/>
  <c r="EV118" i="1"/>
  <c r="FA118" i="1"/>
  <c r="EY118" i="1"/>
  <c r="FB121" i="1"/>
  <c r="EZ121" i="1"/>
  <c r="EU121" i="1"/>
  <c r="FA121" i="1"/>
  <c r="EY121" i="1"/>
  <c r="EW121" i="1"/>
  <c r="EX121" i="1"/>
  <c r="EV121" i="1"/>
  <c r="FB103" i="1"/>
  <c r="EW103" i="1"/>
  <c r="EU103" i="1"/>
  <c r="EV103" i="1"/>
  <c r="FA103" i="1"/>
  <c r="EY103" i="1"/>
  <c r="EZ103" i="1"/>
  <c r="AX46" i="2" s="1"/>
  <c r="EX103" i="1"/>
  <c r="EX111" i="1"/>
  <c r="EV111" i="1"/>
  <c r="EW111" i="1"/>
  <c r="EU111" i="1"/>
  <c r="FB111" i="1"/>
  <c r="EY111" i="1"/>
  <c r="EZ111" i="1"/>
  <c r="AX54" i="2" s="1"/>
  <c r="FA111" i="1"/>
  <c r="FB107" i="1"/>
  <c r="EV107" i="1"/>
  <c r="FA107" i="1"/>
  <c r="EU107" i="1"/>
  <c r="EY107" i="1"/>
  <c r="EZ107" i="1"/>
  <c r="AX50" i="2" s="1"/>
  <c r="EW107" i="1"/>
  <c r="EX107" i="1"/>
  <c r="DY16" i="1"/>
  <c r="DY21" i="1"/>
  <c r="DY26" i="1"/>
  <c r="DY27" i="1"/>
  <c r="DY36" i="1"/>
  <c r="DZ36" i="1" s="1"/>
  <c r="EA36" i="1" s="1"/>
  <c r="EB36" i="1" s="1"/>
  <c r="I36" i="2" s="1"/>
  <c r="DY38" i="1"/>
  <c r="DZ38" i="1" s="1"/>
  <c r="EA38" i="1" s="1"/>
  <c r="EB38" i="1" s="1"/>
  <c r="I38" i="2" s="1"/>
  <c r="DY41" i="1"/>
  <c r="DZ41" i="1" s="1"/>
  <c r="EA41" i="1" s="1"/>
  <c r="EB41" i="1" s="1"/>
  <c r="I41" i="2" s="1"/>
  <c r="DY49" i="1"/>
  <c r="DZ49" i="1" s="1"/>
  <c r="EA49" i="1" s="1"/>
  <c r="EB49" i="1" s="1"/>
  <c r="I49" i="2" s="1"/>
  <c r="DY45" i="1"/>
  <c r="DZ45" i="1" s="1"/>
  <c r="EA45" i="1" s="1"/>
  <c r="EB45" i="1" s="1"/>
  <c r="I45" i="2" s="1"/>
  <c r="DY61" i="1"/>
  <c r="DZ61" i="1" s="1"/>
  <c r="EA61" i="1" s="1"/>
  <c r="EB61" i="1" s="1"/>
  <c r="I61" i="2" s="1"/>
  <c r="DY19" i="1"/>
  <c r="DY23" i="1"/>
  <c r="DY29" i="1"/>
  <c r="DY31" i="1"/>
  <c r="DY24" i="1"/>
  <c r="DY37" i="1"/>
  <c r="DZ37" i="1" s="1"/>
  <c r="EA37" i="1" s="1"/>
  <c r="EB37" i="1" s="1"/>
  <c r="I37" i="2" s="1"/>
  <c r="DY39" i="1"/>
  <c r="DZ39" i="1" s="1"/>
  <c r="EA39" i="1" s="1"/>
  <c r="EB39" i="1" s="1"/>
  <c r="I39" i="2" s="1"/>
  <c r="DY42" i="1"/>
  <c r="DZ42" i="1" s="1"/>
  <c r="EA42" i="1" s="1"/>
  <c r="EB42" i="1" s="1"/>
  <c r="I42" i="2" s="1"/>
  <c r="DY50" i="1"/>
  <c r="DZ50" i="1" s="1"/>
  <c r="EA50" i="1" s="1"/>
  <c r="EB50" i="1" s="1"/>
  <c r="I50" i="2" s="1"/>
  <c r="DY46" i="1"/>
  <c r="DZ46" i="1" s="1"/>
  <c r="EA46" i="1" s="1"/>
  <c r="EB46" i="1" s="1"/>
  <c r="I46" i="2" s="1"/>
  <c r="DY54" i="1"/>
  <c r="DZ54" i="1" s="1"/>
  <c r="EA54" i="1" s="1"/>
  <c r="EB54" i="1" s="1"/>
  <c r="I54" i="2" s="1"/>
  <c r="DY64" i="1"/>
  <c r="DZ64" i="1" s="1"/>
  <c r="EA64" i="1" s="1"/>
  <c r="EB64" i="1" s="1"/>
  <c r="DY52" i="1"/>
  <c r="DZ52" i="1" s="1"/>
  <c r="EA52" i="1" s="1"/>
  <c r="EB52" i="1" s="1"/>
  <c r="I52" i="2" s="1"/>
  <c r="DY56" i="1"/>
  <c r="DZ56" i="1" s="1"/>
  <c r="EA56" i="1" s="1"/>
  <c r="EB56" i="1" s="1"/>
  <c r="I56" i="2" s="1"/>
  <c r="DY17" i="1"/>
  <c r="DY18" i="1"/>
  <c r="DY28" i="1"/>
  <c r="DY30" i="1"/>
  <c r="DY40" i="1"/>
  <c r="DZ40" i="1" s="1"/>
  <c r="EA40" i="1" s="1"/>
  <c r="EB40" i="1" s="1"/>
  <c r="I40" i="2" s="1"/>
  <c r="DY32" i="1"/>
  <c r="DZ32" i="1" s="1"/>
  <c r="EA32" i="1" s="1"/>
  <c r="EB32" i="1" s="1"/>
  <c r="DY43" i="1"/>
  <c r="DZ43" i="1" s="1"/>
  <c r="EA43" i="1" s="1"/>
  <c r="EB43" i="1" s="1"/>
  <c r="I43" i="2" s="1"/>
  <c r="DY51" i="1"/>
  <c r="DZ51" i="1" s="1"/>
  <c r="EA51" i="1" s="1"/>
  <c r="EB51" i="1" s="1"/>
  <c r="I51" i="2" s="1"/>
  <c r="DY47" i="1"/>
  <c r="DZ47" i="1" s="1"/>
  <c r="EA47" i="1" s="1"/>
  <c r="EB47" i="1" s="1"/>
  <c r="I47" i="2" s="1"/>
  <c r="DY58" i="1"/>
  <c r="DZ58" i="1" s="1"/>
  <c r="EA58" i="1" s="1"/>
  <c r="EB58" i="1" s="1"/>
  <c r="I58" i="2" s="1"/>
  <c r="DY20" i="1"/>
  <c r="DY22" i="1"/>
  <c r="DY25" i="1"/>
  <c r="DY35" i="1"/>
  <c r="DZ35" i="1" s="1"/>
  <c r="EA35" i="1" s="1"/>
  <c r="EB35" i="1" s="1"/>
  <c r="I35" i="2" s="1"/>
  <c r="DY33" i="1"/>
  <c r="DZ33" i="1" s="1"/>
  <c r="EA33" i="1" s="1"/>
  <c r="EB33" i="1" s="1"/>
  <c r="I33" i="2" s="1"/>
  <c r="DY34" i="1"/>
  <c r="DZ34" i="1" s="1"/>
  <c r="EA34" i="1" s="1"/>
  <c r="EB34" i="1" s="1"/>
  <c r="I34" i="2" s="1"/>
  <c r="DY48" i="1"/>
  <c r="DZ48" i="1" s="1"/>
  <c r="EA48" i="1" s="1"/>
  <c r="EB48" i="1" s="1"/>
  <c r="I48" i="2" s="1"/>
  <c r="DY44" i="1"/>
  <c r="DZ44" i="1" s="1"/>
  <c r="EA44" i="1" s="1"/>
  <c r="EB44" i="1" s="1"/>
  <c r="I44" i="2" s="1"/>
  <c r="DY57" i="1"/>
  <c r="DZ57" i="1" s="1"/>
  <c r="EA57" i="1" s="1"/>
  <c r="EB57" i="1" s="1"/>
  <c r="I57" i="2" s="1"/>
  <c r="DY62" i="1"/>
  <c r="DZ62" i="1" s="1"/>
  <c r="EA62" i="1" s="1"/>
  <c r="EB62" i="1" s="1"/>
  <c r="I62" i="2" s="1"/>
  <c r="DY59" i="1"/>
  <c r="DZ59" i="1" s="1"/>
  <c r="EA59" i="1" s="1"/>
  <c r="EB59" i="1" s="1"/>
  <c r="I59" i="2" s="1"/>
  <c r="DY55" i="1"/>
  <c r="DZ55" i="1" s="1"/>
  <c r="EA55" i="1" s="1"/>
  <c r="EB55" i="1" s="1"/>
  <c r="I55" i="2" s="1"/>
  <c r="DY63" i="1"/>
  <c r="DZ63" i="1" s="1"/>
  <c r="EA63" i="1" s="1"/>
  <c r="EB63" i="1" s="1"/>
  <c r="I63" i="2" s="1"/>
  <c r="DY53" i="1"/>
  <c r="DZ53" i="1" s="1"/>
  <c r="EA53" i="1" s="1"/>
  <c r="EB53" i="1" s="1"/>
  <c r="I53" i="2" s="1"/>
  <c r="DY60" i="1"/>
  <c r="DZ60" i="1" s="1"/>
  <c r="EA60" i="1" s="1"/>
  <c r="EB60" i="1" s="1"/>
  <c r="I60" i="2" s="1"/>
  <c r="GG92" i="1"/>
  <c r="GB92" i="1"/>
  <c r="GH92" i="1"/>
  <c r="GF92" i="1"/>
  <c r="GE92" i="1"/>
  <c r="GC92" i="1"/>
  <c r="GD92" i="1"/>
  <c r="GA92" i="1"/>
  <c r="FK82" i="1"/>
  <c r="FM82" i="1" s="1"/>
  <c r="FJ82" i="1"/>
  <c r="FL82" i="1" s="1"/>
  <c r="FK89" i="1"/>
  <c r="FM89" i="1" s="1"/>
  <c r="FJ89" i="1"/>
  <c r="FL89" i="1" s="1"/>
  <c r="FN89" i="1" s="1"/>
  <c r="EW93" i="1"/>
  <c r="EV93" i="1"/>
  <c r="EU93" i="1"/>
  <c r="FA93" i="1"/>
  <c r="EY93" i="1"/>
  <c r="EX93" i="1"/>
  <c r="EZ93" i="1"/>
  <c r="AX36" i="2" s="1"/>
  <c r="FB93" i="1"/>
  <c r="FB109" i="1"/>
  <c r="EW109" i="1"/>
  <c r="EU109" i="1"/>
  <c r="EV109" i="1"/>
  <c r="FA109" i="1"/>
  <c r="EY109" i="1"/>
  <c r="EX109" i="1"/>
  <c r="EZ109" i="1"/>
  <c r="AX52" i="2" s="1"/>
  <c r="EW96" i="1"/>
  <c r="FB96" i="1"/>
  <c r="EV96" i="1"/>
  <c r="FA96" i="1"/>
  <c r="EU96" i="1"/>
  <c r="EZ96" i="1"/>
  <c r="AX39" i="2" s="1"/>
  <c r="EX96" i="1"/>
  <c r="EY96" i="1"/>
  <c r="BA44" i="1"/>
  <c r="BE44" i="1" s="1"/>
  <c r="BF44" i="1" s="1"/>
  <c r="AP39" i="1" s="1"/>
  <c r="AN39" i="1" s="1"/>
  <c r="GB99" i="1"/>
  <c r="GD99" i="1"/>
  <c r="GF99" i="1"/>
  <c r="GH99" i="1"/>
  <c r="GC99" i="1"/>
  <c r="GE99" i="1"/>
  <c r="GG99" i="1"/>
  <c r="GA99" i="1"/>
  <c r="GC93" i="1"/>
  <c r="GE93" i="1"/>
  <c r="GG93" i="1"/>
  <c r="GF93" i="1"/>
  <c r="GD93" i="1"/>
  <c r="GA93" i="1"/>
  <c r="GH93" i="1"/>
  <c r="GB93" i="1"/>
  <c r="FK83" i="1"/>
  <c r="FM83" i="1" s="1"/>
  <c r="FJ83" i="1"/>
  <c r="FL83" i="1" s="1"/>
  <c r="FN83" i="1" s="1"/>
  <c r="GC104" i="1"/>
  <c r="GA104" i="1"/>
  <c r="GG104" i="1"/>
  <c r="GE104" i="1"/>
  <c r="GD104" i="1"/>
  <c r="GF104" i="1"/>
  <c r="GH104" i="1"/>
  <c r="GB104" i="1"/>
  <c r="FK86" i="1"/>
  <c r="FM86" i="1" s="1"/>
  <c r="FJ86" i="1"/>
  <c r="FL86" i="1" s="1"/>
  <c r="GA102" i="1"/>
  <c r="GC102" i="1"/>
  <c r="GE102" i="1"/>
  <c r="GG102" i="1"/>
  <c r="GB102" i="1"/>
  <c r="GD102" i="1"/>
  <c r="GF102" i="1"/>
  <c r="GH102" i="1"/>
  <c r="FJ75" i="1"/>
  <c r="FL75" i="1" s="1"/>
  <c r="FK75" i="1"/>
  <c r="FM75" i="1" s="1"/>
  <c r="FJ84" i="1"/>
  <c r="FL84" i="1" s="1"/>
  <c r="FK84" i="1"/>
  <c r="FM84" i="1" s="1"/>
  <c r="GJ137" i="1"/>
  <c r="AZ27" i="1"/>
  <c r="BA27" i="1" s="1"/>
  <c r="L109" i="1"/>
  <c r="DT77" i="1"/>
  <c r="DV77" i="1" s="1"/>
  <c r="DX77" i="1" s="1"/>
  <c r="DZ77" i="1" s="1"/>
  <c r="DU77" i="1"/>
  <c r="DW77" i="1" s="1"/>
  <c r="DU83" i="1"/>
  <c r="DW83" i="1" s="1"/>
  <c r="DT83" i="1"/>
  <c r="DV83" i="1" s="1"/>
  <c r="DX83" i="1" s="1"/>
  <c r="DZ83" i="1" s="1"/>
  <c r="FB116" i="1"/>
  <c r="EZ116" i="1"/>
  <c r="AX59" i="2" s="1"/>
  <c r="EU116" i="1"/>
  <c r="EY116" i="1"/>
  <c r="FA116" i="1"/>
  <c r="EX116" i="1"/>
  <c r="EV116" i="1"/>
  <c r="EW116" i="1"/>
  <c r="FA92" i="1"/>
  <c r="EX92" i="1"/>
  <c r="EU92" i="1"/>
  <c r="FB92" i="1"/>
  <c r="EV92" i="1"/>
  <c r="EW92" i="1"/>
  <c r="EZ92" i="1"/>
  <c r="AX35" i="2" s="1"/>
  <c r="EY92" i="1"/>
  <c r="EX119" i="1"/>
  <c r="EV119" i="1"/>
  <c r="EW119" i="1"/>
  <c r="FB119" i="1"/>
  <c r="EZ119" i="1"/>
  <c r="AX62" i="2" s="1"/>
  <c r="EU119" i="1"/>
  <c r="EY119" i="1"/>
  <c r="FA119" i="1"/>
  <c r="EV99" i="1"/>
  <c r="FA99" i="1"/>
  <c r="EU99" i="1"/>
  <c r="EZ99" i="1"/>
  <c r="AX42" i="2" s="1"/>
  <c r="EX99" i="1"/>
  <c r="FB99" i="1"/>
  <c r="EW99" i="1"/>
  <c r="EY99" i="1"/>
  <c r="FB101" i="1"/>
  <c r="EZ101" i="1"/>
  <c r="AX44" i="2" s="1"/>
  <c r="EU101" i="1"/>
  <c r="EY101" i="1"/>
  <c r="FA101" i="1"/>
  <c r="EX101" i="1"/>
  <c r="EV101" i="1"/>
  <c r="EW101" i="1"/>
  <c r="EY89" i="1"/>
  <c r="EW89" i="1"/>
  <c r="EV89" i="1"/>
  <c r="FA89" i="1"/>
  <c r="EZ89" i="1"/>
  <c r="EX89" i="1"/>
  <c r="EU89" i="1"/>
  <c r="FB89" i="1"/>
  <c r="FB105" i="1"/>
  <c r="EZ105" i="1"/>
  <c r="AX48" i="2" s="1"/>
  <c r="EY105" i="1"/>
  <c r="EW105" i="1"/>
  <c r="EU105" i="1"/>
  <c r="EV105" i="1"/>
  <c r="EX105" i="1"/>
  <c r="FA105" i="1"/>
  <c r="EY95" i="1"/>
  <c r="FB95" i="1"/>
  <c r="EZ95" i="1"/>
  <c r="AX38" i="2" s="1"/>
  <c r="EX95" i="1"/>
  <c r="EW95" i="1"/>
  <c r="EU95" i="1"/>
  <c r="FA95" i="1"/>
  <c r="EV95" i="1"/>
  <c r="AW7" i="1"/>
  <c r="AZ7" i="1" s="1"/>
  <c r="EJ21" i="1"/>
  <c r="DX85" i="1" l="1"/>
  <c r="DZ85" i="1" s="1"/>
  <c r="AZ29" i="1"/>
  <c r="BC26" i="1" s="1"/>
  <c r="EY122" i="1"/>
  <c r="FN86" i="1"/>
  <c r="GH86" i="1" s="1"/>
  <c r="GI104" i="1"/>
  <c r="AM45" i="2" s="1"/>
  <c r="GI99" i="1"/>
  <c r="AM40" i="2" s="1"/>
  <c r="DX87" i="1"/>
  <c r="DZ87" i="1" s="1"/>
  <c r="FN88" i="1"/>
  <c r="GD88" i="1" s="1"/>
  <c r="GI105" i="1"/>
  <c r="AM46" i="2" s="1"/>
  <c r="GI94" i="1"/>
  <c r="AM35" i="2" s="1"/>
  <c r="GI101" i="1"/>
  <c r="AM42" i="2" s="1"/>
  <c r="AX32" i="2"/>
  <c r="EZ122" i="1"/>
  <c r="EP77" i="1"/>
  <c r="ES77" i="1"/>
  <c r="ER77" i="1"/>
  <c r="EN77" i="1"/>
  <c r="EO77" i="1"/>
  <c r="EL77" i="1"/>
  <c r="EQ77" i="1"/>
  <c r="AW20" i="2" s="1"/>
  <c r="EM77" i="1"/>
  <c r="I32" i="2"/>
  <c r="EB65" i="1"/>
  <c r="GB88" i="1"/>
  <c r="GA88" i="1"/>
  <c r="EQ74" i="1"/>
  <c r="AW17" i="2" s="1"/>
  <c r="EN74" i="1"/>
  <c r="ES74" i="1"/>
  <c r="EL74" i="1"/>
  <c r="EM74" i="1"/>
  <c r="EP74" i="1"/>
  <c r="EO74" i="1"/>
  <c r="ER74" i="1"/>
  <c r="H15" i="2"/>
  <c r="GL95" i="1"/>
  <c r="GK95" i="1"/>
  <c r="GO95" i="1"/>
  <c r="GM95" i="1"/>
  <c r="GQ95" i="1"/>
  <c r="FQ95" i="1"/>
  <c r="GP95" i="1"/>
  <c r="GJ95" i="1"/>
  <c r="GN95" i="1"/>
  <c r="GK108" i="1"/>
  <c r="GP108" i="1"/>
  <c r="GJ108" i="1"/>
  <c r="GO108" i="1"/>
  <c r="GM108" i="1"/>
  <c r="FQ108" i="1"/>
  <c r="GQ108" i="1"/>
  <c r="GL108" i="1"/>
  <c r="GN108" i="1"/>
  <c r="GM99" i="1"/>
  <c r="GL99" i="1"/>
  <c r="GP99" i="1"/>
  <c r="GN99" i="1"/>
  <c r="GQ99" i="1"/>
  <c r="FQ99" i="1"/>
  <c r="GJ99" i="1"/>
  <c r="GO99" i="1"/>
  <c r="GK99" i="1"/>
  <c r="FB122" i="1"/>
  <c r="EM83" i="1"/>
  <c r="ES83" i="1"/>
  <c r="EO83" i="1"/>
  <c r="ER83" i="1"/>
  <c r="EN83" i="1"/>
  <c r="EQ83" i="1"/>
  <c r="AW26" i="2" s="1"/>
  <c r="EP83" i="1"/>
  <c r="EL83" i="1"/>
  <c r="K109" i="1"/>
  <c r="J109" i="1"/>
  <c r="FN84" i="1"/>
  <c r="GC89" i="1"/>
  <c r="GH89" i="1"/>
  <c r="GE89" i="1"/>
  <c r="GA89" i="1"/>
  <c r="GF89" i="1"/>
  <c r="GG89" i="1"/>
  <c r="GD89" i="1"/>
  <c r="GB89" i="1"/>
  <c r="GI92" i="1"/>
  <c r="AM33" i="2" s="1"/>
  <c r="DX79" i="1"/>
  <c r="DZ79" i="1" s="1"/>
  <c r="GB90" i="1"/>
  <c r="GA90" i="1"/>
  <c r="GD90" i="1"/>
  <c r="GC90" i="1"/>
  <c r="GF90" i="1"/>
  <c r="GG90" i="1"/>
  <c r="GH90" i="1"/>
  <c r="GE90" i="1"/>
  <c r="GE87" i="1"/>
  <c r="GG87" i="1"/>
  <c r="GB87" i="1"/>
  <c r="GD87" i="1"/>
  <c r="GF87" i="1"/>
  <c r="GH87" i="1"/>
  <c r="GA87" i="1"/>
  <c r="GC87" i="1"/>
  <c r="EM76" i="1"/>
  <c r="ER76" i="1"/>
  <c r="EQ76" i="1"/>
  <c r="AW19" i="2" s="1"/>
  <c r="EO76" i="1"/>
  <c r="EL76" i="1"/>
  <c r="ES76" i="1"/>
  <c r="EP76" i="1"/>
  <c r="EN76" i="1"/>
  <c r="GC76" i="1"/>
  <c r="GB76" i="1"/>
  <c r="GF76" i="1"/>
  <c r="GA76" i="1"/>
  <c r="GH76" i="1"/>
  <c r="GE76" i="1"/>
  <c r="GD76" i="1"/>
  <c r="GG76" i="1"/>
  <c r="EM82" i="1"/>
  <c r="ER82" i="1"/>
  <c r="EQ82" i="1"/>
  <c r="AW25" i="2" s="1"/>
  <c r="EO82" i="1"/>
  <c r="EL82" i="1"/>
  <c r="ES82" i="1"/>
  <c r="EP82" i="1"/>
  <c r="EN82" i="1"/>
  <c r="J110" i="1"/>
  <c r="K110" i="1"/>
  <c r="DR26" i="1"/>
  <c r="DT26" i="1" s="1"/>
  <c r="DS26" i="1"/>
  <c r="DU26" i="1" s="1"/>
  <c r="DS27" i="1"/>
  <c r="DU27" i="1" s="1"/>
  <c r="DR27" i="1"/>
  <c r="DT27" i="1" s="1"/>
  <c r="DV27" i="1" s="1"/>
  <c r="DX27" i="1" s="1"/>
  <c r="H27" i="2" s="1"/>
  <c r="DS17" i="1"/>
  <c r="DU17" i="1" s="1"/>
  <c r="DR17" i="1"/>
  <c r="DT17" i="1" s="1"/>
  <c r="DR20" i="1"/>
  <c r="DT20" i="1" s="1"/>
  <c r="DS20" i="1"/>
  <c r="DU20" i="1" s="1"/>
  <c r="DR23" i="1"/>
  <c r="DT23" i="1" s="1"/>
  <c r="DS23" i="1"/>
  <c r="DU23" i="1" s="1"/>
  <c r="GE85" i="1"/>
  <c r="GG85" i="1"/>
  <c r="GB85" i="1"/>
  <c r="GD85" i="1"/>
  <c r="GF85" i="1"/>
  <c r="GH85" i="1"/>
  <c r="GA85" i="1"/>
  <c r="GC85" i="1"/>
  <c r="GI96" i="1"/>
  <c r="AM37" i="2" s="1"/>
  <c r="GI91" i="1"/>
  <c r="AM32" i="2" s="1"/>
  <c r="GL111" i="1"/>
  <c r="GN111" i="1"/>
  <c r="GK111" i="1"/>
  <c r="GP111" i="1"/>
  <c r="GJ111" i="1"/>
  <c r="GO111" i="1"/>
  <c r="GM111" i="1"/>
  <c r="FQ111" i="1"/>
  <c r="GQ111" i="1"/>
  <c r="GO122" i="1"/>
  <c r="GN122" i="1"/>
  <c r="FQ122" i="1"/>
  <c r="GQ122" i="1"/>
  <c r="GL122" i="1"/>
  <c r="GM122" i="1"/>
  <c r="GK122" i="1"/>
  <c r="GP122" i="1"/>
  <c r="GJ122" i="1"/>
  <c r="GQ101" i="1"/>
  <c r="FQ101" i="1"/>
  <c r="GO101" i="1"/>
  <c r="GN101" i="1"/>
  <c r="GL101" i="1"/>
  <c r="GK101" i="1"/>
  <c r="GP101" i="1"/>
  <c r="GM101" i="1"/>
  <c r="GJ101" i="1"/>
  <c r="GJ120" i="1"/>
  <c r="FQ120" i="1"/>
  <c r="GM120" i="1"/>
  <c r="GN120" i="1"/>
  <c r="GL120" i="1"/>
  <c r="GK120" i="1"/>
  <c r="GP120" i="1"/>
  <c r="GO120" i="1"/>
  <c r="GQ120" i="1"/>
  <c r="FQ117" i="1"/>
  <c r="GQ117" i="1"/>
  <c r="GL117" i="1"/>
  <c r="GN117" i="1"/>
  <c r="GK117" i="1"/>
  <c r="GP117" i="1"/>
  <c r="GJ117" i="1"/>
  <c r="GO117" i="1"/>
  <c r="GM117" i="1"/>
  <c r="FQ123" i="1"/>
  <c r="GQ123" i="1"/>
  <c r="GL123" i="1"/>
  <c r="GM123" i="1"/>
  <c r="GK123" i="1"/>
  <c r="GP123" i="1"/>
  <c r="GJ123" i="1"/>
  <c r="GO123" i="1"/>
  <c r="GN123" i="1"/>
  <c r="FQ105" i="1"/>
  <c r="GQ105" i="1"/>
  <c r="GK105" i="1"/>
  <c r="GL105" i="1"/>
  <c r="GJ105" i="1"/>
  <c r="GP105" i="1"/>
  <c r="GN105" i="1"/>
  <c r="GM105" i="1"/>
  <c r="GO105" i="1"/>
  <c r="FQ91" i="1"/>
  <c r="GP91" i="1" s="1"/>
  <c r="GJ91" i="1"/>
  <c r="FQ96" i="1"/>
  <c r="GN96" i="1"/>
  <c r="GK96" i="1"/>
  <c r="GQ96" i="1"/>
  <c r="GP96" i="1"/>
  <c r="GL96" i="1"/>
  <c r="GO96" i="1"/>
  <c r="GM96" i="1"/>
  <c r="GJ96" i="1"/>
  <c r="GE86" i="1"/>
  <c r="GD86" i="1"/>
  <c r="EP87" i="1"/>
  <c r="EN87" i="1"/>
  <c r="EM87" i="1"/>
  <c r="ER87" i="1"/>
  <c r="EQ87" i="1"/>
  <c r="AW30" i="2" s="1"/>
  <c r="EO87" i="1"/>
  <c r="EL87" i="1"/>
  <c r="ES87" i="1"/>
  <c r="GE74" i="1"/>
  <c r="GB74" i="1"/>
  <c r="GC74" i="1"/>
  <c r="GD74" i="1"/>
  <c r="GF74" i="1"/>
  <c r="GH74" i="1"/>
  <c r="GG74" i="1"/>
  <c r="GA74" i="1"/>
  <c r="EP81" i="1"/>
  <c r="EN81" i="1"/>
  <c r="ES81" i="1"/>
  <c r="EM81" i="1"/>
  <c r="ER81" i="1"/>
  <c r="EL81" i="1"/>
  <c r="EQ81" i="1"/>
  <c r="AW24" i="2" s="1"/>
  <c r="EO81" i="1"/>
  <c r="GL100" i="1"/>
  <c r="GJ100" i="1"/>
  <c r="GM100" i="1"/>
  <c r="GP100" i="1"/>
  <c r="GO100" i="1"/>
  <c r="GQ100" i="1"/>
  <c r="GK100" i="1"/>
  <c r="FQ100" i="1"/>
  <c r="GN100" i="1"/>
  <c r="GN93" i="1"/>
  <c r="GQ93" i="1"/>
  <c r="GJ93" i="1"/>
  <c r="GL93" i="1"/>
  <c r="GP93" i="1"/>
  <c r="FQ93" i="1"/>
  <c r="GM93" i="1"/>
  <c r="GK93" i="1"/>
  <c r="GO93" i="1"/>
  <c r="GQ98" i="1"/>
  <c r="GJ98" i="1"/>
  <c r="GM98" i="1"/>
  <c r="GP98" i="1"/>
  <c r="GO98" i="1"/>
  <c r="GN98" i="1"/>
  <c r="FQ98" i="1"/>
  <c r="GK98" i="1"/>
  <c r="GL98" i="1"/>
  <c r="EQ85" i="1"/>
  <c r="AW28" i="2" s="1"/>
  <c r="EO85" i="1"/>
  <c r="EL85" i="1"/>
  <c r="ES85" i="1"/>
  <c r="EP85" i="1"/>
  <c r="EN85" i="1"/>
  <c r="EM85" i="1"/>
  <c r="ER85" i="1"/>
  <c r="EU122" i="1"/>
  <c r="GF83" i="1"/>
  <c r="GC83" i="1"/>
  <c r="GD83" i="1"/>
  <c r="GE83" i="1"/>
  <c r="GH83" i="1"/>
  <c r="GB83" i="1"/>
  <c r="GG83" i="1"/>
  <c r="GA83" i="1"/>
  <c r="EL78" i="1"/>
  <c r="EM78" i="1"/>
  <c r="ES78" i="1"/>
  <c r="EN78" i="1"/>
  <c r="EP78" i="1"/>
  <c r="ER78" i="1"/>
  <c r="EQ78" i="1"/>
  <c r="AW21" i="2" s="1"/>
  <c r="EO78" i="1"/>
  <c r="ES75" i="1"/>
  <c r="EN75" i="1"/>
  <c r="EL75" i="1"/>
  <c r="EM75" i="1"/>
  <c r="ER75" i="1"/>
  <c r="EP75" i="1"/>
  <c r="EQ75" i="1"/>
  <c r="AW18" i="2" s="1"/>
  <c r="EO75" i="1"/>
  <c r="GF81" i="1"/>
  <c r="GH81" i="1"/>
  <c r="GA81" i="1"/>
  <c r="GC81" i="1"/>
  <c r="GE81" i="1"/>
  <c r="GG81" i="1"/>
  <c r="GB81" i="1"/>
  <c r="GD81" i="1"/>
  <c r="GI97" i="1"/>
  <c r="AM38" i="2" s="1"/>
  <c r="AW15" i="2"/>
  <c r="GI98" i="1"/>
  <c r="AM39" i="2" s="1"/>
  <c r="DX80" i="1"/>
  <c r="DZ80" i="1" s="1"/>
  <c r="M111" i="1"/>
  <c r="N111" i="1"/>
  <c r="O112" i="1"/>
  <c r="DR19" i="1"/>
  <c r="DT19" i="1" s="1"/>
  <c r="DS19" i="1"/>
  <c r="DU19" i="1" s="1"/>
  <c r="DS21" i="1"/>
  <c r="DU21" i="1" s="1"/>
  <c r="DR21" i="1"/>
  <c r="DT21" i="1" s="1"/>
  <c r="DS16" i="1"/>
  <c r="DU16" i="1" s="1"/>
  <c r="DR16" i="1"/>
  <c r="DT16" i="1" s="1"/>
  <c r="DS24" i="1"/>
  <c r="DU24" i="1" s="1"/>
  <c r="DR24" i="1"/>
  <c r="DT24" i="1" s="1"/>
  <c r="GL110" i="1"/>
  <c r="GJ110" i="1"/>
  <c r="GK110" i="1"/>
  <c r="GP110" i="1"/>
  <c r="GN110" i="1"/>
  <c r="GO110" i="1"/>
  <c r="GM110" i="1"/>
  <c r="FQ110" i="1"/>
  <c r="GQ110" i="1"/>
  <c r="GO109" i="1"/>
  <c r="GM109" i="1"/>
  <c r="FQ109" i="1"/>
  <c r="GQ109" i="1"/>
  <c r="GL109" i="1"/>
  <c r="GJ109" i="1"/>
  <c r="GK109" i="1"/>
  <c r="GP109" i="1"/>
  <c r="GN109" i="1"/>
  <c r="GN115" i="1"/>
  <c r="GL115" i="1"/>
  <c r="GM115" i="1"/>
  <c r="GK115" i="1"/>
  <c r="GP115" i="1"/>
  <c r="GQ115" i="1"/>
  <c r="GO115" i="1"/>
  <c r="GJ115" i="1"/>
  <c r="FQ115" i="1"/>
  <c r="GO114" i="1"/>
  <c r="GQ114" i="1"/>
  <c r="GJ114" i="1"/>
  <c r="FQ114" i="1"/>
  <c r="GM114" i="1"/>
  <c r="GN114" i="1"/>
  <c r="GL114" i="1"/>
  <c r="GK114" i="1"/>
  <c r="GP114" i="1"/>
  <c r="FQ94" i="1"/>
  <c r="GO94" i="1"/>
  <c r="GM94" i="1"/>
  <c r="GJ94" i="1"/>
  <c r="GP94" i="1"/>
  <c r="GK94" i="1"/>
  <c r="GQ94" i="1"/>
  <c r="GN94" i="1"/>
  <c r="GL94" i="1"/>
  <c r="GL113" i="1"/>
  <c r="GJ113" i="1"/>
  <c r="GK113" i="1"/>
  <c r="GP113" i="1"/>
  <c r="GN113" i="1"/>
  <c r="GO113" i="1"/>
  <c r="GM113" i="1"/>
  <c r="FQ113" i="1"/>
  <c r="GQ113" i="1"/>
  <c r="GL97" i="1"/>
  <c r="GN97" i="1"/>
  <c r="GQ97" i="1"/>
  <c r="GP97" i="1"/>
  <c r="GK97" i="1"/>
  <c r="GO97" i="1"/>
  <c r="GJ97" i="1"/>
  <c r="FQ97" i="1"/>
  <c r="GM97" i="1"/>
  <c r="GO118" i="1"/>
  <c r="GQ118" i="1"/>
  <c r="GJ118" i="1"/>
  <c r="FQ118" i="1"/>
  <c r="GM118" i="1"/>
  <c r="GN118" i="1"/>
  <c r="GL118" i="1"/>
  <c r="GK118" i="1"/>
  <c r="GP118" i="1"/>
  <c r="BB114" i="1"/>
  <c r="BA114" i="1" s="1"/>
  <c r="GB77" i="1"/>
  <c r="GD77" i="1"/>
  <c r="GF77" i="1"/>
  <c r="GH77" i="1"/>
  <c r="GA77" i="1"/>
  <c r="GC77" i="1"/>
  <c r="GE77" i="1"/>
  <c r="GG77" i="1"/>
  <c r="GI100" i="1"/>
  <c r="AM41" i="2" s="1"/>
  <c r="GI95" i="1"/>
  <c r="AM36" i="2" s="1"/>
  <c r="AP9" i="1"/>
  <c r="K70" i="1" s="1"/>
  <c r="AL9" i="1"/>
  <c r="M70" i="1" s="1"/>
  <c r="AL8" i="1"/>
  <c r="M69" i="1" s="1"/>
  <c r="AL10" i="1"/>
  <c r="M71" i="1" s="1"/>
  <c r="AL12" i="1"/>
  <c r="M73" i="1" s="1"/>
  <c r="AN10" i="1"/>
  <c r="L71" i="1" s="1"/>
  <c r="AL14" i="1"/>
  <c r="M74" i="1" s="1"/>
  <c r="AP12" i="1"/>
  <c r="K73" i="1" s="1"/>
  <c r="AR11" i="1"/>
  <c r="J72" i="1" s="1"/>
  <c r="AR8" i="1"/>
  <c r="J69" i="1" s="1"/>
  <c r="AN11" i="1"/>
  <c r="L72" i="1" s="1"/>
  <c r="AB3" i="1"/>
  <c r="AP10" i="1"/>
  <c r="K71" i="1" s="1"/>
  <c r="AR10" i="1"/>
  <c r="J71" i="1" s="1"/>
  <c r="AN9" i="1"/>
  <c r="L70" i="1" s="1"/>
  <c r="AL11" i="1"/>
  <c r="M72" i="1" s="1"/>
  <c r="AR9" i="1"/>
  <c r="J70" i="1" s="1"/>
  <c r="AQ48" i="1"/>
  <c r="AP8" i="1"/>
  <c r="K69" i="1" s="1"/>
  <c r="AP11" i="1"/>
  <c r="K72" i="1" s="1"/>
  <c r="AR14" i="1"/>
  <c r="J74" i="1" s="1"/>
  <c r="AB4" i="1"/>
  <c r="AN8" i="1"/>
  <c r="L69" i="1" s="1"/>
  <c r="AN12" i="1"/>
  <c r="L73" i="1" s="1"/>
  <c r="AR12" i="1"/>
  <c r="J73" i="1" s="1"/>
  <c r="AN14" i="1"/>
  <c r="L74" i="1" s="1"/>
  <c r="AP14" i="1"/>
  <c r="K74" i="1" s="1"/>
  <c r="AC10" i="1"/>
  <c r="AB10" i="1" s="1"/>
  <c r="AA10" i="1"/>
  <c r="Z10" i="1" s="1"/>
  <c r="AA14" i="1"/>
  <c r="Z14" i="1" s="1"/>
  <c r="AC12" i="1"/>
  <c r="AB12" i="1" s="1"/>
  <c r="AA8" i="1"/>
  <c r="Z8" i="1" s="1"/>
  <c r="AA9" i="1"/>
  <c r="Z9" i="1" s="1"/>
  <c r="X34" i="1"/>
  <c r="AC14" i="1"/>
  <c r="AB14" i="1" s="1"/>
  <c r="AA11" i="1"/>
  <c r="Z11" i="1" s="1"/>
  <c r="AC11" i="1"/>
  <c r="AB11" i="1" s="1"/>
  <c r="AA12" i="1"/>
  <c r="Z12" i="1" s="1"/>
  <c r="X35" i="1"/>
  <c r="AC8" i="1"/>
  <c r="AB8" i="1" s="1"/>
  <c r="AC9" i="1"/>
  <c r="AB9" i="1" s="1"/>
  <c r="EM73" i="1"/>
  <c r="ER73" i="1"/>
  <c r="EQ73" i="1"/>
  <c r="AW16" i="2" s="1"/>
  <c r="ES73" i="1"/>
  <c r="EL73" i="1"/>
  <c r="EN73" i="1"/>
  <c r="EP73" i="1"/>
  <c r="EO73" i="1"/>
  <c r="DS18" i="1"/>
  <c r="DU18" i="1" s="1"/>
  <c r="DR18" i="1"/>
  <c r="DT18" i="1" s="1"/>
  <c r="DS29" i="1"/>
  <c r="DU29" i="1" s="1"/>
  <c r="DR29" i="1"/>
  <c r="DT29" i="1" s="1"/>
  <c r="DS22" i="1"/>
  <c r="DU22" i="1" s="1"/>
  <c r="DR22" i="1"/>
  <c r="DT22" i="1" s="1"/>
  <c r="DR25" i="1"/>
  <c r="DT25" i="1" s="1"/>
  <c r="DV25" i="1" s="1"/>
  <c r="DX25" i="1" s="1"/>
  <c r="H25" i="2" s="1"/>
  <c r="DS25" i="1"/>
  <c r="DU25" i="1" s="1"/>
  <c r="FQ116" i="1"/>
  <c r="GQ116" i="1"/>
  <c r="GO116" i="1"/>
  <c r="GL116" i="1"/>
  <c r="GJ116" i="1"/>
  <c r="GP116" i="1"/>
  <c r="GN116" i="1"/>
  <c r="GM116" i="1"/>
  <c r="GK116" i="1"/>
  <c r="GP119" i="1"/>
  <c r="GN119" i="1"/>
  <c r="GM119" i="1"/>
  <c r="GK119" i="1"/>
  <c r="FQ119" i="1"/>
  <c r="GQ119" i="1"/>
  <c r="GO119" i="1"/>
  <c r="GL119" i="1"/>
  <c r="GJ119" i="1"/>
  <c r="FA122" i="1"/>
  <c r="EV122" i="1"/>
  <c r="GI93" i="1"/>
  <c r="AM34" i="2" s="1"/>
  <c r="EX122" i="1"/>
  <c r="EW122" i="1"/>
  <c r="FN75" i="1"/>
  <c r="GI102" i="1"/>
  <c r="AM43" i="2" s="1"/>
  <c r="FN82" i="1"/>
  <c r="DX84" i="1"/>
  <c r="DZ84" i="1" s="1"/>
  <c r="FN80" i="1"/>
  <c r="GI103" i="1"/>
  <c r="AM44" i="2" s="1"/>
  <c r="DX86" i="1"/>
  <c r="DZ86" i="1" s="1"/>
  <c r="DX88" i="1"/>
  <c r="DZ88" i="1" s="1"/>
  <c r="DR30" i="1"/>
  <c r="DT30" i="1" s="1"/>
  <c r="DS30" i="1"/>
  <c r="DU30" i="1" s="1"/>
  <c r="DS28" i="1"/>
  <c r="DU28" i="1" s="1"/>
  <c r="DR28" i="1"/>
  <c r="DT28" i="1" s="1"/>
  <c r="DV28" i="1" s="1"/>
  <c r="DX28" i="1" s="1"/>
  <c r="H28" i="2" s="1"/>
  <c r="DR31" i="1"/>
  <c r="DT31" i="1" s="1"/>
  <c r="DS31" i="1"/>
  <c r="DU31" i="1" s="1"/>
  <c r="FN79" i="1"/>
  <c r="FN78" i="1"/>
  <c r="FQ112" i="1"/>
  <c r="GQ112" i="1"/>
  <c r="GL112" i="1"/>
  <c r="GN112" i="1"/>
  <c r="GK112" i="1"/>
  <c r="GP112" i="1"/>
  <c r="GJ112" i="1"/>
  <c r="GO112" i="1"/>
  <c r="GM112" i="1"/>
  <c r="FQ121" i="1"/>
  <c r="GQ121" i="1"/>
  <c r="GO121" i="1"/>
  <c r="GL121" i="1"/>
  <c r="GJ121" i="1"/>
  <c r="GP121" i="1"/>
  <c r="GN121" i="1"/>
  <c r="GM121" i="1"/>
  <c r="GK121" i="1"/>
  <c r="GQ102" i="1"/>
  <c r="GO102" i="1"/>
  <c r="GJ102" i="1"/>
  <c r="GP102" i="1"/>
  <c r="GN102" i="1"/>
  <c r="GL102" i="1"/>
  <c r="GM102" i="1"/>
  <c r="GK102" i="1"/>
  <c r="FQ102" i="1"/>
  <c r="GM103" i="1"/>
  <c r="GP103" i="1"/>
  <c r="FQ103" i="1"/>
  <c r="GO103" i="1"/>
  <c r="GK103" i="1"/>
  <c r="GL103" i="1"/>
  <c r="GQ103" i="1"/>
  <c r="GN103" i="1"/>
  <c r="GJ103" i="1"/>
  <c r="GK92" i="1"/>
  <c r="GQ92" i="1"/>
  <c r="GJ92" i="1"/>
  <c r="GO92" i="1"/>
  <c r="GM92" i="1"/>
  <c r="GN92" i="1"/>
  <c r="FQ92" i="1"/>
  <c r="GL92" i="1"/>
  <c r="GP92" i="1"/>
  <c r="GO104" i="1"/>
  <c r="GM104" i="1"/>
  <c r="FQ104" i="1"/>
  <c r="GQ104" i="1"/>
  <c r="GL104" i="1"/>
  <c r="GJ104" i="1"/>
  <c r="GK104" i="1"/>
  <c r="GP104" i="1"/>
  <c r="GN104" i="1"/>
  <c r="GN106" i="1"/>
  <c r="GP106" i="1"/>
  <c r="GM106" i="1"/>
  <c r="GK106" i="1"/>
  <c r="FQ106" i="1"/>
  <c r="GQ106" i="1"/>
  <c r="GO106" i="1"/>
  <c r="GJ106" i="1"/>
  <c r="GL106" i="1"/>
  <c r="GJ107" i="1"/>
  <c r="FQ107" i="1"/>
  <c r="GM107" i="1"/>
  <c r="GN107" i="1"/>
  <c r="GL107" i="1"/>
  <c r="GK107" i="1"/>
  <c r="GP107" i="1"/>
  <c r="GO107" i="1"/>
  <c r="GQ107" i="1"/>
  <c r="BC115" i="1"/>
  <c r="BD115" i="1"/>
  <c r="BE116" i="1"/>
  <c r="GA86" i="1" l="1"/>
  <c r="GF86" i="1"/>
  <c r="GP124" i="1"/>
  <c r="GG88" i="1"/>
  <c r="GH88" i="1"/>
  <c r="GC86" i="1"/>
  <c r="GB86" i="1"/>
  <c r="GE88" i="1"/>
  <c r="GF88" i="1"/>
  <c r="DV19" i="1"/>
  <c r="DX19" i="1" s="1"/>
  <c r="H19" i="2" s="1"/>
  <c r="GG86" i="1"/>
  <c r="DV17" i="1"/>
  <c r="DX17" i="1" s="1"/>
  <c r="H17" i="2" s="1"/>
  <c r="GC88" i="1"/>
  <c r="EL80" i="1"/>
  <c r="EP80" i="1"/>
  <c r="EN80" i="1"/>
  <c r="EO80" i="1"/>
  <c r="EM80" i="1"/>
  <c r="ER80" i="1"/>
  <c r="ES80" i="1"/>
  <c r="EQ80" i="1"/>
  <c r="AW23" i="2" s="1"/>
  <c r="GJ124" i="1"/>
  <c r="GN91" i="1"/>
  <c r="GN124" i="1" s="1"/>
  <c r="EN79" i="1"/>
  <c r="EN122" i="1" s="1"/>
  <c r="EL79" i="1"/>
  <c r="ER79" i="1"/>
  <c r="EP79" i="1"/>
  <c r="EO79" i="1"/>
  <c r="EM79" i="1"/>
  <c r="ES79" i="1"/>
  <c r="EQ79" i="1"/>
  <c r="BC116" i="1"/>
  <c r="BB116" i="1" s="1"/>
  <c r="BA116" i="1" s="1"/>
  <c r="BD116" i="1"/>
  <c r="BE117" i="1"/>
  <c r="GD79" i="1"/>
  <c r="GB79" i="1"/>
  <c r="GH79" i="1"/>
  <c r="GF79" i="1"/>
  <c r="GC79" i="1"/>
  <c r="GA79" i="1"/>
  <c r="GI79" i="1" s="1"/>
  <c r="AM20" i="2" s="1"/>
  <c r="GG79" i="1"/>
  <c r="GE79" i="1"/>
  <c r="GE80" i="1"/>
  <c r="GG80" i="1"/>
  <c r="GD80" i="1"/>
  <c r="GB80" i="1"/>
  <c r="GH80" i="1"/>
  <c r="GF80" i="1"/>
  <c r="GA80" i="1"/>
  <c r="GC80" i="1"/>
  <c r="GC75" i="1"/>
  <c r="GA75" i="1"/>
  <c r="GA124" i="1" s="1"/>
  <c r="GG75" i="1"/>
  <c r="GE75" i="1"/>
  <c r="GB75" i="1"/>
  <c r="GD75" i="1"/>
  <c r="GD124" i="1" s="1"/>
  <c r="GF75" i="1"/>
  <c r="GH75" i="1"/>
  <c r="DV29" i="1"/>
  <c r="DX29" i="1" s="1"/>
  <c r="H29" i="2" s="1"/>
  <c r="DV24" i="1"/>
  <c r="DX24" i="1" s="1"/>
  <c r="H24" i="2" s="1"/>
  <c r="DV21" i="1"/>
  <c r="DX21" i="1" s="1"/>
  <c r="H21" i="2" s="1"/>
  <c r="N112" i="1"/>
  <c r="O113" i="1"/>
  <c r="M112" i="1"/>
  <c r="L112" i="1" s="1"/>
  <c r="GI86" i="1"/>
  <c r="AM27" i="2" s="1"/>
  <c r="GL91" i="1"/>
  <c r="GL124" i="1" s="1"/>
  <c r="GK91" i="1"/>
  <c r="GK124" i="1" s="1"/>
  <c r="DV20" i="1"/>
  <c r="DX20" i="1" s="1"/>
  <c r="H20" i="2" s="1"/>
  <c r="GI87" i="1"/>
  <c r="AM28" i="2" s="1"/>
  <c r="GC78" i="1"/>
  <c r="GA78" i="1"/>
  <c r="GG78" i="1"/>
  <c r="GE78" i="1"/>
  <c r="GB78" i="1"/>
  <c r="GD78" i="1"/>
  <c r="GF78" i="1"/>
  <c r="GH78" i="1"/>
  <c r="FB123" i="1"/>
  <c r="FC123" i="1" s="1"/>
  <c r="GQ91" i="1"/>
  <c r="GQ124" i="1" s="1"/>
  <c r="GM91" i="1"/>
  <c r="GM124" i="1" s="1"/>
  <c r="GI76" i="1"/>
  <c r="AM17" i="2" s="1"/>
  <c r="GI90" i="1"/>
  <c r="AM31" i="2" s="1"/>
  <c r="GI89" i="1"/>
  <c r="AM30" i="2" s="1"/>
  <c r="GE84" i="1"/>
  <c r="GG84" i="1"/>
  <c r="GB84" i="1"/>
  <c r="GD84" i="1"/>
  <c r="GF84" i="1"/>
  <c r="GH84" i="1"/>
  <c r="GA84" i="1"/>
  <c r="GC84" i="1"/>
  <c r="ES88" i="1"/>
  <c r="EN88" i="1"/>
  <c r="EQ88" i="1"/>
  <c r="AW31" i="2" s="1"/>
  <c r="ER88" i="1"/>
  <c r="EO88" i="1"/>
  <c r="EL88" i="1"/>
  <c r="EP88" i="1"/>
  <c r="EM88" i="1"/>
  <c r="EP84" i="1"/>
  <c r="EN84" i="1"/>
  <c r="EM84" i="1"/>
  <c r="ER84" i="1"/>
  <c r="EQ84" i="1"/>
  <c r="AW27" i="2" s="1"/>
  <c r="EO84" i="1"/>
  <c r="EL84" i="1"/>
  <c r="ES84" i="1"/>
  <c r="GI83" i="1"/>
  <c r="AM24" i="2" s="1"/>
  <c r="BB115" i="1"/>
  <c r="BA115" i="1" s="1"/>
  <c r="DV31" i="1"/>
  <c r="DX31" i="1" s="1"/>
  <c r="H31" i="2" s="1"/>
  <c r="DV30" i="1"/>
  <c r="DX30" i="1" s="1"/>
  <c r="H30" i="2" s="1"/>
  <c r="EQ86" i="1"/>
  <c r="AW29" i="2" s="1"/>
  <c r="EO86" i="1"/>
  <c r="EL86" i="1"/>
  <c r="ES86" i="1"/>
  <c r="EP86" i="1"/>
  <c r="EN86" i="1"/>
  <c r="EM86" i="1"/>
  <c r="ER86" i="1"/>
  <c r="GB82" i="1"/>
  <c r="GD82" i="1"/>
  <c r="GF82" i="1"/>
  <c r="GH82" i="1"/>
  <c r="GA82" i="1"/>
  <c r="GC82" i="1"/>
  <c r="GE82" i="1"/>
  <c r="GG82" i="1"/>
  <c r="DV22" i="1"/>
  <c r="DX22" i="1" s="1"/>
  <c r="H22" i="2" s="1"/>
  <c r="DV18" i="1"/>
  <c r="DX18" i="1" s="1"/>
  <c r="H18" i="2" s="1"/>
  <c r="GI77" i="1"/>
  <c r="AM18" i="2" s="1"/>
  <c r="DV16" i="1"/>
  <c r="DX16" i="1" s="1"/>
  <c r="L111" i="1"/>
  <c r="GI81" i="1"/>
  <c r="AM22" i="2" s="1"/>
  <c r="GI74" i="1"/>
  <c r="AM15" i="2" s="1"/>
  <c r="GO91" i="1"/>
  <c r="GO124" i="1" s="1"/>
  <c r="GI85" i="1"/>
  <c r="AM26" i="2" s="1"/>
  <c r="DV23" i="1"/>
  <c r="DX23" i="1" s="1"/>
  <c r="H23" i="2" s="1"/>
  <c r="DV26" i="1"/>
  <c r="DX26" i="1" s="1"/>
  <c r="H26" i="2" s="1"/>
  <c r="GI88" i="1"/>
  <c r="AM29" i="2" s="1"/>
  <c r="ES122" i="1" l="1"/>
  <c r="GB124" i="1"/>
  <c r="GC124" i="1"/>
  <c r="EP122" i="1"/>
  <c r="GG124" i="1"/>
  <c r="EO122" i="1"/>
  <c r="ER122" i="1"/>
  <c r="EL122" i="1"/>
  <c r="GF124" i="1"/>
  <c r="GE124" i="1"/>
  <c r="GH124" i="1"/>
  <c r="EM122" i="1"/>
  <c r="H16" i="2"/>
  <c r="DX65" i="1"/>
  <c r="EJ28" i="1" s="1"/>
  <c r="EJ29" i="1" s="1"/>
  <c r="EJ30" i="1" s="1"/>
  <c r="GI84" i="1"/>
  <c r="AM25" i="2" s="1"/>
  <c r="N113" i="1"/>
  <c r="O114" i="1"/>
  <c r="M113" i="1"/>
  <c r="AW22" i="2"/>
  <c r="EQ122" i="1"/>
  <c r="ES123" i="1" s="1"/>
  <c r="ET123" i="1" s="1"/>
  <c r="EM127" i="1" s="1"/>
  <c r="EM128" i="1" s="1"/>
  <c r="EM129" i="1" s="1"/>
  <c r="EM130" i="1" s="1"/>
  <c r="K112" i="1"/>
  <c r="GI75" i="1"/>
  <c r="AM16" i="2" s="1"/>
  <c r="BC117" i="1"/>
  <c r="BD117" i="1"/>
  <c r="BE118" i="1"/>
  <c r="GQ125" i="1"/>
  <c r="GQ126" i="1" s="1"/>
  <c r="GH125" i="1"/>
  <c r="GH126" i="1" s="1"/>
  <c r="J111" i="1"/>
  <c r="J112" i="1" s="1"/>
  <c r="K111" i="1"/>
  <c r="GI82" i="1"/>
  <c r="AM23" i="2" s="1"/>
  <c r="GI78" i="1"/>
  <c r="AM19" i="2" s="1"/>
  <c r="GI80" i="1"/>
  <c r="AM21" i="2" s="1"/>
  <c r="GH127" i="1" l="1"/>
  <c r="GC130" i="1" s="1"/>
  <c r="BB117" i="1"/>
  <c r="BA117" i="1" s="1"/>
  <c r="L113" i="1"/>
  <c r="N114" i="1"/>
  <c r="O115" i="1"/>
  <c r="M114" i="1"/>
  <c r="GL133" i="1"/>
  <c r="GL131" i="1"/>
  <c r="GL134" i="1"/>
  <c r="GL132" i="1"/>
  <c r="GL135" i="1"/>
  <c r="GL130" i="1"/>
  <c r="GL137" i="1" s="1"/>
  <c r="GL136" i="1"/>
  <c r="GC133" i="1"/>
  <c r="GC131" i="1"/>
  <c r="BE119" i="1"/>
  <c r="BD118" i="1"/>
  <c r="BC118" i="1"/>
  <c r="BB118" i="1" s="1"/>
  <c r="BA118" i="1" s="1"/>
  <c r="J113" i="1"/>
  <c r="K113" i="1"/>
  <c r="L114" i="1" l="1"/>
  <c r="N115" i="1"/>
  <c r="O116" i="1"/>
  <c r="M115" i="1"/>
  <c r="L115" i="1" s="1"/>
  <c r="GN132" i="1"/>
  <c r="GN135" i="1"/>
  <c r="GN130" i="1"/>
  <c r="GN136" i="1"/>
  <c r="GN131" i="1"/>
  <c r="GN133" i="1"/>
  <c r="GC132" i="1"/>
  <c r="GN134" i="1"/>
  <c r="GP135" i="1"/>
  <c r="GP132" i="1"/>
  <c r="GP133" i="1"/>
  <c r="GP134" i="1"/>
  <c r="BD119" i="1"/>
  <c r="BE120" i="1"/>
  <c r="BC119" i="1"/>
  <c r="K114" i="1"/>
  <c r="J114" i="1"/>
  <c r="GN137" i="1" l="1"/>
  <c r="M116" i="1"/>
  <c r="N116" i="1"/>
  <c r="O117" i="1"/>
  <c r="GP130" i="1"/>
  <c r="GP136" i="1"/>
  <c r="GP131" i="1"/>
  <c r="BB119" i="1"/>
  <c r="BA119" i="1" s="1"/>
  <c r="BC120" i="1"/>
  <c r="BE121" i="1"/>
  <c r="BD120" i="1"/>
  <c r="J115" i="1"/>
  <c r="K115" i="1"/>
  <c r="BD121" i="1" l="1"/>
  <c r="BE122" i="1"/>
  <c r="BC121" i="1"/>
  <c r="BB121" i="1" s="1"/>
  <c r="M117" i="1"/>
  <c r="L117" i="1" s="1"/>
  <c r="N117" i="1"/>
  <c r="O118" i="1"/>
  <c r="BB120" i="1"/>
  <c r="BA120" i="1" s="1"/>
  <c r="GP137" i="1"/>
  <c r="L116" i="1"/>
  <c r="BA121" i="1" l="1"/>
  <c r="BE123" i="1"/>
  <c r="BC122" i="1"/>
  <c r="BD122" i="1"/>
  <c r="K116" i="1"/>
  <c r="J116" i="1"/>
  <c r="K117" i="1"/>
  <c r="J117" i="1"/>
  <c r="O119" i="1"/>
  <c r="M118" i="1"/>
  <c r="N118" i="1"/>
  <c r="BB122" i="1" l="1"/>
  <c r="BA122" i="1" s="1"/>
  <c r="L118" i="1"/>
  <c r="BE124" i="1"/>
  <c r="BD123" i="1"/>
  <c r="BC123" i="1"/>
  <c r="M119" i="1"/>
  <c r="O120" i="1"/>
  <c r="N119" i="1"/>
  <c r="L119" i="1" l="1"/>
  <c r="BB123" i="1"/>
  <c r="BA123" i="1" s="1"/>
  <c r="K119" i="1"/>
  <c r="J119" i="1"/>
  <c r="K118" i="1"/>
  <c r="J118" i="1"/>
  <c r="M120" i="1"/>
  <c r="L120" i="1" s="1"/>
  <c r="O121" i="1"/>
  <c r="N120" i="1"/>
  <c r="BD124" i="1"/>
  <c r="BE125" i="1"/>
  <c r="BC124" i="1"/>
  <c r="BB124" i="1" s="1"/>
  <c r="BA124" i="1" s="1"/>
  <c r="M121" i="1" l="1"/>
  <c r="O122" i="1"/>
  <c r="N121" i="1"/>
  <c r="BD125" i="1"/>
  <c r="BC125" i="1"/>
  <c r="BE126" i="1"/>
  <c r="J120" i="1"/>
  <c r="K120" i="1"/>
  <c r="BB125" i="1" l="1"/>
  <c r="BA125" i="1" s="1"/>
  <c r="BC126" i="1"/>
  <c r="BE127" i="1"/>
  <c r="BD126" i="1"/>
  <c r="M122" i="1"/>
  <c r="L122" i="1" s="1"/>
  <c r="N122" i="1"/>
  <c r="O123" i="1"/>
  <c r="L121" i="1"/>
  <c r="K122" i="1" l="1"/>
  <c r="K121" i="1"/>
  <c r="J121" i="1"/>
  <c r="J122" i="1" s="1"/>
  <c r="N123" i="1"/>
  <c r="O124" i="1"/>
  <c r="M123" i="1"/>
  <c r="BE128" i="1"/>
  <c r="BC127" i="1"/>
  <c r="BD127" i="1"/>
  <c r="BB126" i="1"/>
  <c r="BA126" i="1" s="1"/>
  <c r="L123" i="1" l="1"/>
  <c r="BB127" i="1"/>
  <c r="BA127" i="1" s="1"/>
  <c r="BD128" i="1"/>
  <c r="BC128" i="1"/>
  <c r="BB128" i="1" s="1"/>
  <c r="BE129" i="1"/>
  <c r="AW117" i="1"/>
  <c r="AX117" i="1" s="1"/>
  <c r="AW116" i="1"/>
  <c r="AX116" i="1" s="1"/>
  <c r="AW115" i="1"/>
  <c r="AX115" i="1" s="1"/>
  <c r="AW114" i="1"/>
  <c r="AX114" i="1" s="1"/>
  <c r="AW118" i="1"/>
  <c r="AX118" i="1" s="1"/>
  <c r="K123" i="1"/>
  <c r="J123" i="1"/>
  <c r="N124" i="1"/>
  <c r="M124" i="1"/>
  <c r="O125" i="1"/>
  <c r="L124" i="1" l="1"/>
  <c r="AE86" i="1"/>
  <c r="Y86" i="1"/>
  <c r="AL86" i="1"/>
  <c r="AS89" i="1" s="1"/>
  <c r="AI86" i="1"/>
  <c r="AC86" i="1"/>
  <c r="AW86" i="1"/>
  <c r="AX86" i="1" s="1"/>
  <c r="AY86" i="1" s="1"/>
  <c r="AJ86" i="1"/>
  <c r="AG86" i="1"/>
  <c r="AY118" i="1"/>
  <c r="AL85" i="1"/>
  <c r="AS90" i="1" s="1"/>
  <c r="AI85" i="1"/>
  <c r="AC85" i="1"/>
  <c r="AW85" i="1"/>
  <c r="AX85" i="1" s="1"/>
  <c r="AY85" i="1" s="1"/>
  <c r="AJ85" i="1"/>
  <c r="AG85" i="1"/>
  <c r="AY117" i="1"/>
  <c r="AE85" i="1"/>
  <c r="Y85" i="1"/>
  <c r="AW82" i="1"/>
  <c r="AX82" i="1" s="1"/>
  <c r="AY82" i="1" s="1"/>
  <c r="AJ82" i="1"/>
  <c r="AG82" i="1"/>
  <c r="AY114" i="1"/>
  <c r="AE82" i="1"/>
  <c r="Y82" i="1"/>
  <c r="AL82" i="1"/>
  <c r="AS93" i="1" s="1"/>
  <c r="AI82" i="1"/>
  <c r="AC82" i="1"/>
  <c r="BD129" i="1"/>
  <c r="BC129" i="1"/>
  <c r="BE130" i="1"/>
  <c r="AE83" i="1"/>
  <c r="Y83" i="1"/>
  <c r="AL83" i="1"/>
  <c r="AS92" i="1" s="1"/>
  <c r="AI83" i="1"/>
  <c r="AC83" i="1"/>
  <c r="AW83" i="1"/>
  <c r="AX83" i="1" s="1"/>
  <c r="AY83" i="1" s="1"/>
  <c r="AJ83" i="1"/>
  <c r="AG83" i="1"/>
  <c r="AY115" i="1"/>
  <c r="BA128" i="1"/>
  <c r="K124" i="1"/>
  <c r="J124" i="1"/>
  <c r="O126" i="1"/>
  <c r="M125" i="1"/>
  <c r="N125" i="1"/>
  <c r="AL84" i="1"/>
  <c r="AS91" i="1" s="1"/>
  <c r="AI84" i="1"/>
  <c r="AC84" i="1"/>
  <c r="AW84" i="1"/>
  <c r="AX84" i="1" s="1"/>
  <c r="AY84" i="1" s="1"/>
  <c r="AJ84" i="1"/>
  <c r="AG84" i="1"/>
  <c r="AY116" i="1"/>
  <c r="AE84" i="1"/>
  <c r="Y84" i="1"/>
  <c r="L125" i="1" l="1"/>
  <c r="N126" i="1"/>
  <c r="O127" i="1"/>
  <c r="M126" i="1"/>
  <c r="L126" i="1" s="1"/>
  <c r="AZ82" i="1"/>
  <c r="X82" i="1"/>
  <c r="AZ83" i="1"/>
  <c r="X83" i="1"/>
  <c r="BC130" i="1"/>
  <c r="BD130" i="1"/>
  <c r="BE131" i="1"/>
  <c r="X86" i="1"/>
  <c r="AZ86" i="1"/>
  <c r="K125" i="1"/>
  <c r="J125" i="1"/>
  <c r="X84" i="1"/>
  <c r="AZ84" i="1"/>
  <c r="BB129" i="1"/>
  <c r="BA129" i="1" s="1"/>
  <c r="X85" i="1"/>
  <c r="AZ85" i="1"/>
  <c r="BE132" i="1" l="1"/>
  <c r="BC131" i="1"/>
  <c r="BD131" i="1"/>
  <c r="M127" i="1"/>
  <c r="L127" i="1" s="1"/>
  <c r="N127" i="1"/>
  <c r="O128" i="1"/>
  <c r="J126" i="1"/>
  <c r="K126" i="1"/>
  <c r="BB130" i="1"/>
  <c r="BA130" i="1" s="1"/>
  <c r="BB131" i="1" l="1"/>
  <c r="BA131" i="1" s="1"/>
  <c r="AW128" i="1" s="1"/>
  <c r="AX128" i="1" s="1"/>
  <c r="AL88" i="1" s="1"/>
  <c r="AS87" i="1" s="1"/>
  <c r="AC88" i="1"/>
  <c r="AW88" i="1"/>
  <c r="AX88" i="1" s="1"/>
  <c r="AY88" i="1" s="1"/>
  <c r="J127" i="1"/>
  <c r="K127" i="1"/>
  <c r="O129" i="1"/>
  <c r="N128" i="1"/>
  <c r="M128" i="1"/>
  <c r="L128" i="1" s="1"/>
  <c r="BE133" i="1"/>
  <c r="BC132" i="1"/>
  <c r="BD132" i="1"/>
  <c r="Y88" i="1" l="1"/>
  <c r="AY128" i="1"/>
  <c r="AE88" i="1"/>
  <c r="AG88" i="1"/>
  <c r="AI88" i="1"/>
  <c r="AJ88" i="1"/>
  <c r="AW127" i="1"/>
  <c r="AX127" i="1" s="1"/>
  <c r="K128" i="1"/>
  <c r="J128" i="1"/>
  <c r="X88" i="1"/>
  <c r="AZ88" i="1"/>
  <c r="BE134" i="1"/>
  <c r="BD133" i="1"/>
  <c r="BC133" i="1"/>
  <c r="BB132" i="1"/>
  <c r="BA132" i="1" s="1"/>
  <c r="M129" i="1"/>
  <c r="N129" i="1"/>
  <c r="O130" i="1"/>
  <c r="AG87" i="1" l="1"/>
  <c r="AL87" i="1"/>
  <c r="AS88" i="1" s="1"/>
  <c r="AY127" i="1"/>
  <c r="AI87" i="1"/>
  <c r="AJ87" i="1"/>
  <c r="AW87" i="1"/>
  <c r="AX87" i="1" s="1"/>
  <c r="AY87" i="1" s="1"/>
  <c r="AE87" i="1"/>
  <c r="AC87" i="1"/>
  <c r="Y87" i="1"/>
  <c r="M130" i="1"/>
  <c r="N130" i="1"/>
  <c r="O131" i="1"/>
  <c r="BB133" i="1"/>
  <c r="BA133" i="1" s="1"/>
  <c r="L129" i="1"/>
  <c r="BE135" i="1"/>
  <c r="BC134" i="1"/>
  <c r="BB134" i="1" s="1"/>
  <c r="BA134" i="1" s="1"/>
  <c r="BD134" i="1"/>
  <c r="AZ87" i="1" l="1"/>
  <c r="X87" i="1"/>
  <c r="BC135" i="1"/>
  <c r="BD135" i="1"/>
  <c r="BE136" i="1"/>
  <c r="O132" i="1"/>
  <c r="M131" i="1"/>
  <c r="N131" i="1"/>
  <c r="K129" i="1"/>
  <c r="J129" i="1"/>
  <c r="L130" i="1"/>
  <c r="BB135" i="1" l="1"/>
  <c r="BA135" i="1" s="1"/>
  <c r="K130" i="1"/>
  <c r="J130" i="1"/>
  <c r="BD136" i="1"/>
  <c r="BE137" i="1"/>
  <c r="BC136" i="1"/>
  <c r="O133" i="1"/>
  <c r="M132" i="1"/>
  <c r="N132" i="1"/>
  <c r="L131" i="1"/>
  <c r="BB136" i="1" l="1"/>
  <c r="BA136" i="1" s="1"/>
  <c r="L132" i="1"/>
  <c r="BC137" i="1"/>
  <c r="BD137" i="1"/>
  <c r="BE138" i="1"/>
  <c r="K131" i="1"/>
  <c r="J131" i="1"/>
  <c r="N133" i="1"/>
  <c r="M133" i="1"/>
  <c r="O134" i="1"/>
  <c r="L133" i="1" l="1"/>
  <c r="N134" i="1"/>
  <c r="O135" i="1"/>
  <c r="M134" i="1"/>
  <c r="L134" i="1" s="1"/>
  <c r="BB137" i="1"/>
  <c r="BA137" i="1" s="1"/>
  <c r="K133" i="1"/>
  <c r="J132" i="1"/>
  <c r="J133" i="1" s="1"/>
  <c r="K132" i="1"/>
  <c r="BC138" i="1"/>
  <c r="BB138" i="1" s="1"/>
  <c r="BD138" i="1"/>
  <c r="BE139" i="1"/>
  <c r="BE140" i="1" l="1"/>
  <c r="BC139" i="1"/>
  <c r="BD139" i="1"/>
  <c r="K134" i="1"/>
  <c r="J134" i="1"/>
  <c r="N135" i="1"/>
  <c r="O136" i="1"/>
  <c r="M135" i="1"/>
  <c r="L135" i="1" s="1"/>
  <c r="BA138" i="1"/>
  <c r="BB139" i="1" l="1"/>
  <c r="J135" i="1"/>
  <c r="K135" i="1"/>
  <c r="N136" i="1"/>
  <c r="O137" i="1"/>
  <c r="M136" i="1"/>
  <c r="BA139" i="1"/>
  <c r="BD140" i="1"/>
  <c r="BE141" i="1"/>
  <c r="BC140" i="1"/>
  <c r="L136" i="1" l="1"/>
  <c r="BB140" i="1"/>
  <c r="BA140" i="1" s="1"/>
  <c r="BC141" i="1"/>
  <c r="BD141" i="1"/>
  <c r="BE142" i="1"/>
  <c r="N137" i="1"/>
  <c r="O138" i="1"/>
  <c r="M137" i="1"/>
  <c r="L137" i="1" s="1"/>
  <c r="J136" i="1"/>
  <c r="K136" i="1"/>
  <c r="BC142" i="1" l="1"/>
  <c r="BE143" i="1"/>
  <c r="BD142" i="1"/>
  <c r="K137" i="1"/>
  <c r="J137" i="1"/>
  <c r="N138" i="1"/>
  <c r="O139" i="1"/>
  <c r="M138" i="1"/>
  <c r="L138" i="1" s="1"/>
  <c r="BB141" i="1"/>
  <c r="BA141" i="1" s="1"/>
  <c r="M139" i="1" l="1"/>
  <c r="N139" i="1"/>
  <c r="O140" i="1"/>
  <c r="BD143" i="1"/>
  <c r="BC143" i="1"/>
  <c r="BE144" i="1"/>
  <c r="K138" i="1"/>
  <c r="J138" i="1"/>
  <c r="BB142" i="1"/>
  <c r="BA142" i="1" s="1"/>
  <c r="N140" i="1" l="1"/>
  <c r="O141" i="1"/>
  <c r="M140" i="1"/>
  <c r="L140" i="1" s="1"/>
  <c r="BC144" i="1"/>
  <c r="BB144" i="1" s="1"/>
  <c r="BA144" i="1" s="1"/>
  <c r="BE145" i="1"/>
  <c r="BD144" i="1"/>
  <c r="BB143" i="1"/>
  <c r="BA143" i="1" s="1"/>
  <c r="L139" i="1"/>
  <c r="K139" i="1" l="1"/>
  <c r="J139" i="1"/>
  <c r="J140" i="1" s="1"/>
  <c r="K140" i="1"/>
  <c r="N141" i="1"/>
  <c r="O142" i="1"/>
  <c r="M141" i="1"/>
  <c r="BC145" i="1"/>
  <c r="BB145" i="1" s="1"/>
  <c r="BA145" i="1" s="1"/>
  <c r="BE146" i="1"/>
  <c r="BD145" i="1"/>
  <c r="L141" i="1" l="1"/>
  <c r="K141" i="1" s="1"/>
  <c r="O143" i="1"/>
  <c r="N142" i="1"/>
  <c r="M142" i="1"/>
  <c r="BE147" i="1"/>
  <c r="BD146" i="1"/>
  <c r="BC146" i="1"/>
  <c r="J141" i="1" l="1"/>
  <c r="BB146" i="1"/>
  <c r="BA146" i="1" s="1"/>
  <c r="O144" i="1"/>
  <c r="M143" i="1"/>
  <c r="L143" i="1" s="1"/>
  <c r="N143" i="1"/>
  <c r="BC147" i="1"/>
  <c r="BE148" i="1"/>
  <c r="BD147" i="1"/>
  <c r="L142" i="1"/>
  <c r="BB147" i="1" l="1"/>
  <c r="BA147" i="1" s="1"/>
  <c r="J142" i="1"/>
  <c r="J143" i="1" s="1"/>
  <c r="K142" i="1"/>
  <c r="K143" i="1"/>
  <c r="BE149" i="1"/>
  <c r="BD148" i="1"/>
  <c r="BC148" i="1"/>
  <c r="BB148" i="1" s="1"/>
  <c r="BA148" i="1" s="1"/>
  <c r="M144" i="1"/>
  <c r="N144" i="1"/>
  <c r="O145" i="1"/>
  <c r="L144" i="1" l="1"/>
  <c r="K144" i="1" s="1"/>
  <c r="J144" i="1"/>
  <c r="M145" i="1"/>
  <c r="N145" i="1"/>
  <c r="O146" i="1"/>
  <c r="BD149" i="1"/>
  <c r="BC149" i="1"/>
  <c r="BB149" i="1" s="1"/>
  <c r="BA149" i="1" s="1"/>
  <c r="BE150" i="1"/>
  <c r="L145" i="1" l="1"/>
  <c r="BD150" i="1"/>
  <c r="BE151" i="1"/>
  <c r="BC150" i="1"/>
  <c r="BB150" i="1" s="1"/>
  <c r="BA150" i="1" s="1"/>
  <c r="AW136" i="1"/>
  <c r="AX136" i="1" s="1"/>
  <c r="AY136" i="1" s="1"/>
  <c r="AW133" i="1"/>
  <c r="AX133" i="1" s="1"/>
  <c r="AW132" i="1"/>
  <c r="AX132" i="1" s="1"/>
  <c r="AW135" i="1"/>
  <c r="AX135" i="1" s="1"/>
  <c r="AW134" i="1"/>
  <c r="AX134" i="1" s="1"/>
  <c r="M146" i="1"/>
  <c r="N146" i="1"/>
  <c r="O147" i="1"/>
  <c r="L146" i="1" l="1"/>
  <c r="AG92" i="1"/>
  <c r="AE92" i="1"/>
  <c r="AW92" i="1"/>
  <c r="AX92" i="1" s="1"/>
  <c r="AY92" i="1" s="1"/>
  <c r="AL92" i="1"/>
  <c r="AS83" i="1" s="1"/>
  <c r="AJ92" i="1"/>
  <c r="AY135" i="1"/>
  <c r="Y92" i="1"/>
  <c r="AC92" i="1"/>
  <c r="AI92" i="1"/>
  <c r="AY132" i="1"/>
  <c r="AJ89" i="1"/>
  <c r="AE89" i="1"/>
  <c r="AG89" i="1"/>
  <c r="Y89" i="1"/>
  <c r="AC89" i="1"/>
  <c r="AL89" i="1"/>
  <c r="AS86" i="1" s="1"/>
  <c r="AW89" i="1"/>
  <c r="AX89" i="1" s="1"/>
  <c r="AY89" i="1" s="1"/>
  <c r="AI89" i="1"/>
  <c r="BC151" i="1"/>
  <c r="BB151" i="1" s="1"/>
  <c r="BA151" i="1" s="1"/>
  <c r="AW150" i="1" s="1"/>
  <c r="AX150" i="1" s="1"/>
  <c r="BD151" i="1"/>
  <c r="K146" i="1"/>
  <c r="AW90" i="1"/>
  <c r="AX90" i="1" s="1"/>
  <c r="AY90" i="1" s="1"/>
  <c r="AI90" i="1"/>
  <c r="AL90" i="1"/>
  <c r="AS85" i="1" s="1"/>
  <c r="AY133" i="1"/>
  <c r="AE90" i="1"/>
  <c r="AJ90" i="1"/>
  <c r="AC90" i="1"/>
  <c r="Y90" i="1"/>
  <c r="AG90" i="1"/>
  <c r="M147" i="1"/>
  <c r="N147" i="1"/>
  <c r="O148" i="1"/>
  <c r="Y91" i="1"/>
  <c r="AC91" i="1"/>
  <c r="AG91" i="1"/>
  <c r="AL91" i="1"/>
  <c r="AS84" i="1" s="1"/>
  <c r="AI91" i="1"/>
  <c r="AE91" i="1"/>
  <c r="AY134" i="1"/>
  <c r="AW91" i="1"/>
  <c r="AX91" i="1" s="1"/>
  <c r="AY91" i="1" s="1"/>
  <c r="AJ91" i="1"/>
  <c r="J145" i="1"/>
  <c r="J146" i="1" s="1"/>
  <c r="K145" i="1"/>
  <c r="AI93" i="1" l="1"/>
  <c r="AC93" i="1"/>
  <c r="AE93" i="1"/>
  <c r="AW93" i="1"/>
  <c r="AX93" i="1" s="1"/>
  <c r="AY93" i="1" s="1"/>
  <c r="AJ93" i="1"/>
  <c r="AY150" i="1"/>
  <c r="AL93" i="1"/>
  <c r="AS82" i="1" s="1"/>
  <c r="AG93" i="1"/>
  <c r="Y93" i="1"/>
  <c r="AZ90" i="1"/>
  <c r="X90" i="1"/>
  <c r="X91" i="1"/>
  <c r="AZ91" i="1"/>
  <c r="N148" i="1"/>
  <c r="O149" i="1"/>
  <c r="M148" i="1"/>
  <c r="L148" i="1" s="1"/>
  <c r="AZ92" i="1"/>
  <c r="X92" i="1"/>
  <c r="AZ89" i="1"/>
  <c r="X89" i="1"/>
  <c r="L147" i="1"/>
  <c r="X93" i="1" l="1"/>
  <c r="AZ93" i="1"/>
  <c r="M149" i="1"/>
  <c r="N149" i="1"/>
  <c r="O150" i="1"/>
  <c r="K148" i="1"/>
  <c r="J147" i="1"/>
  <c r="J148" i="1" s="1"/>
  <c r="K147" i="1"/>
  <c r="L149" i="1" l="1"/>
  <c r="N150" i="1"/>
  <c r="O151" i="1"/>
  <c r="M150" i="1"/>
  <c r="L150" i="1" s="1"/>
  <c r="K150" i="1" l="1"/>
  <c r="N151" i="1"/>
  <c r="O152" i="1"/>
  <c r="M151" i="1"/>
  <c r="L151" i="1" s="1"/>
  <c r="K149" i="1"/>
  <c r="J149" i="1"/>
  <c r="J150" i="1" s="1"/>
  <c r="N152" i="1" l="1"/>
  <c r="M152" i="1"/>
  <c r="O153" i="1"/>
  <c r="J151" i="1"/>
  <c r="K151" i="1"/>
  <c r="L152" i="1" l="1"/>
  <c r="N153" i="1"/>
  <c r="M153" i="1"/>
  <c r="L153" i="1" s="1"/>
  <c r="O154" i="1"/>
  <c r="J152" i="1"/>
  <c r="K152" i="1"/>
  <c r="M154" i="1" l="1"/>
  <c r="O155" i="1"/>
  <c r="N154" i="1"/>
  <c r="K153" i="1"/>
  <c r="J153" i="1"/>
  <c r="M155" i="1" l="1"/>
  <c r="O156" i="1"/>
  <c r="N155" i="1"/>
  <c r="L154" i="1"/>
  <c r="M156" i="1" l="1"/>
  <c r="O157" i="1"/>
  <c r="N156" i="1"/>
  <c r="K154" i="1"/>
  <c r="J154" i="1"/>
  <c r="L155" i="1"/>
  <c r="K155" i="1" l="1"/>
  <c r="J155" i="1"/>
  <c r="O158" i="1"/>
  <c r="N157" i="1"/>
  <c r="M157" i="1"/>
  <c r="L157" i="1" s="1"/>
  <c r="L156" i="1"/>
  <c r="N158" i="1" l="1"/>
  <c r="M158" i="1"/>
  <c r="O159" i="1"/>
  <c r="K156" i="1"/>
  <c r="J156" i="1"/>
  <c r="K157" i="1"/>
  <c r="J157" i="1"/>
  <c r="L158" i="1" l="1"/>
  <c r="K158" i="1" s="1"/>
  <c r="N159" i="1"/>
  <c r="M159" i="1"/>
  <c r="L159" i="1" s="1"/>
  <c r="O160" i="1"/>
  <c r="J158" i="1"/>
  <c r="N160" i="1" l="1"/>
  <c r="M160" i="1"/>
  <c r="L160" i="1" s="1"/>
  <c r="O161" i="1"/>
  <c r="K159" i="1"/>
  <c r="J159" i="1"/>
  <c r="O162" i="1" l="1"/>
  <c r="N161" i="1"/>
  <c r="M161" i="1"/>
  <c r="J160" i="1"/>
  <c r="K160" i="1"/>
  <c r="L161" i="1" l="1"/>
  <c r="N162" i="1"/>
  <c r="M162" i="1"/>
  <c r="L162" i="1" s="1"/>
  <c r="O163" i="1"/>
  <c r="K162" i="1" l="1"/>
  <c r="O164" i="1"/>
  <c r="N163" i="1"/>
  <c r="M163" i="1"/>
  <c r="J161" i="1"/>
  <c r="J162" i="1" s="1"/>
  <c r="K161" i="1"/>
  <c r="N164" i="1" l="1"/>
  <c r="M164" i="1"/>
  <c r="O165" i="1"/>
  <c r="L163" i="1"/>
  <c r="L164" i="1" l="1"/>
  <c r="N165" i="1"/>
  <c r="M165" i="1"/>
  <c r="L165" i="1" s="1"/>
  <c r="O166" i="1"/>
  <c r="K164" i="1"/>
  <c r="J163" i="1"/>
  <c r="J164" i="1" s="1"/>
  <c r="K163" i="1"/>
  <c r="N166" i="1" l="1"/>
  <c r="M166" i="1"/>
  <c r="L166" i="1" s="1"/>
  <c r="O167" i="1"/>
  <c r="K165" i="1"/>
  <c r="J165" i="1"/>
  <c r="O168" i="1" l="1"/>
  <c r="N167" i="1"/>
  <c r="M167" i="1"/>
  <c r="L167" i="1" s="1"/>
  <c r="K166" i="1"/>
  <c r="J166" i="1"/>
  <c r="K167" i="1" l="1"/>
  <c r="J167" i="1"/>
  <c r="M168" i="1"/>
  <c r="O169" i="1"/>
  <c r="N168" i="1"/>
  <c r="L168" i="1" l="1"/>
  <c r="K168" i="1" s="1"/>
  <c r="J168" i="1"/>
  <c r="M169" i="1"/>
  <c r="O170" i="1"/>
  <c r="N169" i="1"/>
  <c r="L169" i="1" l="1"/>
  <c r="M170" i="1"/>
  <c r="O171" i="1"/>
  <c r="N170" i="1"/>
  <c r="O172" i="1" l="1"/>
  <c r="N171" i="1"/>
  <c r="M171" i="1"/>
  <c r="L171" i="1" s="1"/>
  <c r="L170" i="1"/>
  <c r="K169" i="1"/>
  <c r="J169" i="1"/>
  <c r="K171" i="1" l="1"/>
  <c r="K170" i="1"/>
  <c r="J170" i="1"/>
  <c r="J171" i="1" s="1"/>
  <c r="N172" i="1"/>
  <c r="M172" i="1"/>
  <c r="O173" i="1"/>
  <c r="L172" i="1" l="1"/>
  <c r="N173" i="1"/>
  <c r="M173" i="1"/>
  <c r="L173" i="1" s="1"/>
  <c r="O174" i="1"/>
  <c r="J172" i="1"/>
  <c r="K172" i="1"/>
  <c r="N174" i="1" l="1"/>
  <c r="M174" i="1"/>
  <c r="O175" i="1"/>
  <c r="K173" i="1"/>
  <c r="J173" i="1"/>
  <c r="L174" i="1" l="1"/>
  <c r="J174" i="1" s="1"/>
  <c r="O176" i="1"/>
  <c r="N175" i="1"/>
  <c r="M175" i="1"/>
  <c r="L175" i="1" s="1"/>
  <c r="K174" i="1"/>
  <c r="K175" i="1" l="1"/>
  <c r="J175" i="1"/>
  <c r="M176" i="1"/>
  <c r="O177" i="1"/>
  <c r="N176" i="1"/>
  <c r="L176" i="1" l="1"/>
  <c r="O178" i="1"/>
  <c r="N177" i="1"/>
  <c r="M177" i="1"/>
  <c r="K176" i="1"/>
  <c r="J176" i="1"/>
  <c r="L177" i="1" l="1"/>
  <c r="K177" i="1" s="1"/>
  <c r="N178" i="1"/>
  <c r="M178" i="1"/>
  <c r="O179" i="1"/>
  <c r="J177" i="1" l="1"/>
  <c r="L178" i="1"/>
  <c r="K178" i="1" s="1"/>
  <c r="J178" i="1"/>
  <c r="O180" i="1"/>
  <c r="N179" i="1"/>
  <c r="M179" i="1"/>
  <c r="N180" i="1" l="1"/>
  <c r="M180" i="1"/>
  <c r="O181" i="1"/>
  <c r="L179" i="1"/>
  <c r="L180" i="1" l="1"/>
  <c r="O182" i="1"/>
  <c r="N181" i="1"/>
  <c r="M181" i="1"/>
  <c r="L181" i="1" s="1"/>
  <c r="K179" i="1"/>
  <c r="J179" i="1"/>
  <c r="J180" i="1"/>
  <c r="K180" i="1"/>
  <c r="J181" i="1" l="1"/>
  <c r="K181" i="1"/>
  <c r="N182" i="1"/>
  <c r="M182" i="1"/>
  <c r="L182" i="1" s="1"/>
  <c r="O183" i="1"/>
  <c r="K182" i="1" l="1"/>
  <c r="J182" i="1"/>
  <c r="O184" i="1"/>
  <c r="N183" i="1"/>
  <c r="M183" i="1"/>
  <c r="M184" i="1" l="1"/>
  <c r="O185" i="1"/>
  <c r="N184" i="1"/>
  <c r="L183" i="1"/>
  <c r="O186" i="1" l="1"/>
  <c r="N185" i="1"/>
  <c r="M185" i="1"/>
  <c r="L185" i="1" s="1"/>
  <c r="K183" i="1"/>
  <c r="J183" i="1"/>
  <c r="L184" i="1"/>
  <c r="K185" i="1" l="1"/>
  <c r="K184" i="1"/>
  <c r="J184" i="1"/>
  <c r="J185" i="1" s="1"/>
  <c r="N186" i="1"/>
  <c r="M186" i="1"/>
  <c r="O187" i="1"/>
  <c r="L186" i="1" l="1"/>
  <c r="J186" i="1" s="1"/>
  <c r="K186" i="1"/>
  <c r="N187" i="1"/>
  <c r="M187" i="1"/>
  <c r="O188" i="1"/>
  <c r="L187" i="1" l="1"/>
  <c r="K187" i="1" s="1"/>
  <c r="J187" i="1"/>
  <c r="N188" i="1"/>
  <c r="M188" i="1"/>
  <c r="O189" i="1"/>
  <c r="L188" i="1" l="1"/>
  <c r="K188" i="1"/>
  <c r="J188" i="1"/>
  <c r="O190" i="1"/>
  <c r="N189" i="1"/>
  <c r="M189" i="1"/>
  <c r="M190" i="1" l="1"/>
  <c r="O191" i="1"/>
  <c r="N190" i="1"/>
  <c r="L189" i="1"/>
  <c r="K189" i="1" l="1"/>
  <c r="J189" i="1"/>
  <c r="O192" i="1"/>
  <c r="N191" i="1"/>
  <c r="M191" i="1"/>
  <c r="L190" i="1"/>
  <c r="L191" i="1" l="1"/>
  <c r="N192" i="1"/>
  <c r="M192" i="1"/>
  <c r="L192" i="1" s="1"/>
  <c r="O193" i="1"/>
  <c r="J190" i="1"/>
  <c r="J191" i="1" s="1"/>
  <c r="K190" i="1"/>
  <c r="K191" i="1"/>
  <c r="O194" i="1" l="1"/>
  <c r="N193" i="1"/>
  <c r="M193" i="1"/>
  <c r="J192" i="1"/>
  <c r="K192" i="1"/>
  <c r="L193" i="1" l="1"/>
  <c r="N194" i="1"/>
  <c r="M194" i="1"/>
  <c r="L194" i="1" s="1"/>
  <c r="O195" i="1"/>
  <c r="K194" i="1" l="1"/>
  <c r="O196" i="1"/>
  <c r="N195" i="1"/>
  <c r="M195" i="1"/>
  <c r="J193" i="1"/>
  <c r="J194" i="1" s="1"/>
  <c r="K193" i="1"/>
  <c r="M196" i="1" l="1"/>
  <c r="O206" i="1"/>
  <c r="N196" i="1"/>
  <c r="L195" i="1"/>
  <c r="O207" i="1" l="1"/>
  <c r="N206" i="1"/>
  <c r="M206" i="1"/>
  <c r="L206" i="1" s="1"/>
  <c r="K195" i="1"/>
  <c r="J195" i="1"/>
  <c r="L196" i="1"/>
  <c r="J206" i="1" l="1"/>
  <c r="K206" i="1"/>
  <c r="J196" i="1"/>
  <c r="K196" i="1"/>
  <c r="N207" i="1"/>
  <c r="M207" i="1"/>
  <c r="L207" i="1" s="1"/>
  <c r="O208" i="1"/>
  <c r="N208" i="1" l="1"/>
  <c r="M208" i="1"/>
  <c r="O209" i="1"/>
  <c r="D109" i="1"/>
  <c r="E109" i="1" s="1"/>
  <c r="D117" i="1"/>
  <c r="E117" i="1" s="1"/>
  <c r="D122" i="1"/>
  <c r="E122" i="1" s="1"/>
  <c r="F122" i="1" s="1"/>
  <c r="D119" i="1"/>
  <c r="E119" i="1" s="1"/>
  <c r="F119" i="1" s="1"/>
  <c r="D115" i="1"/>
  <c r="E115" i="1" s="1"/>
  <c r="D114" i="1"/>
  <c r="E114" i="1" s="1"/>
  <c r="D113" i="1"/>
  <c r="E113" i="1" s="1"/>
  <c r="D121" i="1"/>
  <c r="E121" i="1" s="1"/>
  <c r="F121" i="1" s="1"/>
  <c r="D118" i="1"/>
  <c r="E118" i="1" s="1"/>
  <c r="D123" i="1"/>
  <c r="E123" i="1" s="1"/>
  <c r="F123" i="1" s="1"/>
  <c r="D112" i="1"/>
  <c r="E112" i="1" s="1"/>
  <c r="D120" i="1"/>
  <c r="E120" i="1" s="1"/>
  <c r="F120" i="1" s="1"/>
  <c r="D111" i="1"/>
  <c r="E111" i="1" s="1"/>
  <c r="D116" i="1"/>
  <c r="E116" i="1" s="1"/>
  <c r="D110" i="1"/>
  <c r="E110" i="1" s="1"/>
  <c r="K207" i="1"/>
  <c r="J207" i="1"/>
  <c r="L208" i="1" l="1"/>
  <c r="AE55" i="1"/>
  <c r="AY55" i="1"/>
  <c r="AZ55" i="1" s="1"/>
  <c r="AJ55" i="1"/>
  <c r="AL55" i="1"/>
  <c r="AQ60" i="1" s="1"/>
  <c r="F111" i="1"/>
  <c r="Y55" i="1"/>
  <c r="AI55" i="1"/>
  <c r="AC55" i="1"/>
  <c r="AG55" i="1"/>
  <c r="F115" i="1"/>
  <c r="AJ59" i="1"/>
  <c r="AC59" i="1"/>
  <c r="AL59" i="1"/>
  <c r="AQ56" i="1" s="1"/>
  <c r="AG59" i="1"/>
  <c r="AI59" i="1"/>
  <c r="AY59" i="1"/>
  <c r="AZ59" i="1" s="1"/>
  <c r="Y59" i="1"/>
  <c r="AE59" i="1"/>
  <c r="N209" i="1"/>
  <c r="O210" i="1"/>
  <c r="M209" i="1"/>
  <c r="AC53" i="1"/>
  <c r="AG53" i="1"/>
  <c r="AL53" i="1"/>
  <c r="AQ62" i="1" s="1"/>
  <c r="AE53" i="1"/>
  <c r="AY53" i="1"/>
  <c r="AZ53" i="1" s="1"/>
  <c r="AJ53" i="1"/>
  <c r="F109" i="1"/>
  <c r="AI53" i="1"/>
  <c r="Y53" i="1"/>
  <c r="AI54" i="1"/>
  <c r="AY54" i="1"/>
  <c r="AZ54" i="1" s="1"/>
  <c r="AC54" i="1"/>
  <c r="F110" i="1"/>
  <c r="AG54" i="1"/>
  <c r="AJ54" i="1"/>
  <c r="Y54" i="1"/>
  <c r="AE54" i="1"/>
  <c r="AL54" i="1"/>
  <c r="AQ61" i="1" s="1"/>
  <c r="AG56" i="1"/>
  <c r="AL56" i="1"/>
  <c r="AQ59" i="1" s="1"/>
  <c r="F112" i="1"/>
  <c r="AE56" i="1"/>
  <c r="Y56" i="1"/>
  <c r="AC56" i="1"/>
  <c r="AY56" i="1"/>
  <c r="AZ56" i="1" s="1"/>
  <c r="AJ56" i="1"/>
  <c r="AI56" i="1"/>
  <c r="F113" i="1"/>
  <c r="AC57" i="1"/>
  <c r="Y57" i="1"/>
  <c r="AJ57" i="1"/>
  <c r="AL57" i="1"/>
  <c r="AQ58" i="1" s="1"/>
  <c r="AE57" i="1"/>
  <c r="AI57" i="1"/>
  <c r="AG57" i="1"/>
  <c r="AY57" i="1"/>
  <c r="AZ57" i="1" s="1"/>
  <c r="J208" i="1"/>
  <c r="K208" i="1"/>
  <c r="Y62" i="1"/>
  <c r="AC62" i="1"/>
  <c r="AI62" i="1"/>
  <c r="AJ62" i="1"/>
  <c r="F118" i="1"/>
  <c r="AY62" i="1"/>
  <c r="AZ62" i="1" s="1"/>
  <c r="AE62" i="1"/>
  <c r="AG62" i="1"/>
  <c r="AL62" i="1"/>
  <c r="AQ53" i="1" s="1"/>
  <c r="Y60" i="1"/>
  <c r="AC60" i="1"/>
  <c r="AL60" i="1"/>
  <c r="AQ55" i="1" s="1"/>
  <c r="AJ60" i="1"/>
  <c r="F116" i="1"/>
  <c r="AI60" i="1"/>
  <c r="AE60" i="1"/>
  <c r="AG60" i="1"/>
  <c r="AY60" i="1"/>
  <c r="AZ60" i="1" s="1"/>
  <c r="AJ58" i="1"/>
  <c r="F114" i="1"/>
  <c r="Y58" i="1"/>
  <c r="AC58" i="1"/>
  <c r="AY58" i="1"/>
  <c r="AZ58" i="1" s="1"/>
  <c r="AE58" i="1"/>
  <c r="AG58" i="1"/>
  <c r="AI58" i="1"/>
  <c r="AL58" i="1"/>
  <c r="AQ57" i="1" s="1"/>
  <c r="AI61" i="1"/>
  <c r="AJ61" i="1"/>
  <c r="AG61" i="1"/>
  <c r="AY61" i="1"/>
  <c r="AZ61" i="1" s="1"/>
  <c r="AE61" i="1"/>
  <c r="F117" i="1"/>
  <c r="AL61" i="1"/>
  <c r="AQ54" i="1" s="1"/>
  <c r="Y61" i="1"/>
  <c r="AC61" i="1"/>
  <c r="L209" i="1" l="1"/>
  <c r="X62" i="1"/>
  <c r="BA62" i="1"/>
  <c r="BB53" i="1" s="1"/>
  <c r="X54" i="1"/>
  <c r="BA54" i="1"/>
  <c r="BB61" i="1" s="1"/>
  <c r="K209" i="1"/>
  <c r="J209" i="1"/>
  <c r="BA55" i="1"/>
  <c r="BB60" i="1" s="1"/>
  <c r="X55" i="1"/>
  <c r="BA53" i="1"/>
  <c r="BB62" i="1" s="1"/>
  <c r="X53" i="1"/>
  <c r="M210" i="1"/>
  <c r="N210" i="1"/>
  <c r="O211" i="1"/>
  <c r="BA57" i="1"/>
  <c r="X57" i="1"/>
  <c r="X61" i="1"/>
  <c r="BA61" i="1"/>
  <c r="BB54" i="1" s="1"/>
  <c r="X58" i="1"/>
  <c r="BA58" i="1"/>
  <c r="BB56" i="1" s="1"/>
  <c r="BA60" i="1"/>
  <c r="BB55" i="1" s="1"/>
  <c r="X60" i="1"/>
  <c r="BA56" i="1"/>
  <c r="BB59" i="1" s="1"/>
  <c r="X56" i="1"/>
  <c r="X59" i="1"/>
  <c r="BA59" i="1"/>
  <c r="L210" i="1" l="1"/>
  <c r="BB57" i="1"/>
  <c r="BB58" i="1"/>
  <c r="M211" i="1"/>
  <c r="L211" i="1" s="1"/>
  <c r="N211" i="1"/>
  <c r="O212" i="1"/>
  <c r="O213" i="1" l="1"/>
  <c r="M212" i="1"/>
  <c r="N212" i="1"/>
  <c r="K211" i="1"/>
  <c r="J210" i="1"/>
  <c r="K210" i="1"/>
  <c r="L212" i="1" l="1"/>
  <c r="K212" i="1" s="1"/>
  <c r="J211" i="1"/>
  <c r="M213" i="1"/>
  <c r="L213" i="1" s="1"/>
  <c r="N213" i="1"/>
  <c r="O214" i="1"/>
  <c r="M214" i="1" l="1"/>
  <c r="N214" i="1"/>
  <c r="O215" i="1"/>
  <c r="J212" i="1"/>
  <c r="J213" i="1" s="1"/>
  <c r="K213" i="1"/>
  <c r="L214" i="1" l="1"/>
  <c r="N215" i="1"/>
  <c r="M215" i="1"/>
  <c r="L215" i="1" s="1"/>
  <c r="O216" i="1"/>
  <c r="K214" i="1"/>
  <c r="J214" i="1"/>
  <c r="N216" i="1" l="1"/>
  <c r="M216" i="1"/>
  <c r="O217" i="1"/>
  <c r="K215" i="1"/>
  <c r="J215" i="1"/>
  <c r="L216" i="1" l="1"/>
  <c r="N217" i="1"/>
  <c r="O218" i="1"/>
  <c r="M217" i="1"/>
  <c r="L217" i="1" s="1"/>
  <c r="K216" i="1"/>
  <c r="J216" i="1"/>
  <c r="J217" i="1" l="1"/>
  <c r="K217" i="1"/>
  <c r="N218" i="1"/>
  <c r="O219" i="1"/>
  <c r="M218" i="1"/>
  <c r="N219" i="1" l="1"/>
  <c r="M219" i="1"/>
  <c r="O220" i="1"/>
  <c r="L218" i="1"/>
  <c r="L219" i="1" l="1"/>
  <c r="K219" i="1" s="1"/>
  <c r="K218" i="1"/>
  <c r="J218" i="1"/>
  <c r="N220" i="1"/>
  <c r="M220" i="1"/>
  <c r="O221" i="1"/>
  <c r="J219" i="1" l="1"/>
  <c r="L220" i="1"/>
  <c r="K220" i="1"/>
  <c r="J220" i="1"/>
  <c r="M221" i="1"/>
  <c r="O222" i="1"/>
  <c r="N221" i="1"/>
  <c r="L221" i="1" l="1"/>
  <c r="J221" i="1" s="1"/>
  <c r="O223" i="1"/>
  <c r="N222" i="1"/>
  <c r="M222" i="1"/>
  <c r="L222" i="1" s="1"/>
  <c r="K221" i="1"/>
  <c r="K222" i="1" l="1"/>
  <c r="J222" i="1"/>
  <c r="N223" i="1"/>
  <c r="O224" i="1"/>
  <c r="M223" i="1"/>
  <c r="L223" i="1" l="1"/>
  <c r="N224" i="1"/>
  <c r="M224" i="1"/>
  <c r="L224" i="1" s="1"/>
  <c r="O225" i="1"/>
  <c r="J223" i="1"/>
  <c r="K223" i="1"/>
  <c r="O226" i="1" l="1"/>
  <c r="M225" i="1"/>
  <c r="N225" i="1"/>
  <c r="K224" i="1"/>
  <c r="J224" i="1"/>
  <c r="L225" i="1" l="1"/>
  <c r="O227" i="1"/>
  <c r="M226" i="1"/>
  <c r="N226" i="1"/>
  <c r="N227" i="1" l="1"/>
  <c r="M227" i="1"/>
  <c r="O228" i="1"/>
  <c r="L226" i="1"/>
  <c r="J225" i="1"/>
  <c r="K225" i="1"/>
  <c r="L227" i="1" l="1"/>
  <c r="K226" i="1"/>
  <c r="J226" i="1"/>
  <c r="J227" i="1" s="1"/>
  <c r="M228" i="1"/>
  <c r="L228" i="1" s="1"/>
  <c r="O229" i="1"/>
  <c r="N228" i="1"/>
  <c r="K227" i="1"/>
  <c r="O230" i="1" l="1"/>
  <c r="N229" i="1"/>
  <c r="M229" i="1"/>
  <c r="L229" i="1" s="1"/>
  <c r="K228" i="1"/>
  <c r="J228" i="1"/>
  <c r="J229" i="1" l="1"/>
  <c r="K229" i="1"/>
  <c r="M230" i="1"/>
  <c r="L230" i="1" s="1"/>
  <c r="O231" i="1"/>
  <c r="N230" i="1"/>
  <c r="O232" i="1" l="1"/>
  <c r="M231" i="1"/>
  <c r="N231" i="1"/>
  <c r="K230" i="1"/>
  <c r="J230" i="1"/>
  <c r="L231" i="1" l="1"/>
  <c r="D210" i="1"/>
  <c r="E210" i="1" s="1"/>
  <c r="F210" i="1" s="1"/>
  <c r="D209" i="1"/>
  <c r="E209" i="1" s="1"/>
  <c r="F209" i="1" s="1"/>
  <c r="D206" i="1"/>
  <c r="E206" i="1" s="1"/>
  <c r="D207" i="1"/>
  <c r="E207" i="1" s="1"/>
  <c r="F207" i="1" s="1"/>
  <c r="D208" i="1"/>
  <c r="E208" i="1" s="1"/>
  <c r="F208" i="1" s="1"/>
  <c r="M232" i="1"/>
  <c r="N232" i="1"/>
  <c r="O233" i="1"/>
  <c r="L232" i="1" l="1"/>
  <c r="N233" i="1"/>
  <c r="O234" i="1"/>
  <c r="M233" i="1"/>
  <c r="L233" i="1" s="1"/>
  <c r="Y67" i="1"/>
  <c r="AW67" i="1"/>
  <c r="AX67" i="1" s="1"/>
  <c r="AY67" i="1" s="1"/>
  <c r="AG67" i="1"/>
  <c r="AB67" i="1"/>
  <c r="AL67" i="1"/>
  <c r="AS77" i="1" s="1"/>
  <c r="Z67" i="1"/>
  <c r="AI67" i="1"/>
  <c r="AA67" i="1"/>
  <c r="F206" i="1"/>
  <c r="AC67" i="1"/>
  <c r="AJ67" i="1"/>
  <c r="AE67" i="1"/>
  <c r="K232" i="1"/>
  <c r="J231" i="1"/>
  <c r="J232" i="1" s="1"/>
  <c r="K231" i="1"/>
  <c r="K233" i="1" l="1"/>
  <c r="J233" i="1"/>
  <c r="O235" i="1"/>
  <c r="M234" i="1"/>
  <c r="N234" i="1"/>
  <c r="X67" i="1"/>
  <c r="AZ67" i="1"/>
  <c r="L234" i="1" l="1"/>
  <c r="N235" i="1"/>
  <c r="M235" i="1"/>
  <c r="O236" i="1"/>
  <c r="N236" i="1" l="1"/>
  <c r="O237" i="1"/>
  <c r="M236" i="1"/>
  <c r="L236" i="1" s="1"/>
  <c r="L235" i="1"/>
  <c r="J234" i="1"/>
  <c r="K234" i="1"/>
  <c r="K236" i="1" l="1"/>
  <c r="J235" i="1"/>
  <c r="J236" i="1" s="1"/>
  <c r="K235" i="1"/>
  <c r="N237" i="1"/>
  <c r="M237" i="1"/>
  <c r="O238" i="1"/>
  <c r="L237" i="1" l="1"/>
  <c r="D231" i="1"/>
  <c r="E231" i="1" s="1"/>
  <c r="D232" i="1"/>
  <c r="E232" i="1" s="1"/>
  <c r="F232" i="1" s="1"/>
  <c r="O239" i="1"/>
  <c r="M238" i="1"/>
  <c r="N238" i="1"/>
  <c r="J237" i="1"/>
  <c r="K237" i="1"/>
  <c r="L238" i="1" l="1"/>
  <c r="M239" i="1"/>
  <c r="O240" i="1"/>
  <c r="N239" i="1"/>
  <c r="F231" i="1"/>
  <c r="AW72" i="1"/>
  <c r="AX72" i="1" s="1"/>
  <c r="AY72" i="1" s="1"/>
  <c r="L239" i="1" l="1"/>
  <c r="AZ72" i="1"/>
  <c r="X72" i="1"/>
  <c r="N240" i="1"/>
  <c r="O241" i="1"/>
  <c r="M240" i="1"/>
  <c r="K239" i="1"/>
  <c r="K238" i="1"/>
  <c r="J238" i="1"/>
  <c r="J239" i="1" s="1"/>
  <c r="O242" i="1" l="1"/>
  <c r="M241" i="1"/>
  <c r="N241" i="1"/>
  <c r="L240" i="1"/>
  <c r="L241" i="1" l="1"/>
  <c r="J240" i="1"/>
  <c r="K240" i="1"/>
  <c r="N242" i="1"/>
  <c r="O243" i="1"/>
  <c r="M242" i="1"/>
  <c r="L242" i="1" l="1"/>
  <c r="K242" i="1" s="1"/>
  <c r="M243" i="1"/>
  <c r="N243" i="1"/>
  <c r="O244" i="1"/>
  <c r="K241" i="1"/>
  <c r="J241" i="1"/>
  <c r="L243" i="1" l="1"/>
  <c r="K243" i="1"/>
  <c r="N244" i="1"/>
  <c r="O245" i="1"/>
  <c r="M244" i="1"/>
  <c r="J242" i="1"/>
  <c r="L244" i="1" l="1"/>
  <c r="K244" i="1"/>
  <c r="N245" i="1"/>
  <c r="O246" i="1"/>
  <c r="M245" i="1"/>
  <c r="J243" i="1"/>
  <c r="J244" i="1" s="1"/>
  <c r="L245" i="1" l="1"/>
  <c r="K245" i="1"/>
  <c r="J245" i="1"/>
  <c r="O247" i="1"/>
  <c r="M246" i="1"/>
  <c r="N246" i="1"/>
  <c r="L246" i="1" l="1"/>
  <c r="N247" i="1"/>
  <c r="O248" i="1"/>
  <c r="M247" i="1"/>
  <c r="L247" i="1" s="1"/>
  <c r="K247" i="1" l="1"/>
  <c r="M248" i="1"/>
  <c r="N248" i="1"/>
  <c r="O249" i="1"/>
  <c r="K246" i="1"/>
  <c r="J246" i="1"/>
  <c r="J247" i="1" s="1"/>
  <c r="L248" i="1" l="1"/>
  <c r="J248" i="1"/>
  <c r="K248" i="1"/>
  <c r="N249" i="1"/>
  <c r="O250" i="1"/>
  <c r="M249" i="1"/>
  <c r="N250" i="1" l="1"/>
  <c r="M250" i="1"/>
  <c r="L250" i="1" s="1"/>
  <c r="O251" i="1"/>
  <c r="L249" i="1"/>
  <c r="J249" i="1" l="1"/>
  <c r="K249" i="1"/>
  <c r="J250" i="1"/>
  <c r="K250" i="1"/>
  <c r="M251" i="1"/>
  <c r="N251" i="1"/>
  <c r="O252" i="1"/>
  <c r="O253" i="1" l="1"/>
  <c r="M252" i="1"/>
  <c r="N252" i="1"/>
  <c r="L251" i="1"/>
  <c r="L252" i="1" l="1"/>
  <c r="J251" i="1"/>
  <c r="J252" i="1" s="1"/>
  <c r="K251" i="1"/>
  <c r="K252" i="1"/>
  <c r="M253" i="1"/>
  <c r="N253" i="1"/>
  <c r="O254" i="1"/>
  <c r="M254" i="1" l="1"/>
  <c r="N254" i="1"/>
  <c r="O255" i="1"/>
  <c r="L253" i="1"/>
  <c r="J253" i="1" l="1"/>
  <c r="K253" i="1"/>
  <c r="M255" i="1"/>
  <c r="N255" i="1"/>
  <c r="O256" i="1"/>
  <c r="L254" i="1"/>
  <c r="L255" i="1" l="1"/>
  <c r="K255" i="1" s="1"/>
  <c r="J254" i="1"/>
  <c r="J255" i="1" s="1"/>
  <c r="K254" i="1"/>
  <c r="M256" i="1"/>
  <c r="N256" i="1"/>
  <c r="O257" i="1"/>
  <c r="L256" i="1" l="1"/>
  <c r="M257" i="1"/>
  <c r="O264" i="1"/>
  <c r="N257" i="1"/>
  <c r="J256" i="1"/>
  <c r="K256" i="1"/>
  <c r="N264" i="1" l="1"/>
  <c r="O265" i="1"/>
  <c r="M264" i="1"/>
  <c r="L264" i="1" s="1"/>
  <c r="L257" i="1"/>
  <c r="J257" i="1" l="1"/>
  <c r="K257" i="1"/>
  <c r="J264" i="1"/>
  <c r="K264" i="1"/>
  <c r="N265" i="1"/>
  <c r="O266" i="1"/>
  <c r="M265" i="1"/>
  <c r="L265" i="1" s="1"/>
  <c r="J265" i="1" s="1"/>
  <c r="O267" i="1" l="1"/>
  <c r="N266" i="1"/>
  <c r="M266" i="1"/>
  <c r="L266" i="1" s="1"/>
  <c r="J266" i="1" s="1"/>
  <c r="D241" i="1"/>
  <c r="E241" i="1" s="1"/>
  <c r="D239" i="1"/>
  <c r="E239" i="1" s="1"/>
  <c r="D238" i="1"/>
  <c r="E238" i="1" s="1"/>
  <c r="D240" i="1"/>
  <c r="E240" i="1" s="1"/>
  <c r="D237" i="1"/>
  <c r="E237" i="1" s="1"/>
  <c r="AB74" i="1" l="1"/>
  <c r="AE74" i="1"/>
  <c r="F238" i="1"/>
  <c r="AG74" i="1"/>
  <c r="AC74" i="1"/>
  <c r="AL74" i="1"/>
  <c r="AS70" i="1" s="1"/>
  <c r="AI74" i="1"/>
  <c r="Y74" i="1"/>
  <c r="Z74" i="1"/>
  <c r="AA74" i="1"/>
  <c r="AJ74" i="1"/>
  <c r="AW74" i="1"/>
  <c r="AX74" i="1" s="1"/>
  <c r="AY74" i="1" s="1"/>
  <c r="AJ75" i="1"/>
  <c r="AE75" i="1"/>
  <c r="AW75" i="1"/>
  <c r="AX75" i="1" s="1"/>
  <c r="AY75" i="1" s="1"/>
  <c r="AL75" i="1"/>
  <c r="AS69" i="1" s="1"/>
  <c r="F239" i="1"/>
  <c r="AA75" i="1"/>
  <c r="Y75" i="1"/>
  <c r="AI75" i="1"/>
  <c r="AG75" i="1"/>
  <c r="AB75" i="1"/>
  <c r="AC75" i="1"/>
  <c r="Z75" i="1"/>
  <c r="O268" i="1"/>
  <c r="M267" i="1"/>
  <c r="N267" i="1"/>
  <c r="Y73" i="1"/>
  <c r="AG73" i="1"/>
  <c r="AW73" i="1"/>
  <c r="AX73" i="1" s="1"/>
  <c r="AY73" i="1" s="1"/>
  <c r="AL73" i="1"/>
  <c r="AS71" i="1" s="1"/>
  <c r="AI73" i="1"/>
  <c r="AE73" i="1"/>
  <c r="Z73" i="1"/>
  <c r="F237" i="1"/>
  <c r="AB73" i="1"/>
  <c r="AJ73" i="1"/>
  <c r="AA73" i="1"/>
  <c r="AC73" i="1"/>
  <c r="AC77" i="1"/>
  <c r="Z77" i="1"/>
  <c r="F241" i="1"/>
  <c r="AE77" i="1"/>
  <c r="AB77" i="1"/>
  <c r="AI77" i="1"/>
  <c r="AG77" i="1"/>
  <c r="Y77" i="1"/>
  <c r="AW77" i="1"/>
  <c r="AX77" i="1" s="1"/>
  <c r="AY77" i="1" s="1"/>
  <c r="AL77" i="1"/>
  <c r="AS67" i="1" s="1"/>
  <c r="AA77" i="1"/>
  <c r="AJ77" i="1"/>
  <c r="AW76" i="1"/>
  <c r="AX76" i="1" s="1"/>
  <c r="AY76" i="1" s="1"/>
  <c r="AA76" i="1"/>
  <c r="AI76" i="1"/>
  <c r="AE76" i="1"/>
  <c r="AB76" i="1"/>
  <c r="AL76" i="1"/>
  <c r="AS68" i="1" s="1"/>
  <c r="AG76" i="1"/>
  <c r="AC76" i="1"/>
  <c r="Z76" i="1"/>
  <c r="F240" i="1"/>
  <c r="AJ76" i="1"/>
  <c r="Y76" i="1"/>
  <c r="AZ76" i="1" l="1"/>
  <c r="X76" i="1"/>
  <c r="M268" i="1"/>
  <c r="N268" i="1"/>
  <c r="O269" i="1"/>
  <c r="X73" i="1"/>
  <c r="AZ73" i="1"/>
  <c r="AZ75" i="1"/>
  <c r="X75" i="1"/>
  <c r="AZ77" i="1"/>
  <c r="X77" i="1"/>
  <c r="L267" i="1"/>
  <c r="J267" i="1" s="1"/>
  <c r="AZ74" i="1"/>
  <c r="X74" i="1"/>
  <c r="L268" i="1" l="1"/>
  <c r="J268" i="1" s="1"/>
  <c r="N269" i="1"/>
  <c r="M269" i="1"/>
  <c r="L269" i="1" s="1"/>
  <c r="O270" i="1"/>
  <c r="J269" i="1" l="1"/>
  <c r="M270" i="1"/>
  <c r="N270" i="1"/>
  <c r="O271" i="1"/>
  <c r="O272" i="1" l="1"/>
  <c r="M271" i="1"/>
  <c r="N271" i="1"/>
  <c r="L270" i="1"/>
  <c r="J270" i="1" s="1"/>
  <c r="L271" i="1" l="1"/>
  <c r="J271" i="1" s="1"/>
  <c r="O273" i="1"/>
  <c r="N272" i="1"/>
  <c r="M272" i="1"/>
  <c r="L272" i="1" l="1"/>
  <c r="J272" i="1" s="1"/>
  <c r="N273" i="1"/>
  <c r="M273" i="1"/>
  <c r="L273" i="1" s="1"/>
  <c r="J273" i="1" s="1"/>
  <c r="O274" i="1"/>
  <c r="N274" i="1" l="1"/>
  <c r="M274" i="1"/>
  <c r="L274" i="1" s="1"/>
  <c r="J274" i="1" s="1"/>
  <c r="O275" i="1"/>
  <c r="M275" i="1" l="1"/>
  <c r="O276" i="1"/>
  <c r="N275" i="1"/>
  <c r="M276" i="1" l="1"/>
  <c r="N276" i="1"/>
  <c r="O277" i="1"/>
  <c r="L275" i="1"/>
  <c r="J275" i="1" s="1"/>
  <c r="O278" i="1" l="1"/>
  <c r="N277" i="1"/>
  <c r="M277" i="1"/>
  <c r="L276" i="1"/>
  <c r="J276" i="1" s="1"/>
  <c r="L277" i="1" l="1"/>
  <c r="J277" i="1" s="1"/>
  <c r="M278" i="1"/>
  <c r="O279" i="1"/>
  <c r="N278" i="1"/>
  <c r="L278" i="1" l="1"/>
  <c r="J278" i="1" s="1"/>
  <c r="M279" i="1"/>
  <c r="O280" i="1"/>
  <c r="N279" i="1"/>
  <c r="N280" i="1" l="1"/>
  <c r="M280" i="1"/>
  <c r="L280" i="1" s="1"/>
  <c r="O281" i="1"/>
  <c r="L279" i="1"/>
  <c r="J279" i="1" s="1"/>
  <c r="J280" i="1" l="1"/>
  <c r="O282" i="1"/>
  <c r="N281" i="1"/>
  <c r="M281" i="1"/>
  <c r="L281" i="1" s="1"/>
  <c r="J281" i="1" s="1"/>
  <c r="O283" i="1" l="1"/>
  <c r="M282" i="1"/>
  <c r="N282" i="1"/>
  <c r="L282" i="1" l="1"/>
  <c r="J282" i="1" s="1"/>
  <c r="O284" i="1"/>
  <c r="N283" i="1"/>
  <c r="M283" i="1"/>
  <c r="L283" i="1" l="1"/>
  <c r="J283" i="1" s="1"/>
  <c r="N284" i="1"/>
  <c r="M284" i="1"/>
  <c r="L284" i="1" s="1"/>
  <c r="J284" i="1" s="1"/>
  <c r="O285" i="1"/>
  <c r="O286" i="1" l="1"/>
  <c r="N285" i="1"/>
  <c r="M285" i="1"/>
  <c r="L285" i="1" s="1"/>
  <c r="J285" i="1" s="1"/>
  <c r="O287" i="1" l="1"/>
  <c r="M286" i="1"/>
  <c r="N286" i="1"/>
  <c r="L286" i="1" l="1"/>
  <c r="J286" i="1" s="1"/>
  <c r="O288" i="1"/>
  <c r="N287" i="1"/>
  <c r="M287" i="1"/>
  <c r="L287" i="1" s="1"/>
  <c r="J287" i="1" l="1"/>
  <c r="N288" i="1"/>
  <c r="M288" i="1"/>
  <c r="L288" i="1" s="1"/>
  <c r="J288" i="1" s="1"/>
  <c r="O289" i="1"/>
  <c r="O290" i="1" l="1"/>
  <c r="N289" i="1"/>
  <c r="M289" i="1"/>
  <c r="L289" i="1" l="1"/>
  <c r="J289" i="1" s="1"/>
  <c r="M290" i="1"/>
  <c r="O291" i="1"/>
  <c r="N290" i="1"/>
  <c r="L290" i="1" l="1"/>
  <c r="J290" i="1" s="1"/>
  <c r="M291" i="1"/>
  <c r="O292" i="1"/>
  <c r="N291" i="1"/>
  <c r="N292" i="1" l="1"/>
  <c r="M292" i="1"/>
  <c r="L292" i="1" s="1"/>
  <c r="J292" i="1" s="1"/>
  <c r="O293" i="1"/>
  <c r="L291" i="1"/>
  <c r="J291" i="1" s="1"/>
  <c r="O294" i="1" l="1"/>
  <c r="N293" i="1"/>
  <c r="M293" i="1"/>
  <c r="L293" i="1" l="1"/>
  <c r="J293" i="1" s="1"/>
  <c r="M294" i="1"/>
  <c r="O295" i="1"/>
  <c r="N294" i="1"/>
  <c r="L294" i="1" l="1"/>
  <c r="J294" i="1" s="1"/>
  <c r="O296" i="1"/>
  <c r="M295" i="1"/>
  <c r="N295" i="1"/>
  <c r="L295" i="1" l="1"/>
  <c r="J295" i="1" s="1"/>
  <c r="M296" i="1"/>
  <c r="O297" i="1"/>
  <c r="N296" i="1"/>
  <c r="L296" i="1" l="1"/>
  <c r="J296" i="1" s="1"/>
  <c r="O298" i="1"/>
  <c r="N297" i="1"/>
  <c r="M297" i="1"/>
  <c r="L297" i="1" s="1"/>
  <c r="J297" i="1" s="1"/>
  <c r="M298" i="1" l="1"/>
  <c r="O299" i="1"/>
  <c r="N298" i="1"/>
  <c r="M299" i="1" l="1"/>
  <c r="O300" i="1"/>
  <c r="N299" i="1"/>
  <c r="L298" i="1"/>
  <c r="J298" i="1" s="1"/>
  <c r="N300" i="1" l="1"/>
  <c r="M300" i="1"/>
  <c r="L300" i="1" s="1"/>
  <c r="O301" i="1"/>
  <c r="L299" i="1"/>
  <c r="J299" i="1" s="1"/>
  <c r="J300" i="1" l="1"/>
  <c r="O302" i="1"/>
  <c r="N301" i="1"/>
  <c r="M301" i="1"/>
  <c r="L301" i="1" s="1"/>
  <c r="J301" i="1" s="1"/>
  <c r="M302" i="1" l="1"/>
  <c r="O303" i="1"/>
  <c r="N302" i="1"/>
  <c r="M303" i="1" l="1"/>
  <c r="O304" i="1"/>
  <c r="N303" i="1"/>
  <c r="L302" i="1"/>
  <c r="J302" i="1" s="1"/>
  <c r="N304" i="1" l="1"/>
  <c r="M304" i="1"/>
  <c r="L304" i="1" s="1"/>
  <c r="O305" i="1"/>
  <c r="L303" i="1"/>
  <c r="J303" i="1" s="1"/>
  <c r="J304" i="1" l="1"/>
  <c r="N305" i="1"/>
  <c r="O306" i="1"/>
  <c r="M305" i="1"/>
  <c r="L305" i="1" s="1"/>
  <c r="J305" i="1" s="1"/>
  <c r="M306" i="1" l="1"/>
  <c r="N306" i="1"/>
  <c r="O307" i="1"/>
  <c r="M307" i="1" l="1"/>
  <c r="O308" i="1"/>
  <c r="N307" i="1"/>
  <c r="L306" i="1"/>
  <c r="J306" i="1" s="1"/>
  <c r="N308" i="1" l="1"/>
  <c r="M308" i="1"/>
  <c r="L308" i="1" s="1"/>
  <c r="J308" i="1" s="1"/>
  <c r="O309" i="1"/>
  <c r="L307" i="1"/>
  <c r="J307" i="1" s="1"/>
  <c r="O310" i="1" l="1"/>
  <c r="N309" i="1"/>
  <c r="M309" i="1"/>
  <c r="L309" i="1" l="1"/>
  <c r="J309" i="1" s="1"/>
  <c r="M310" i="1"/>
  <c r="O311" i="1"/>
  <c r="N310" i="1"/>
  <c r="L310" i="1" l="1"/>
  <c r="J310" i="1" s="1"/>
  <c r="M311" i="1"/>
  <c r="O312" i="1"/>
  <c r="N311" i="1"/>
  <c r="N312" i="1" l="1"/>
  <c r="O313" i="1"/>
  <c r="M312" i="1"/>
  <c r="L312" i="1" s="1"/>
  <c r="L311" i="1"/>
  <c r="J311" i="1" s="1"/>
  <c r="J312" i="1" l="1"/>
  <c r="M313" i="1"/>
  <c r="O314" i="1"/>
  <c r="N313" i="1"/>
  <c r="N314" i="1" l="1"/>
  <c r="M314" i="1"/>
  <c r="L314" i="1" s="1"/>
  <c r="O315" i="1"/>
  <c r="L313" i="1"/>
  <c r="J313" i="1" s="1"/>
  <c r="J314" i="1" l="1"/>
  <c r="M315" i="1"/>
  <c r="N315" i="1"/>
  <c r="O316" i="1"/>
  <c r="L315" i="1" l="1"/>
  <c r="J315" i="1" s="1"/>
  <c r="N316" i="1"/>
  <c r="M316" i="1"/>
  <c r="O317" i="1"/>
  <c r="L316" i="1" l="1"/>
  <c r="J316" i="1" s="1"/>
  <c r="O318" i="1"/>
  <c r="N317" i="1"/>
  <c r="M317" i="1"/>
  <c r="L317" i="1" l="1"/>
  <c r="J317" i="1" s="1"/>
  <c r="M318" i="1"/>
  <c r="O319" i="1"/>
  <c r="N318" i="1"/>
  <c r="L318" i="1" l="1"/>
  <c r="J318" i="1" s="1"/>
  <c r="O320" i="1"/>
  <c r="M319" i="1"/>
  <c r="N319" i="1"/>
  <c r="L319" i="1" l="1"/>
  <c r="J319" i="1" s="1"/>
  <c r="M320" i="1"/>
  <c r="L320" i="1" s="1"/>
  <c r="J320" i="1" s="1"/>
  <c r="O321" i="1"/>
  <c r="N320" i="1"/>
  <c r="O322" i="1" l="1"/>
  <c r="N321" i="1"/>
  <c r="M321" i="1"/>
  <c r="L321" i="1" s="1"/>
  <c r="J321" i="1" s="1"/>
  <c r="M322" i="1" l="1"/>
  <c r="O323" i="1"/>
  <c r="N322" i="1"/>
  <c r="O324" i="1" l="1"/>
  <c r="M323" i="1"/>
  <c r="N323" i="1"/>
  <c r="L322" i="1"/>
  <c r="J322" i="1" s="1"/>
  <c r="L323" i="1" l="1"/>
  <c r="J323" i="1" s="1"/>
  <c r="M324" i="1"/>
  <c r="O325" i="1"/>
  <c r="N324" i="1"/>
  <c r="L324" i="1" l="1"/>
  <c r="J324" i="1" s="1"/>
  <c r="O326" i="1"/>
  <c r="N325" i="1"/>
  <c r="M325" i="1"/>
  <c r="L325" i="1" s="1"/>
  <c r="J325" i="1" s="1"/>
  <c r="M326" i="1" l="1"/>
  <c r="O327" i="1"/>
  <c r="N326" i="1"/>
  <c r="O328" i="1" l="1"/>
  <c r="M327" i="1"/>
  <c r="N327" i="1"/>
  <c r="L326" i="1"/>
  <c r="J326" i="1" s="1"/>
  <c r="L327" i="1" l="1"/>
  <c r="J327" i="1"/>
  <c r="M328" i="1"/>
  <c r="N328" i="1"/>
  <c r="O329" i="1"/>
  <c r="L328" i="1" l="1"/>
  <c r="J328" i="1" s="1"/>
  <c r="N329" i="1"/>
  <c r="O330" i="1"/>
  <c r="M329" i="1"/>
  <c r="L329" i="1" s="1"/>
  <c r="J329" i="1" s="1"/>
  <c r="O331" i="1" l="1"/>
  <c r="M330" i="1"/>
  <c r="L330" i="1" s="1"/>
  <c r="J330" i="1" s="1"/>
  <c r="N330" i="1"/>
  <c r="N331" i="1" l="1"/>
  <c r="O332" i="1"/>
  <c r="M331" i="1"/>
  <c r="L331" i="1" s="1"/>
  <c r="J331" i="1" s="1"/>
  <c r="M332" i="1" l="1"/>
  <c r="N332" i="1"/>
  <c r="O333" i="1"/>
  <c r="O334" i="1" l="1"/>
  <c r="M333" i="1"/>
  <c r="N333" i="1"/>
  <c r="L332" i="1"/>
  <c r="J332" i="1" s="1"/>
  <c r="L333" i="1" l="1"/>
  <c r="J333" i="1" s="1"/>
  <c r="M334" i="1"/>
  <c r="N334" i="1"/>
  <c r="O335" i="1"/>
  <c r="N335" i="1" l="1"/>
  <c r="O336" i="1"/>
  <c r="M335" i="1"/>
  <c r="L335" i="1" s="1"/>
  <c r="L334" i="1"/>
  <c r="J334" i="1" s="1"/>
  <c r="J335" i="1" l="1"/>
  <c r="O337" i="1"/>
  <c r="M336" i="1"/>
  <c r="N336" i="1"/>
  <c r="L336" i="1" l="1"/>
  <c r="J336" i="1" s="1"/>
  <c r="O338" i="1"/>
  <c r="M337" i="1"/>
  <c r="N337" i="1"/>
  <c r="L337" i="1" l="1"/>
  <c r="J337" i="1" s="1"/>
  <c r="N338" i="1"/>
  <c r="M338" i="1"/>
  <c r="L338" i="1" s="1"/>
  <c r="J338" i="1" s="1"/>
  <c r="O339" i="1"/>
  <c r="M339" i="1" l="1"/>
  <c r="O340" i="1"/>
  <c r="N339" i="1"/>
  <c r="M340" i="1" l="1"/>
  <c r="N340" i="1"/>
  <c r="O341" i="1"/>
  <c r="L339" i="1"/>
  <c r="J339" i="1" s="1"/>
  <c r="O342" i="1" l="1"/>
  <c r="M341" i="1"/>
  <c r="N341" i="1"/>
  <c r="L340" i="1"/>
  <c r="J340" i="1" s="1"/>
  <c r="L341" i="1" l="1"/>
  <c r="J341" i="1" s="1"/>
  <c r="N342" i="1"/>
  <c r="M342" i="1"/>
  <c r="L342" i="1" s="1"/>
  <c r="J342" i="1" s="1"/>
  <c r="O343" i="1"/>
  <c r="M343" i="1" l="1"/>
  <c r="N343" i="1"/>
  <c r="O344" i="1"/>
  <c r="O345" i="1" l="1"/>
  <c r="M344" i="1"/>
  <c r="N344" i="1"/>
  <c r="L343" i="1"/>
  <c r="J343" i="1" s="1"/>
  <c r="L344" i="1" l="1"/>
  <c r="J344" i="1" s="1"/>
  <c r="O346" i="1"/>
  <c r="M345" i="1"/>
  <c r="N345" i="1"/>
  <c r="N346" i="1" l="1"/>
  <c r="M346" i="1"/>
  <c r="O347" i="1"/>
  <c r="L345" i="1"/>
  <c r="J345" i="1" s="1"/>
  <c r="L346" i="1" l="1"/>
  <c r="J346" i="1" s="1"/>
  <c r="N347" i="1"/>
  <c r="O348" i="1"/>
  <c r="M347" i="1"/>
  <c r="L347" i="1" s="1"/>
  <c r="J347" i="1" l="1"/>
  <c r="M348" i="1"/>
  <c r="N348" i="1"/>
  <c r="O349" i="1"/>
  <c r="O350" i="1" l="1"/>
  <c r="M349" i="1"/>
  <c r="N349" i="1"/>
  <c r="L348" i="1"/>
  <c r="J348" i="1" s="1"/>
  <c r="L349" i="1" l="1"/>
  <c r="J349" i="1" s="1"/>
  <c r="O351" i="1"/>
  <c r="M350" i="1"/>
  <c r="N350" i="1"/>
  <c r="L350" i="1" l="1"/>
  <c r="J350" i="1" s="1"/>
  <c r="N351" i="1"/>
  <c r="M351" i="1"/>
  <c r="L351" i="1" s="1"/>
  <c r="J351" i="1" s="1"/>
  <c r="O352" i="1"/>
  <c r="N352" i="1" l="1"/>
  <c r="O353" i="1"/>
  <c r="M352" i="1"/>
  <c r="L352" i="1" s="1"/>
  <c r="J352" i="1" s="1"/>
  <c r="O354" i="1" l="1"/>
  <c r="M353" i="1"/>
  <c r="N353" i="1"/>
  <c r="L353" i="1" l="1"/>
  <c r="J353" i="1" s="1"/>
  <c r="O355" i="1"/>
  <c r="M354" i="1"/>
  <c r="N354" i="1"/>
  <c r="L354" i="1" l="1"/>
  <c r="J354" i="1" s="1"/>
  <c r="O356" i="1"/>
  <c r="M355" i="1"/>
  <c r="N355" i="1"/>
  <c r="L355" i="1" l="1"/>
  <c r="J355" i="1" s="1"/>
  <c r="M356" i="1"/>
  <c r="N356" i="1"/>
  <c r="O357" i="1"/>
  <c r="M357" i="1" l="1"/>
  <c r="N357" i="1"/>
  <c r="O358" i="1"/>
  <c r="L356" i="1"/>
  <c r="J356" i="1" s="1"/>
  <c r="M358" i="1" l="1"/>
  <c r="N358" i="1"/>
  <c r="O359" i="1"/>
  <c r="L357" i="1"/>
  <c r="J357" i="1" s="1"/>
  <c r="N359" i="1" l="1"/>
  <c r="M359" i="1"/>
  <c r="L359" i="1" s="1"/>
  <c r="O360" i="1"/>
  <c r="L358" i="1"/>
  <c r="J358" i="1" s="1"/>
  <c r="J359" i="1" l="1"/>
  <c r="N360" i="1"/>
  <c r="O361" i="1"/>
  <c r="M360" i="1"/>
  <c r="L360" i="1" s="1"/>
  <c r="J360" i="1" s="1"/>
  <c r="O362" i="1" l="1"/>
  <c r="M361" i="1"/>
  <c r="N361" i="1"/>
  <c r="L361" i="1" l="1"/>
  <c r="J361" i="1" s="1"/>
  <c r="O363" i="1"/>
  <c r="M362" i="1"/>
  <c r="N362" i="1"/>
  <c r="M363" i="1" l="1"/>
  <c r="N363" i="1"/>
  <c r="O364" i="1"/>
  <c r="L362" i="1"/>
  <c r="J362" i="1" s="1"/>
  <c r="M364" i="1" l="1"/>
  <c r="N364" i="1"/>
  <c r="O365" i="1"/>
  <c r="L363" i="1"/>
  <c r="J363" i="1" s="1"/>
  <c r="O366" i="1" l="1"/>
  <c r="M365" i="1"/>
  <c r="N365" i="1"/>
  <c r="L364" i="1"/>
  <c r="J364" i="1" s="1"/>
  <c r="L365" i="1" l="1"/>
  <c r="J365" i="1" s="1"/>
  <c r="N366" i="1"/>
  <c r="O367" i="1"/>
  <c r="M366" i="1"/>
  <c r="L366" i="1" s="1"/>
  <c r="J366" i="1" s="1"/>
  <c r="O368" i="1" l="1"/>
  <c r="N367" i="1"/>
  <c r="M367" i="1"/>
  <c r="L367" i="1" l="1"/>
  <c r="J367" i="1" s="1"/>
  <c r="N368" i="1"/>
  <c r="O369" i="1"/>
  <c r="M368" i="1"/>
  <c r="L368" i="1" s="1"/>
  <c r="J368" i="1" l="1"/>
  <c r="O370" i="1"/>
  <c r="M369" i="1"/>
  <c r="N369" i="1"/>
  <c r="L369" i="1" l="1"/>
  <c r="J369" i="1" s="1"/>
  <c r="N370" i="1"/>
  <c r="O371" i="1"/>
  <c r="M370" i="1"/>
  <c r="L370" i="1" s="1"/>
  <c r="J370" i="1" s="1"/>
  <c r="O372" i="1" l="1"/>
  <c r="N371" i="1"/>
  <c r="M371" i="1"/>
  <c r="L371" i="1" l="1"/>
  <c r="J371" i="1" s="1"/>
  <c r="N372" i="1"/>
  <c r="O373" i="1"/>
  <c r="M372" i="1"/>
  <c r="L372" i="1" s="1"/>
  <c r="J372" i="1" s="1"/>
  <c r="O374" i="1" l="1"/>
  <c r="M373" i="1"/>
  <c r="N373" i="1"/>
  <c r="L373" i="1" l="1"/>
  <c r="J373" i="1" s="1"/>
  <c r="N374" i="1"/>
  <c r="M374" i="1"/>
  <c r="L374" i="1" s="1"/>
  <c r="J374" i="1" s="1"/>
  <c r="O375" i="1"/>
  <c r="N375" i="1" l="1"/>
  <c r="O376" i="1"/>
  <c r="M375" i="1"/>
  <c r="L375" i="1" s="1"/>
  <c r="J375" i="1" s="1"/>
  <c r="M376" i="1" l="1"/>
  <c r="N376" i="1"/>
  <c r="O377" i="1"/>
  <c r="M377" i="1" l="1"/>
  <c r="N377" i="1"/>
  <c r="O378" i="1"/>
  <c r="L376" i="1"/>
  <c r="J376" i="1" s="1"/>
  <c r="N378" i="1" l="1"/>
  <c r="M378" i="1"/>
  <c r="L378" i="1" s="1"/>
  <c r="O379" i="1"/>
  <c r="L377" i="1"/>
  <c r="J377" i="1" s="1"/>
  <c r="J378" i="1" l="1"/>
  <c r="M379" i="1"/>
  <c r="N379" i="1"/>
  <c r="O380" i="1"/>
  <c r="O381" i="1" l="1"/>
  <c r="M380" i="1"/>
  <c r="N380" i="1"/>
  <c r="L379" i="1"/>
  <c r="J379" i="1" s="1"/>
  <c r="L380" i="1" l="1"/>
  <c r="J380" i="1" s="1"/>
  <c r="M381" i="1"/>
  <c r="N381" i="1"/>
  <c r="O382" i="1"/>
  <c r="L381" i="1" l="1"/>
  <c r="J381" i="1" s="1"/>
  <c r="O383" i="1"/>
  <c r="M382" i="1"/>
  <c r="N382" i="1"/>
  <c r="L382" i="1" l="1"/>
  <c r="J382" i="1" s="1"/>
  <c r="M383" i="1"/>
  <c r="N383" i="1"/>
  <c r="O384" i="1"/>
  <c r="L383" i="1" l="1"/>
  <c r="J383" i="1" s="1"/>
  <c r="M384" i="1"/>
  <c r="N384" i="1"/>
  <c r="O385" i="1"/>
  <c r="M385" i="1" l="1"/>
  <c r="N385" i="1"/>
  <c r="O386" i="1"/>
  <c r="L384" i="1"/>
  <c r="J384" i="1" s="1"/>
  <c r="N386" i="1" l="1"/>
  <c r="M386" i="1"/>
  <c r="L386" i="1" s="1"/>
  <c r="O387" i="1"/>
  <c r="L385" i="1"/>
  <c r="J385" i="1" s="1"/>
  <c r="J386" i="1" l="1"/>
  <c r="N387" i="1"/>
  <c r="O388" i="1"/>
  <c r="M387" i="1"/>
  <c r="L387" i="1" s="1"/>
  <c r="J387" i="1" s="1"/>
  <c r="M388" i="1" l="1"/>
  <c r="N388" i="1"/>
  <c r="O389" i="1"/>
  <c r="M389" i="1" l="1"/>
  <c r="N389" i="1"/>
  <c r="O390" i="1"/>
  <c r="L388" i="1"/>
  <c r="J388" i="1" s="1"/>
  <c r="N390" i="1" l="1"/>
  <c r="O391" i="1"/>
  <c r="M390" i="1"/>
  <c r="L390" i="1" s="1"/>
  <c r="L389" i="1"/>
  <c r="J389" i="1" s="1"/>
  <c r="O392" i="1" l="1"/>
  <c r="N391" i="1"/>
  <c r="M391" i="1"/>
  <c r="L391" i="1" s="1"/>
  <c r="J390" i="1"/>
  <c r="J391" i="1" l="1"/>
  <c r="N392" i="1"/>
  <c r="O393" i="1"/>
  <c r="M392" i="1"/>
  <c r="L392" i="1" s="1"/>
  <c r="J392" i="1" s="1"/>
  <c r="O394" i="1" l="1"/>
  <c r="M393" i="1"/>
  <c r="N393" i="1"/>
  <c r="L393" i="1" l="1"/>
  <c r="J393" i="1" s="1"/>
  <c r="O395" i="1"/>
  <c r="M394" i="1"/>
  <c r="L394" i="1" s="1"/>
  <c r="J394" i="1" s="1"/>
  <c r="N394" i="1"/>
  <c r="N395" i="1" l="1"/>
  <c r="M395" i="1"/>
  <c r="L395" i="1" s="1"/>
  <c r="J395" i="1" s="1"/>
  <c r="O396" i="1"/>
  <c r="N396" i="1" l="1"/>
  <c r="O397" i="1"/>
  <c r="M396" i="1"/>
  <c r="L396" i="1" s="1"/>
  <c r="J396" i="1" s="1"/>
  <c r="O398" i="1" l="1"/>
  <c r="M397" i="1"/>
  <c r="N397" i="1"/>
  <c r="L397" i="1" l="1"/>
  <c r="J397" i="1" s="1"/>
  <c r="N398" i="1"/>
  <c r="M398" i="1"/>
  <c r="L398" i="1" s="1"/>
  <c r="J398" i="1" s="1"/>
  <c r="O399" i="1"/>
  <c r="N399" i="1" l="1"/>
  <c r="O400" i="1"/>
  <c r="M399" i="1"/>
  <c r="L399" i="1" s="1"/>
  <c r="J399" i="1" s="1"/>
  <c r="N400" i="1" l="1"/>
  <c r="O401" i="1"/>
  <c r="M400" i="1"/>
  <c r="L400" i="1" s="1"/>
  <c r="J400" i="1" s="1"/>
  <c r="O402" i="1" l="1"/>
  <c r="M401" i="1"/>
  <c r="N401" i="1"/>
  <c r="L401" i="1" l="1"/>
  <c r="J401" i="1" s="1"/>
  <c r="N402" i="1"/>
  <c r="O403" i="1"/>
  <c r="M402" i="1"/>
  <c r="L402" i="1" s="1"/>
  <c r="J402" i="1" s="1"/>
  <c r="M403" i="1" l="1"/>
  <c r="N403" i="1"/>
  <c r="O404" i="1"/>
  <c r="M404" i="1" l="1"/>
  <c r="N404" i="1"/>
  <c r="O405" i="1"/>
  <c r="L403" i="1"/>
  <c r="J403" i="1" s="1"/>
  <c r="M405" i="1" l="1"/>
  <c r="N405" i="1"/>
  <c r="O406" i="1"/>
  <c r="L404" i="1"/>
  <c r="J404" i="1" s="1"/>
  <c r="N406" i="1" l="1"/>
  <c r="M406" i="1"/>
  <c r="L406" i="1" s="1"/>
  <c r="O407" i="1"/>
  <c r="L405" i="1"/>
  <c r="J405" i="1" s="1"/>
  <c r="J406" i="1" l="1"/>
  <c r="D268" i="1" s="1"/>
  <c r="E268" i="1" s="1"/>
  <c r="AJ72" i="1"/>
  <c r="F268" i="1"/>
  <c r="AE72" i="1"/>
  <c r="AI72" i="1"/>
  <c r="AG72" i="1"/>
  <c r="AC72" i="1"/>
  <c r="AL72" i="1"/>
  <c r="AS72" i="1" s="1"/>
  <c r="Y72" i="1"/>
  <c r="M407" i="1"/>
  <c r="N407" i="1"/>
  <c r="L407" i="1" l="1"/>
  <c r="J407" i="1" s="1"/>
  <c r="D271" i="1" l="1"/>
  <c r="E271" i="1" s="1"/>
  <c r="F271" i="1" s="1"/>
  <c r="D272" i="1"/>
  <c r="E272" i="1" s="1"/>
  <c r="F272" i="1" s="1"/>
  <c r="D264" i="1"/>
  <c r="E264" i="1" s="1"/>
  <c r="D270" i="1"/>
  <c r="E270" i="1" s="1"/>
  <c r="F270" i="1" s="1"/>
  <c r="D267" i="1"/>
  <c r="E267" i="1" s="1"/>
  <c r="D266" i="1"/>
  <c r="E266" i="1" s="1"/>
  <c r="D265" i="1"/>
  <c r="E265" i="1" s="1"/>
  <c r="D273" i="1"/>
  <c r="E273" i="1" s="1"/>
  <c r="F273" i="1" s="1"/>
  <c r="D269" i="1"/>
  <c r="E269" i="1" s="1"/>
  <c r="F269" i="1" s="1"/>
  <c r="AJ69" i="1" l="1"/>
  <c r="AW69" i="1"/>
  <c r="AX69" i="1" s="1"/>
  <c r="AY69" i="1" s="1"/>
  <c r="Y69" i="1"/>
  <c r="AE69" i="1"/>
  <c r="AI69" i="1"/>
  <c r="F265" i="1"/>
  <c r="AG69" i="1"/>
  <c r="AL69" i="1"/>
  <c r="AS75" i="1" s="1"/>
  <c r="AC69" i="1"/>
  <c r="AE68" i="1"/>
  <c r="F264" i="1"/>
  <c r="AJ68" i="1"/>
  <c r="AI68" i="1"/>
  <c r="Y68" i="1"/>
  <c r="AC68" i="1"/>
  <c r="AG68" i="1"/>
  <c r="AW68" i="1"/>
  <c r="AX68" i="1" s="1"/>
  <c r="AY68" i="1" s="1"/>
  <c r="AL68" i="1"/>
  <c r="AS76" i="1" s="1"/>
  <c r="AG70" i="1"/>
  <c r="F266" i="1"/>
  <c r="AI70" i="1"/>
  <c r="AJ70" i="1"/>
  <c r="AE70" i="1"/>
  <c r="AW70" i="1"/>
  <c r="AX70" i="1" s="1"/>
  <c r="AY70" i="1" s="1"/>
  <c r="AC70" i="1"/>
  <c r="AL70" i="1"/>
  <c r="AS74" i="1" s="1"/>
  <c r="Y70" i="1"/>
  <c r="Y71" i="1"/>
  <c r="AG71" i="1"/>
  <c r="AC71" i="1"/>
  <c r="AE71" i="1"/>
  <c r="F267" i="1"/>
  <c r="AJ71" i="1"/>
  <c r="AW71" i="1"/>
  <c r="AX71" i="1" s="1"/>
  <c r="AY71" i="1" s="1"/>
  <c r="AL71" i="1"/>
  <c r="AS73" i="1" s="1"/>
  <c r="AI71" i="1"/>
  <c r="X70" i="1" l="1"/>
  <c r="AZ70" i="1"/>
  <c r="X69" i="1"/>
  <c r="AZ69" i="1"/>
  <c r="X71" i="1"/>
  <c r="AZ71" i="1"/>
  <c r="X68" i="1"/>
  <c r="AZ68" i="1"/>
</calcChain>
</file>

<file path=xl/sharedStrings.xml><?xml version="1.0" encoding="utf-8"?>
<sst xmlns="http://schemas.openxmlformats.org/spreadsheetml/2006/main" count="2216" uniqueCount="756">
  <si>
    <t xml:space="preserve">65ª </t>
  </si>
  <si>
    <t xml:space="preserve">35p6 </t>
  </si>
  <si>
    <t xml:space="preserve">21~,5 </t>
  </si>
  <si>
    <t xml:space="preserve">~47,8 </t>
  </si>
  <si>
    <t xml:space="preserve">1\f!09 </t>
  </si>
  <si>
    <t xml:space="preserve">15f!4 </t>
  </si>
  <si>
    <t xml:space="preserve">2§3,9 </t>
  </si>
  <si>
    <t xml:space="preserve">18q7 </t>
  </si>
  <si>
    <t xml:space="preserve">14090~ </t>
  </si>
  <si>
    <t xml:space="preserve">12,51\ </t>
  </si>
  <si>
    <t xml:space="preserve">613~ </t>
  </si>
  <si>
    <t xml:space="preserve">52Ql)9 </t>
  </si>
  <si>
    <t xml:space="preserve">33!j,S </t>
  </si>
  <si>
    <t xml:space="preserve">5~109 </t>
  </si>
  <si>
    <t xml:space="preserve">a2f!6 </t>
  </si>
  <si>
    <t xml:space="preserve">1§8689 </t>
  </si>
  <si>
    <t xml:space="preserve">844a </t>
  </si>
  <si>
    <t xml:space="preserve">:15 </t>
  </si>
  <si>
    <t xml:space="preserve">2q27 </t>
  </si>
  <si>
    <t xml:space="preserve">7a165 </t>
  </si>
  <si>
    <t xml:space="preserve">12,8l) </t>
  </si>
  <si>
    <t xml:space="preserve">21§9p9 </t>
  </si>
  <si>
    <t xml:space="preserve">9f!01 </t>
  </si>
  <si>
    <t xml:space="preserve">5,m3 </t>
  </si>
  <si>
    <t xml:space="preserve">1;?,46 </t>
  </si>
  <si>
    <t xml:space="preserve">ll8al) </t>
  </si>
  <si>
    <t xml:space="preserve">192§67 </t>
  </si>
  <si>
    <t xml:space="preserve">70g6 </t>
  </si>
  <si>
    <t xml:space="preserve">ll2142 </t>
  </si>
  <si>
    <t xml:space="preserve">2~6g </t>
  </si>
  <si>
    <t xml:space="preserve">3S5 </t>
  </si>
  <si>
    <t xml:space="preserve">2gEj302 </t>
  </si>
  <si>
    <t xml:space="preserve">75g2 </t>
  </si>
  <si>
    <t xml:space="preserve">13,9a </t>
  </si>
  <si>
    <t xml:space="preserve">20l)427 </t>
  </si>
  <si>
    <t xml:space="preserve">a406 </t>
  </si>
  <si>
    <t xml:space="preserve">Ej9351 </t>
  </si>
  <si>
    <t xml:space="preserve">3.a26 </t>
  </si>
  <si>
    <t xml:space="preserve">4ª9 </t>
  </si>
  <si>
    <t xml:space="preserve">4.80§ </t>
  </si>
  <si>
    <t xml:space="preserve">4s5,6 </t>
  </si>
  <si>
    <t xml:space="preserve">1\.825 </t>
  </si>
  <si>
    <t xml:space="preserve">8741Q </t>
  </si>
  <si>
    <t xml:space="preserve">13,pq </t>
  </si>
  <si>
    <t xml:space="preserve">28§317 </t>
  </si>
  <si>
    <t xml:space="preserve">104g12 </t>
  </si>
  <si>
    <t xml:space="preserve">14,3!l </t>
  </si>
  <si>
    <t xml:space="preserve">11lp4 </t>
  </si>
  <si>
    <t xml:space="preserve">119~0 </t>
  </si>
  <si>
    <t xml:space="preserve">1Q4046 </t>
  </si>
  <si>
    <t xml:space="preserve">29948Q </t>
  </si>
  <si>
    <t xml:space="preserve">37!!6 </t>
  </si>
  <si>
    <t xml:space="preserve">ll34,7 </t>
  </si>
  <si>
    <t xml:space="preserve">14Q46 </t>
  </si>
  <si>
    <t xml:space="preserve">6.~45 </t>
  </si>
  <si>
    <t xml:space="preserve">35,7,6 </t>
  </si>
  <si>
    <t xml:space="preserve">248g24 </t>
  </si>
  <si>
    <t xml:space="preserve">8~67 </t>
  </si>
  <si>
    <t xml:space="preserve">1!j,Q2 </t>
  </si>
  <si>
    <t xml:space="preserve">4.06§ </t>
  </si>
  <si>
    <t xml:space="preserve">2!j~298 </t>
  </si>
  <si>
    <t xml:space="preserve">8Q672 </t>
  </si>
  <si>
    <t xml:space="preserve">4.0!!2 </t>
  </si>
  <si>
    <t xml:space="preserve">38~ </t>
  </si>
  <si>
    <t xml:space="preserve">4.53!j </t>
  </si>
  <si>
    <t xml:space="preserve">30Q1 </t>
  </si>
  <si>
    <t xml:space="preserve">3Q02 </t>
  </si>
  <si>
    <t xml:space="preserve">4§0 </t>
  </si>
  <si>
    <t xml:space="preserve">5.71§ </t>
  </si>
  <si>
    <t xml:space="preserve">12fj47 </t>
  </si>
  <si>
    <t xml:space="preserve">11;3479 </t>
  </si>
  <si>
    <t xml:space="preserve">14,~8 </t>
  </si>
  <si>
    <t xml:space="preserve">1;3965 </t>
  </si>
  <si>
    <t xml:space="preserve">1;?5g30 </t>
  </si>
  <si>
    <t xml:space="preserve">a~;3496 </t>
  </si>
  <si>
    <t xml:space="preserve">6.a16 </t>
  </si>
  <si>
    <t xml:space="preserve">128a8 </t>
  </si>
  <si>
    <t xml:space="preserve">447~62 </t>
  </si>
  <si>
    <t xml:space="preserve">5·137 </t>
  </si>
  <si>
    <t xml:space="preserve">1;?34 </t>
  </si>
  <si>
    <t xml:space="preserve">2:018 </t>
  </si>
  <si>
    <t xml:space="preserve">342,1\ </t>
  </si>
  <si>
    <t xml:space="preserve">502,a </t>
  </si>
  <si>
    <t xml:space="preserve">4-787 </t>
  </si>
  <si>
    <t xml:space="preserve">6.69;1 </t>
  </si>
  <si>
    <t xml:space="preserve">6.7Q7 </t>
  </si>
  <si>
    <t xml:space="preserve">6·728 </t>
  </si>
  <si>
    <t xml:space="preserve">6~1,3 </t>
  </si>
  <si>
    <t xml:space="preserve">7q5,2 </t>
  </si>
  <si>
    <t xml:space="preserve">6,.207 </t>
  </si>
  <si>
    <t xml:space="preserve">q62 </t>
  </si>
  <si>
    <t xml:space="preserve">23~59 </t>
  </si>
  <si>
    <t xml:space="preserve">q31,8 </t>
  </si>
  <si>
    <t xml:space="preserve">6M,3 </t>
  </si>
  <si>
    <t xml:space="preserve">221fi74 </t>
  </si>
  <si>
    <t xml:space="preserve">313Q63 </t>
  </si>
  <si>
    <t xml:space="preserve">10.a08 </t>
  </si>
  <si>
    <t>MESAS</t>
  </si>
  <si>
    <t>EIXO</t>
  </si>
  <si>
    <t>EIXO Y - Y</t>
  </si>
  <si>
    <t>ml11</t>
  </si>
  <si>
    <t>~846</t>
  </si>
  <si>
    <t>20&amp;4</t>
  </si>
  <si>
    <t>~52</t>
  </si>
  <si>
    <t>lJ?,1</t>
  </si>
  <si>
    <t>~91?</t>
  </si>
  <si>
    <r>
      <t>37a</t>
    </r>
    <r>
      <rPr>
        <vertAlign val="superscript"/>
        <sz val="6"/>
        <rFont val="Century Gothic"/>
        <family val="2"/>
      </rPr>
      <t>3</t>
    </r>
    <r>
      <rPr>
        <sz val="6"/>
        <rFont val="Century Gothic"/>
        <family val="2"/>
      </rPr>
      <t xml:space="preserve"> </t>
    </r>
  </si>
  <si>
    <r>
      <t>3;?9</t>
    </r>
    <r>
      <rPr>
        <vertAlign val="superscript"/>
        <sz val="6"/>
        <rFont val="Century Gothic"/>
        <family val="2"/>
      </rPr>
      <t>2</t>
    </r>
    <r>
      <rPr>
        <sz val="6"/>
        <rFont val="Century Gothic"/>
        <family val="2"/>
      </rPr>
      <t>3</t>
    </r>
    <r>
      <rPr>
        <vertAlign val="superscript"/>
        <sz val="6"/>
        <rFont val="Century Gothic"/>
        <family val="2"/>
      </rPr>
      <t>1</t>
    </r>
    <r>
      <rPr>
        <sz val="6"/>
        <rFont val="Century Gothic"/>
        <family val="2"/>
      </rPr>
      <t xml:space="preserve"> </t>
    </r>
  </si>
  <si>
    <r>
      <t>27</t>
    </r>
    <r>
      <rPr>
        <vertAlign val="superscript"/>
        <sz val="6"/>
        <rFont val="Century Gothic"/>
        <family val="2"/>
      </rPr>
      <t>0</t>
    </r>
    <r>
      <rPr>
        <sz val="6"/>
        <rFont val="Century Gothic"/>
        <family val="2"/>
      </rPr>
      <t>3</t>
    </r>
    <r>
      <rPr>
        <vertAlign val="superscript"/>
        <sz val="6"/>
        <rFont val="Century Gothic"/>
        <family val="2"/>
      </rPr>
      <t>0</t>
    </r>
    <r>
      <rPr>
        <sz val="6"/>
        <rFont val="Century Gothic"/>
        <family val="2"/>
      </rPr>
      <t xml:space="preserve">ª </t>
    </r>
  </si>
  <si>
    <r>
      <t>8.</t>
    </r>
    <r>
      <rPr>
        <vertAlign val="superscript"/>
        <sz val="6"/>
        <rFont val="Century Gothic"/>
        <family val="2"/>
      </rPr>
      <t>01</t>
    </r>
    <r>
      <rPr>
        <sz val="6"/>
        <rFont val="Century Gothic"/>
        <family val="2"/>
      </rPr>
      <t xml:space="preserve">;1 </t>
    </r>
  </si>
  <si>
    <r>
      <t>221</t>
    </r>
    <r>
      <rPr>
        <sz val="6"/>
        <rFont val="Century Gothic"/>
        <family val="2"/>
      </rPr>
      <t xml:space="preserve">5;14 </t>
    </r>
  </si>
  <si>
    <r>
      <t>205a</t>
    </r>
    <r>
      <rPr>
        <vertAlign val="superscript"/>
        <sz val="6"/>
        <rFont val="Century Gothic"/>
        <family val="2"/>
      </rPr>
      <t>6</t>
    </r>
    <r>
      <rPr>
        <sz val="6"/>
        <rFont val="Century Gothic"/>
        <family val="2"/>
      </rPr>
      <t xml:space="preserve"> </t>
    </r>
  </si>
  <si>
    <r>
      <t>k</t>
    </r>
    <r>
      <rPr>
        <sz val="6"/>
        <color indexed="12"/>
        <rFont val="Century Gothic"/>
        <family val="2"/>
      </rPr>
      <t>g/m</t>
    </r>
  </si>
  <si>
    <r>
      <t>em</t>
    </r>
    <r>
      <rPr>
        <vertAlign val="superscript"/>
        <sz val="6"/>
        <color indexed="12"/>
        <rFont val="Century Gothic"/>
        <family val="2"/>
      </rPr>
      <t>2</t>
    </r>
  </si>
  <si>
    <r>
      <t>em</t>
    </r>
    <r>
      <rPr>
        <vertAlign val="superscript"/>
        <sz val="6"/>
        <color indexed="12"/>
        <rFont val="Century Gothic"/>
        <family val="2"/>
      </rPr>
      <t>4</t>
    </r>
  </si>
  <si>
    <r>
      <t>em</t>
    </r>
    <r>
      <rPr>
        <vertAlign val="superscript"/>
        <sz val="6"/>
        <color indexed="12"/>
        <rFont val="Century Gothic"/>
        <family val="2"/>
      </rPr>
      <t>3</t>
    </r>
  </si>
  <si>
    <t>Quadra</t>
  </si>
  <si>
    <t>cidade</t>
  </si>
  <si>
    <t>Cliente/emp.</t>
  </si>
  <si>
    <t>Edificação</t>
  </si>
  <si>
    <t>Profissional</t>
  </si>
  <si>
    <t>Cota (m)</t>
  </si>
  <si>
    <t>Argila Siltosa</t>
  </si>
  <si>
    <t>Silte Argiloso</t>
  </si>
  <si>
    <t>Argila Arenosa</t>
  </si>
  <si>
    <t>Silte Arenoso</t>
  </si>
  <si>
    <t>Areia Argilosa</t>
  </si>
  <si>
    <t>Areia Siltosa</t>
  </si>
  <si>
    <t>Areia</t>
  </si>
  <si>
    <t>Areia com pedregulhos</t>
  </si>
  <si>
    <t>N° SPT</t>
  </si>
  <si>
    <t>Pedro P.C. Velloso</t>
  </si>
  <si>
    <t>Xi</t>
  </si>
  <si>
    <t>Xp</t>
  </si>
  <si>
    <t>Aoki-Velloso</t>
  </si>
  <si>
    <t>F1</t>
  </si>
  <si>
    <t>F2</t>
  </si>
  <si>
    <t>α</t>
  </si>
  <si>
    <t>β</t>
  </si>
  <si>
    <t>ARGS</t>
  </si>
  <si>
    <t>ARGA</t>
  </si>
  <si>
    <t>SAG</t>
  </si>
  <si>
    <t>SAR</t>
  </si>
  <si>
    <t>AREA</t>
  </si>
  <si>
    <t>ARS</t>
  </si>
  <si>
    <t>ARE</t>
  </si>
  <si>
    <t>ARP</t>
  </si>
  <si>
    <t>Decourt-Quaresma</t>
  </si>
  <si>
    <t>Alberto Henriques teixeira</t>
  </si>
  <si>
    <t>Urbano Rodrigues Alonso</t>
  </si>
  <si>
    <t>m</t>
  </si>
  <si>
    <t>mm</t>
  </si>
  <si>
    <t>Compressão</t>
  </si>
  <si>
    <t>Tração</t>
  </si>
  <si>
    <t>Yi</t>
  </si>
  <si>
    <t>Yp</t>
  </si>
  <si>
    <t>P</t>
  </si>
  <si>
    <t>L</t>
  </si>
  <si>
    <t>dp</t>
  </si>
  <si>
    <t>sp</t>
  </si>
  <si>
    <t>B</t>
  </si>
  <si>
    <t>8*dp</t>
  </si>
  <si>
    <t>3,5*dp</t>
  </si>
  <si>
    <t>Qlu</t>
  </si>
  <si>
    <t>Ci</t>
  </si>
  <si>
    <t>Cp</t>
  </si>
  <si>
    <t>P.P.C.V.</t>
  </si>
  <si>
    <t>Qpu</t>
  </si>
  <si>
    <t>Qu</t>
  </si>
  <si>
    <t>Qadm</t>
  </si>
  <si>
    <t>Pedro Paulo Costa Velloso</t>
  </si>
  <si>
    <t>(%)</t>
  </si>
  <si>
    <t>K</t>
  </si>
  <si>
    <t>SPT</t>
  </si>
  <si>
    <t>SOLO</t>
  </si>
  <si>
    <t>Alberto Henriques Teixeira</t>
  </si>
  <si>
    <t>4dp</t>
  </si>
  <si>
    <t>1dp</t>
  </si>
  <si>
    <t>Qadm Estacas escavas  em geral</t>
  </si>
  <si>
    <t>Qadm Estacas cravadas e raiz</t>
  </si>
  <si>
    <t>3*dp</t>
  </si>
  <si>
    <t>spt</t>
  </si>
  <si>
    <t>8db</t>
  </si>
  <si>
    <t>3db</t>
  </si>
  <si>
    <t>8acima</t>
  </si>
  <si>
    <t>3 abaixo</t>
  </si>
  <si>
    <t>Diâmetro seção circular</t>
  </si>
  <si>
    <t>Lado seção quadrada</t>
  </si>
  <si>
    <t>Médias dos processos</t>
  </si>
  <si>
    <t>kg/m³</t>
  </si>
  <si>
    <t>Altura do perfil</t>
  </si>
  <si>
    <t>h</t>
  </si>
  <si>
    <t>Espessura da alma</t>
  </si>
  <si>
    <t>Largura da aba do perfil</t>
  </si>
  <si>
    <t>b</t>
  </si>
  <si>
    <t>Altura livre da alma</t>
  </si>
  <si>
    <t>Espessura da aba</t>
  </si>
  <si>
    <t>tf</t>
  </si>
  <si>
    <t>Área</t>
  </si>
  <si>
    <t>cm²</t>
  </si>
  <si>
    <t>Área reduzida</t>
  </si>
  <si>
    <t>peso</t>
  </si>
  <si>
    <t>Kg/m</t>
  </si>
  <si>
    <t>Momento de inércia</t>
  </si>
  <si>
    <t>Ix</t>
  </si>
  <si>
    <t>cm4</t>
  </si>
  <si>
    <t>Módulo de resistência</t>
  </si>
  <si>
    <t>Wx</t>
  </si>
  <si>
    <t>cm³</t>
  </si>
  <si>
    <t>Módulo de resistência reduzido</t>
  </si>
  <si>
    <t>ix</t>
  </si>
  <si>
    <t>cm</t>
  </si>
  <si>
    <t>Iy</t>
  </si>
  <si>
    <t>Wy</t>
  </si>
  <si>
    <t>iy</t>
  </si>
  <si>
    <t>kgf.m</t>
  </si>
  <si>
    <t>kg/cm²</t>
  </si>
  <si>
    <t>Wx-r</t>
  </si>
  <si>
    <t>Wy-r</t>
  </si>
  <si>
    <t>Raio de giração - x</t>
  </si>
  <si>
    <t>Raio de giração - y</t>
  </si>
  <si>
    <t>Cálculo carga admissível estacas perfil H</t>
  </si>
  <si>
    <t>tw</t>
  </si>
  <si>
    <t>hi</t>
  </si>
  <si>
    <t>Carga admiss[ivel da estaca (tf)</t>
  </si>
  <si>
    <t>Capacidade de carga total da estaca (tf)</t>
  </si>
  <si>
    <t>Capacidade de carga atrito de ponta (tf)</t>
  </si>
  <si>
    <t>Capacidade de carga atrito lateral (tf)</t>
  </si>
  <si>
    <t>Comprimento da estaca</t>
  </si>
  <si>
    <t>Espessura de corrosão</t>
  </si>
  <si>
    <t>Carga de trabalho na estaca</t>
  </si>
  <si>
    <t>Média</t>
  </si>
  <si>
    <t>Processo 1</t>
  </si>
  <si>
    <t>Processo 2</t>
  </si>
  <si>
    <t>Processo 3</t>
  </si>
  <si>
    <t>Processo 4</t>
  </si>
  <si>
    <t>Processo 5</t>
  </si>
  <si>
    <t>Momento em x</t>
  </si>
  <si>
    <t>Momento em y</t>
  </si>
  <si>
    <t>Carga de compressão</t>
  </si>
  <si>
    <t>Carga de tração</t>
  </si>
  <si>
    <t>Eficiência de compressão</t>
  </si>
  <si>
    <t>Eficiência de tração</t>
  </si>
  <si>
    <t>Concreto</t>
  </si>
  <si>
    <t>Circular</t>
  </si>
  <si>
    <t>Queda livre</t>
  </si>
  <si>
    <t>Com coxim</t>
  </si>
  <si>
    <t>Somente lateral</t>
  </si>
  <si>
    <t>Aço</t>
  </si>
  <si>
    <t>Quadrada</t>
  </si>
  <si>
    <t>Diesel ou a vapor</t>
  </si>
  <si>
    <t>Sem coxim</t>
  </si>
  <si>
    <t>Somente ponta</t>
  </si>
  <si>
    <t>Lateral e ponta</t>
  </si>
  <si>
    <t>a</t>
  </si>
  <si>
    <t>Bate est. Ef</t>
  </si>
  <si>
    <t>s/coxim</t>
  </si>
  <si>
    <t>c/coxim</t>
  </si>
  <si>
    <t>I</t>
  </si>
  <si>
    <t>Se</t>
  </si>
  <si>
    <t>Sc</t>
  </si>
  <si>
    <t>t</t>
  </si>
  <si>
    <t>Peso do martelo</t>
  </si>
  <si>
    <t>Tipo de bate estaca</t>
  </si>
  <si>
    <t>Altura de queda do martelo</t>
  </si>
  <si>
    <t>Capacete/coxim de madeira</t>
  </si>
  <si>
    <t>Qd</t>
  </si>
  <si>
    <t>C1</t>
  </si>
  <si>
    <t>C2</t>
  </si>
  <si>
    <t>C3</t>
  </si>
  <si>
    <t>C</t>
  </si>
  <si>
    <t>S</t>
  </si>
  <si>
    <t>Tipo de atrito na estaca</t>
  </si>
  <si>
    <t>Perda elástica no solo (mm)</t>
  </si>
  <si>
    <t>Lado do capacete</t>
  </si>
  <si>
    <t>Tensão de cravação</t>
  </si>
  <si>
    <t>mm/golpe</t>
  </si>
  <si>
    <t>Módulo deformação longitud</t>
  </si>
  <si>
    <t>kgf/cm²</t>
  </si>
  <si>
    <t>Dimensionamento da Nega - Hiley</t>
  </si>
  <si>
    <t>Massa linear</t>
  </si>
  <si>
    <t>W 150 x 13,0</t>
  </si>
  <si>
    <t>W 150 x 18,0</t>
  </si>
  <si>
    <t>W 150 x 22,5 (H)</t>
  </si>
  <si>
    <t>W 150 x 24,0</t>
  </si>
  <si>
    <t>W 150 x 29,8 (H)</t>
  </si>
  <si>
    <t>W 150 x 37,1 (H)</t>
  </si>
  <si>
    <t>W 200 x 15,0</t>
  </si>
  <si>
    <t>W 200 x 19,3</t>
  </si>
  <si>
    <t>W 200 x 22,5</t>
  </si>
  <si>
    <t>W 200 x 26,6</t>
  </si>
  <si>
    <t>W 200 x 31,3</t>
  </si>
  <si>
    <t>W 200 x 35,9 (H)</t>
  </si>
  <si>
    <t>W 200 x 41,7 (H)</t>
  </si>
  <si>
    <t>W 200 x 46,1 (H)</t>
  </si>
  <si>
    <t>W 200 x 52,0 (H)</t>
  </si>
  <si>
    <t>HP 200 x 53,0 (H)</t>
  </si>
  <si>
    <t>W 200 x 59,0 (H)</t>
  </si>
  <si>
    <t>W 200 x 71,0 (H)</t>
  </si>
  <si>
    <t>W 200 x 86,0 (H)</t>
  </si>
  <si>
    <t>W 250 x 17,9</t>
  </si>
  <si>
    <t>W 250 x 22,3</t>
  </si>
  <si>
    <t>W 250 x 25,3</t>
  </si>
  <si>
    <t>W 250 x 28,4</t>
  </si>
  <si>
    <t>W 250 x 32,7</t>
  </si>
  <si>
    <t>W 250 x 38,5</t>
  </si>
  <si>
    <t>W 250 x 44,8</t>
  </si>
  <si>
    <t>HP 250 x 62,0 (H)</t>
  </si>
  <si>
    <t>W 250 x 73,0 (H)</t>
  </si>
  <si>
    <t>W 250 x 80,0 (H)</t>
  </si>
  <si>
    <t>HP 250 x 85,0 (H)</t>
  </si>
  <si>
    <t>W 250 x 89,0 (H)</t>
  </si>
  <si>
    <t>W 250 x 101,0 (H)</t>
  </si>
  <si>
    <t>W 250 x 115,0 (H)</t>
  </si>
  <si>
    <t>W 310 x 21,0</t>
  </si>
  <si>
    <t>W 310 x 23,8</t>
  </si>
  <si>
    <t>W 310 x 28,3</t>
  </si>
  <si>
    <t>W 310 x 32,7</t>
  </si>
  <si>
    <t>W 310 x 38,7</t>
  </si>
  <si>
    <t>W 310 x 44,5</t>
  </si>
  <si>
    <t>W 310 x 52,0</t>
  </si>
  <si>
    <t>HP 310 x 79,0 (H)</t>
  </si>
  <si>
    <t>HP 310 x 93,0 (H)</t>
  </si>
  <si>
    <t>W 310 x 97,0 (H)</t>
  </si>
  <si>
    <t>W 310 x 107,0 (H)</t>
  </si>
  <si>
    <t>HP 310 x 110,0 (H)</t>
  </si>
  <si>
    <t>W 310 x 117,0 (H)</t>
  </si>
  <si>
    <t>HP 310 x 125,0 (H)</t>
  </si>
  <si>
    <t>W 360 x 32,9</t>
  </si>
  <si>
    <t>W 360 x 39,0</t>
  </si>
  <si>
    <t>W 360 x 44,0</t>
  </si>
  <si>
    <t>W 360 x 51,0</t>
  </si>
  <si>
    <t>W 360 x 57,8</t>
  </si>
  <si>
    <t>W 360 x 64,0</t>
  </si>
  <si>
    <t>W 360 x 72,0</t>
  </si>
  <si>
    <t>W 360 x 79,0</t>
  </si>
  <si>
    <t>W 360 x 91,0 (H)</t>
  </si>
  <si>
    <t>W 360 x 101,0 (H)</t>
  </si>
  <si>
    <t>W 360 x 110,0 (H)</t>
  </si>
  <si>
    <t>W 360 x 122,0 (H)</t>
  </si>
  <si>
    <t>W 410 x 38,8</t>
  </si>
  <si>
    <t>W 410 x 46,1</t>
  </si>
  <si>
    <t>W 410 x 53,0</t>
  </si>
  <si>
    <t>W 410 x 60,0</t>
  </si>
  <si>
    <t>W 410 x 67,0</t>
  </si>
  <si>
    <t>W 410 x 75,0</t>
  </si>
  <si>
    <t>W 410 x 85,0</t>
  </si>
  <si>
    <t>W 460 x 52,0</t>
  </si>
  <si>
    <t>W 460 x 60,0</t>
  </si>
  <si>
    <t>W 460 x 68,0</t>
  </si>
  <si>
    <t>W 460 x 74,0</t>
  </si>
  <si>
    <t>W 460 x 82,0</t>
  </si>
  <si>
    <t>W 460 x 89,0</t>
  </si>
  <si>
    <t>W 460 x 97,0</t>
  </si>
  <si>
    <t>W 460 x 106,0</t>
  </si>
  <si>
    <t>W 530 x 66,0</t>
  </si>
  <si>
    <t>W 530 x 72,0</t>
  </si>
  <si>
    <t>W 530 x 74,0</t>
  </si>
  <si>
    <t>W 530 x 82,0</t>
  </si>
  <si>
    <t>W 530 x 85,0</t>
  </si>
  <si>
    <t>W 530 x 92,0</t>
  </si>
  <si>
    <t>W 530 x 101,0</t>
  </si>
  <si>
    <t>W 530 x 109,0</t>
  </si>
  <si>
    <t>W 610 x 101,0</t>
  </si>
  <si>
    <t>W 610 x 113,0</t>
  </si>
  <si>
    <t>W 610 x 125,0</t>
  </si>
  <si>
    <t>W 610 x 140,0</t>
  </si>
  <si>
    <t>W 610 x 155,0</t>
  </si>
  <si>
    <t>W 610 x 174,0</t>
  </si>
  <si>
    <t>kg/m</t>
  </si>
  <si>
    <t>d</t>
  </si>
  <si>
    <t>* Comparação tendo por base a propriedade geométrica ix.</t>
  </si>
  <si>
    <t>Bitola</t>
  </si>
  <si>
    <t>Relação h/b</t>
  </si>
  <si>
    <t>h/b</t>
  </si>
  <si>
    <t>Perfil - série</t>
  </si>
  <si>
    <t>SOLDADO</t>
  </si>
  <si>
    <t>A</t>
  </si>
  <si>
    <t>tfi</t>
  </si>
  <si>
    <t>VS</t>
  </si>
  <si>
    <t>X</t>
  </si>
  <si>
    <t>CS</t>
  </si>
  <si>
    <t>CVS</t>
  </si>
  <si>
    <r>
      <t>cm</t>
    </r>
    <r>
      <rPr>
        <vertAlign val="superscript"/>
        <sz val="6"/>
        <rFont val="Arial"/>
        <family val="2"/>
      </rPr>
      <t>2</t>
    </r>
  </si>
  <si>
    <r>
      <t>cm</t>
    </r>
    <r>
      <rPr>
        <vertAlign val="superscript"/>
        <sz val="6"/>
        <rFont val="Arial"/>
        <family val="2"/>
      </rPr>
      <t>4</t>
    </r>
  </si>
  <si>
    <r>
      <t>cm</t>
    </r>
    <r>
      <rPr>
        <vertAlign val="superscript"/>
        <sz val="6"/>
        <rFont val="Arial"/>
        <family val="2"/>
      </rPr>
      <t>3</t>
    </r>
  </si>
  <si>
    <r>
      <t>r</t>
    </r>
    <r>
      <rPr>
        <vertAlign val="subscript"/>
        <sz val="10"/>
        <rFont val="Arial"/>
        <family val="2"/>
      </rPr>
      <t>x</t>
    </r>
  </si>
  <si>
    <r>
      <t>t</t>
    </r>
    <r>
      <rPr>
        <vertAlign val="subscript"/>
        <sz val="9"/>
        <rFont val="Arial"/>
        <family val="2"/>
      </rPr>
      <t>w</t>
    </r>
  </si>
  <si>
    <r>
      <t>t</t>
    </r>
    <r>
      <rPr>
        <vertAlign val="subscript"/>
        <sz val="9"/>
        <rFont val="Arial"/>
        <family val="2"/>
      </rPr>
      <t>fs</t>
    </r>
  </si>
  <si>
    <r>
      <t>b</t>
    </r>
    <r>
      <rPr>
        <vertAlign val="subscript"/>
        <sz val="9"/>
        <rFont val="Arial"/>
        <family val="2"/>
      </rPr>
      <t>f</t>
    </r>
  </si>
  <si>
    <r>
      <t>I</t>
    </r>
    <r>
      <rPr>
        <vertAlign val="subscript"/>
        <sz val="9"/>
        <rFont val="Arial"/>
        <family val="2"/>
      </rPr>
      <t>x</t>
    </r>
  </si>
  <si>
    <r>
      <t>W</t>
    </r>
    <r>
      <rPr>
        <vertAlign val="subscript"/>
        <sz val="9"/>
        <rFont val="Arial"/>
        <family val="2"/>
      </rPr>
      <t>x</t>
    </r>
  </si>
  <si>
    <r>
      <t>r</t>
    </r>
    <r>
      <rPr>
        <vertAlign val="subscript"/>
        <sz val="9"/>
        <rFont val="Arial"/>
        <family val="2"/>
      </rPr>
      <t>x</t>
    </r>
  </si>
  <si>
    <r>
      <t>Z</t>
    </r>
    <r>
      <rPr>
        <vertAlign val="subscript"/>
        <sz val="9"/>
        <rFont val="Arial"/>
        <family val="2"/>
      </rPr>
      <t>x</t>
    </r>
  </si>
  <si>
    <r>
      <t>I</t>
    </r>
    <r>
      <rPr>
        <vertAlign val="subscript"/>
        <sz val="9"/>
        <rFont val="Arial"/>
        <family val="2"/>
      </rPr>
      <t>y</t>
    </r>
  </si>
  <si>
    <r>
      <t>W</t>
    </r>
    <r>
      <rPr>
        <vertAlign val="subscript"/>
        <sz val="9"/>
        <rFont val="Arial"/>
        <family val="2"/>
      </rPr>
      <t>y</t>
    </r>
  </si>
  <si>
    <r>
      <t>r</t>
    </r>
    <r>
      <rPr>
        <vertAlign val="subscript"/>
        <sz val="9"/>
        <rFont val="Arial"/>
        <family val="2"/>
      </rPr>
      <t>y</t>
    </r>
  </si>
  <si>
    <r>
      <t>Z</t>
    </r>
    <r>
      <rPr>
        <vertAlign val="subscript"/>
        <sz val="9"/>
        <rFont val="Arial"/>
        <family val="2"/>
      </rPr>
      <t>y</t>
    </r>
  </si>
  <si>
    <t>cg</t>
  </si>
  <si>
    <t>Wxs</t>
  </si>
  <si>
    <t>Wxi</t>
  </si>
  <si>
    <t>rx</t>
  </si>
  <si>
    <t>Zx</t>
  </si>
  <si>
    <t>ry</t>
  </si>
  <si>
    <t>Zy</t>
  </si>
  <si>
    <t>rT</t>
  </si>
  <si>
    <t>IT</t>
  </si>
  <si>
    <t>U</t>
  </si>
  <si>
    <t>TIPO</t>
  </si>
  <si>
    <t>PERFIL</t>
  </si>
  <si>
    <t>bfs</t>
  </si>
  <si>
    <t>tfs</t>
  </si>
  <si>
    <t>bfi</t>
  </si>
  <si>
    <t>cm2</t>
  </si>
  <si>
    <t>cm3</t>
  </si>
  <si>
    <t>Soldado</t>
  </si>
  <si>
    <t>CS 350 x 89</t>
  </si>
  <si>
    <t>Lamindado</t>
  </si>
  <si>
    <t>HP 200 x 53,0</t>
  </si>
  <si>
    <t>Eletro-Soldado</t>
  </si>
  <si>
    <t>CE 150 X 20</t>
  </si>
  <si>
    <t>VE 500 X 61</t>
  </si>
  <si>
    <t>AÇO MINAS</t>
  </si>
  <si>
    <t xml:space="preserve">  PERFIL SOLDADO</t>
  </si>
  <si>
    <t>ALT.</t>
  </si>
  <si>
    <t xml:space="preserve">      MESAS</t>
  </si>
  <si>
    <t>MASSA</t>
  </si>
  <si>
    <t>zy</t>
  </si>
  <si>
    <t>Massa</t>
  </si>
  <si>
    <t>m²/m</t>
  </si>
  <si>
    <t>HP 250 x 62,0</t>
  </si>
  <si>
    <t>HP 250 x 85,0</t>
  </si>
  <si>
    <t>HP 310 x 110,0</t>
  </si>
  <si>
    <t>CS 500 x 240</t>
  </si>
  <si>
    <t>HP 310 x 125,0</t>
  </si>
  <si>
    <t>CS 550 x 265</t>
  </si>
  <si>
    <t>HP 310 x 79,0</t>
  </si>
  <si>
    <t>CS 600 x 305</t>
  </si>
  <si>
    <t>HP 310 x 93,0</t>
  </si>
  <si>
    <t>CVS 300 x 66</t>
  </si>
  <si>
    <t>CVS 307 x 93</t>
  </si>
  <si>
    <t>CVS 350 x 69</t>
  </si>
  <si>
    <t>W 150 x 22,5</t>
  </si>
  <si>
    <t>CVS 350 x 79</t>
  </si>
  <si>
    <t>W 150 x 24</t>
  </si>
  <si>
    <t>CVS 357 x 108</t>
  </si>
  <si>
    <t>W 150 x 29,8</t>
  </si>
  <si>
    <t>CVS 400 x 87</t>
  </si>
  <si>
    <t>W 150 x 37,1</t>
  </si>
  <si>
    <t>CVS 400 x 97</t>
  </si>
  <si>
    <t xml:space="preserve">W 200 x 15,0 </t>
  </si>
  <si>
    <t>CVS 407 x 128</t>
  </si>
  <si>
    <t>CVS 450 x 100</t>
  </si>
  <si>
    <t>CVS 450 x 91</t>
  </si>
  <si>
    <t>CVS 457 x 132</t>
  </si>
  <si>
    <t>CVS 475 x 113</t>
  </si>
  <si>
    <t>W 200 x 35,9</t>
  </si>
  <si>
    <t>CVS 482 x 145</t>
  </si>
  <si>
    <t>W 200 x 41,7</t>
  </si>
  <si>
    <t>CVS 488 x 178</t>
  </si>
  <si>
    <t>W 200 x 46,1</t>
  </si>
  <si>
    <t>CVS 532 x 150</t>
  </si>
  <si>
    <t>W 200 x 52,0</t>
  </si>
  <si>
    <t>W 200 x 52</t>
  </si>
  <si>
    <t>CVS 532 x 162</t>
  </si>
  <si>
    <t>W 200 x 59</t>
  </si>
  <si>
    <t>CVS 538 x 198</t>
  </si>
  <si>
    <t>W 200 x 71,0</t>
  </si>
  <si>
    <t>CVS 582 x 170</t>
  </si>
  <si>
    <t>W 200 x 86,0</t>
  </si>
  <si>
    <t>CVS 582 x 182</t>
  </si>
  <si>
    <t>W 250 X 101,0</t>
  </si>
  <si>
    <t>CVS 588 x 218</t>
  </si>
  <si>
    <t>W 250 X 115,0</t>
  </si>
  <si>
    <t>CVS 600 x 285</t>
  </si>
  <si>
    <t>VS 1000 x 276</t>
  </si>
  <si>
    <t>VS 1000 x 295</t>
  </si>
  <si>
    <t>VS 500 x 89</t>
  </si>
  <si>
    <t>VS 550 x 65</t>
  </si>
  <si>
    <t>VS 550 x 75</t>
  </si>
  <si>
    <t>VS 550 x 85</t>
  </si>
  <si>
    <t>VS 550 x 95</t>
  </si>
  <si>
    <t>W 250 x 73,0</t>
  </si>
  <si>
    <t>VS 600 x 111</t>
  </si>
  <si>
    <t>W 250 x 80,0</t>
  </si>
  <si>
    <t>VS 600 x 124</t>
  </si>
  <si>
    <t>W 250 x 89,0</t>
  </si>
  <si>
    <t>VS 600 x 86</t>
  </si>
  <si>
    <t>W 310 x 107,0</t>
  </si>
  <si>
    <t>VS 600 x 98</t>
  </si>
  <si>
    <t>W 310 x 117,0</t>
  </si>
  <si>
    <t>VS 650 x 102</t>
  </si>
  <si>
    <t>VS 650 x 114</t>
  </si>
  <si>
    <t>VS 700 x 117</t>
  </si>
  <si>
    <t>VS 700 x 130</t>
  </si>
  <si>
    <t>VS 750 x 134</t>
  </si>
  <si>
    <t>VS 750 x 149</t>
  </si>
  <si>
    <t>VS 800 x 152</t>
  </si>
  <si>
    <t>VS 800 x 167</t>
  </si>
  <si>
    <t>W 310 x 97,0</t>
  </si>
  <si>
    <t>VS 850 x 170</t>
  </si>
  <si>
    <t>W 360 x 101,0</t>
  </si>
  <si>
    <t>VS 850 x 185</t>
  </si>
  <si>
    <t>W 360 x 110,0</t>
  </si>
  <si>
    <t>VS 900 x 230</t>
  </si>
  <si>
    <t>W 360 x 122,0</t>
  </si>
  <si>
    <t>VS 900 x 250</t>
  </si>
  <si>
    <t>VS 950 x 253</t>
  </si>
  <si>
    <t>VS 950 x 272</t>
  </si>
  <si>
    <t>W 360 x 91,0</t>
  </si>
  <si>
    <t>PERFIL ELETRO-SOLDADO</t>
  </si>
  <si>
    <t>CE 100 X 11</t>
  </si>
  <si>
    <t>CE 150 X 26</t>
  </si>
  <si>
    <t>CE 200 X 22</t>
  </si>
  <si>
    <t>CE 200 X 29</t>
  </si>
  <si>
    <t>CE 200 X 34</t>
  </si>
  <si>
    <t>CE 200 X 39</t>
  </si>
  <si>
    <t>CE 250 X 43</t>
  </si>
  <si>
    <t>CE 250 X 49</t>
  </si>
  <si>
    <t>CE 250 X 63</t>
  </si>
  <si>
    <t>CE 300 X 52</t>
  </si>
  <si>
    <t>CE 300 X 62</t>
  </si>
  <si>
    <t>CE 300 X 76</t>
  </si>
  <si>
    <t>CVE 200 X 22</t>
  </si>
  <si>
    <t>CVE 200 X 28</t>
  </si>
  <si>
    <t>CVE 250 X 31</t>
  </si>
  <si>
    <t>CVE 250 X 38</t>
  </si>
  <si>
    <t>CVE 300 X 47</t>
  </si>
  <si>
    <t>VE 150 X 13</t>
  </si>
  <si>
    <t>VE 150 X 18</t>
  </si>
  <si>
    <t>VE 200 X 16</t>
  </si>
  <si>
    <t xml:space="preserve">VE 200 X 25 </t>
  </si>
  <si>
    <t>VE 250 X 18</t>
  </si>
  <si>
    <t>VE 250 X 27</t>
  </si>
  <si>
    <t>VE 300 X 26</t>
  </si>
  <si>
    <t>VE 300 X 33</t>
  </si>
  <si>
    <t>VE 350 X 35</t>
  </si>
  <si>
    <t>VE 350 X 43</t>
  </si>
  <si>
    <t>VE 400 X 44</t>
  </si>
  <si>
    <t>VE 400 X 49</t>
  </si>
  <si>
    <t>VE 450 X 51</t>
  </si>
  <si>
    <t>VE 450 X 59</t>
  </si>
  <si>
    <t>VE 500 X 68</t>
  </si>
  <si>
    <t>VE 500 X 73</t>
  </si>
  <si>
    <t>VE 500 X 79</t>
  </si>
  <si>
    <t>VEE 258 X 32</t>
  </si>
  <si>
    <t>VEE 325 X 52</t>
  </si>
  <si>
    <r>
      <t>cm</t>
    </r>
    <r>
      <rPr>
        <sz val="8"/>
        <rFont val="Arial"/>
        <family val="2"/>
      </rPr>
      <t>2</t>
    </r>
  </si>
  <si>
    <r>
      <t>cm</t>
    </r>
    <r>
      <rPr>
        <sz val="8"/>
        <rFont val="Arial"/>
        <family val="2"/>
      </rPr>
      <t>4</t>
    </r>
  </si>
  <si>
    <r>
      <t>cm</t>
    </r>
    <r>
      <rPr>
        <sz val="8"/>
        <rFont val="Arial"/>
        <family val="2"/>
      </rPr>
      <t>3</t>
    </r>
  </si>
  <si>
    <t>Ar</t>
  </si>
  <si>
    <t>CARGA DE TRABALHO DO PERFIL H - RELAÇÃO CARGA/ESTACA</t>
  </si>
  <si>
    <t>CARGA ADMISSÍVEL RELAÇÃO ESTACA/SOLO</t>
  </si>
  <si>
    <t>TIPO DE SOLO</t>
  </si>
  <si>
    <t>SONDAGEM</t>
  </si>
  <si>
    <t>.</t>
  </si>
  <si>
    <t>Efic. de tração</t>
  </si>
  <si>
    <t>PERFIS SOLDADOS EQUIVALENTES</t>
  </si>
  <si>
    <t>Tensão max adm na estaca</t>
  </si>
  <si>
    <t>Carga max de trabalho na estaca</t>
  </si>
  <si>
    <t>PERFIS ELETRO-SOLDADOS EQUIVALENTES</t>
  </si>
  <si>
    <t>MPa</t>
  </si>
  <si>
    <t>Massa específica do aço</t>
  </si>
  <si>
    <t>Limite de escoamento</t>
  </si>
  <si>
    <t>ALMA</t>
  </si>
  <si>
    <t>X-X</t>
  </si>
  <si>
    <t>bf</t>
  </si>
  <si>
    <t>em</t>
  </si>
  <si>
    <t>CS 150 x 45</t>
  </si>
  <si>
    <t>CS 150 x 31</t>
  </si>
  <si>
    <t>CS 150 x 37</t>
  </si>
  <si>
    <t>CS 150 x 25</t>
  </si>
  <si>
    <t>CS 150 x 29</t>
  </si>
  <si>
    <t>CS 200 x 41</t>
  </si>
  <si>
    <t>CS 200 x 50</t>
  </si>
  <si>
    <t>CS 200 x 61</t>
  </si>
  <si>
    <t>CS 200 x 29</t>
  </si>
  <si>
    <t>CS 200 x 34</t>
  </si>
  <si>
    <t>CS 200 x 39</t>
  </si>
  <si>
    <t>CS 250 x 84</t>
  </si>
  <si>
    <t>CS 250 x 108</t>
  </si>
  <si>
    <t>CS 250 x 95</t>
  </si>
  <si>
    <t>CS 250 x 66</t>
  </si>
  <si>
    <t>CS 250 x 52</t>
  </si>
  <si>
    <t>CS 250 x 90</t>
  </si>
  <si>
    <t>CS 250 x 79</t>
  </si>
  <si>
    <t>CS 250 x 63</t>
  </si>
  <si>
    <t>CS 250 x 43</t>
  </si>
  <si>
    <t>CS 250 x 76</t>
  </si>
  <si>
    <t>CS 250 x 49</t>
  </si>
  <si>
    <t>CS 300 x 122</t>
  </si>
  <si>
    <t>CS 300 x 149</t>
  </si>
  <si>
    <t>CS 300 x 138</t>
  </si>
  <si>
    <t>CS 300 x 102</t>
  </si>
  <si>
    <t>CS 300 x 115</t>
  </si>
  <si>
    <t>CS 300 x 131</t>
  </si>
  <si>
    <t>CS 300 x 62</t>
  </si>
  <si>
    <t>CS 300 x 95</t>
  </si>
  <si>
    <t>CS 300 x 109</t>
  </si>
  <si>
    <t>CS 300 x 76</t>
  </si>
  <si>
    <t>CS 300 x 92</t>
  </si>
  <si>
    <t xml:space="preserve">CS 350 x 144 </t>
  </si>
  <si>
    <t xml:space="preserve">CS 350 x 216 </t>
  </si>
  <si>
    <t xml:space="preserve">CS 350 x 162 </t>
  </si>
  <si>
    <t xml:space="preserve">CS 350 x 175 </t>
  </si>
  <si>
    <t xml:space="preserve">CS 350 x 161 </t>
  </si>
  <si>
    <t xml:space="preserve">CS 350 x 119 </t>
  </si>
  <si>
    <t xml:space="preserve">CS 350 x 135 </t>
  </si>
  <si>
    <t xml:space="preserve">CS 350 x 153 </t>
  </si>
  <si>
    <t xml:space="preserve">CS 350 x 93 </t>
  </si>
  <si>
    <t xml:space="preserve">CS 350 x 112 </t>
  </si>
  <si>
    <t xml:space="preserve">CS 350 x 128 </t>
  </si>
  <si>
    <t xml:space="preserve">CS 350 x 69 </t>
  </si>
  <si>
    <t xml:space="preserve">CS 350 x 106 </t>
  </si>
  <si>
    <t xml:space="preserve">CS 400 x 209 </t>
  </si>
  <si>
    <t xml:space="preserve">CS 400 x 248 </t>
  </si>
  <si>
    <t xml:space="preserve">CS 400 x 165 </t>
  </si>
  <si>
    <t xml:space="preserve">CS 400 x 185 </t>
  </si>
  <si>
    <t xml:space="preserve">CS 400 x 201 </t>
  </si>
  <si>
    <t xml:space="preserve">CS 400 x 137 </t>
  </si>
  <si>
    <t xml:space="preserve">CS 400 x 155 </t>
  </si>
  <si>
    <t xml:space="preserve">CS 400 x 106 </t>
  </si>
  <si>
    <t xml:space="preserve">CS 400 x 176 </t>
  </si>
  <si>
    <t xml:space="preserve">CS 400 x 126 </t>
  </si>
  <si>
    <t xml:space="preserve">CS 400 x 146 </t>
  </si>
  <si>
    <t xml:space="preserve">CS 450 x 331 </t>
  </si>
  <si>
    <t xml:space="preserve">CS 450 x 191 </t>
  </si>
  <si>
    <t xml:space="preserve">CS 450 x 236 </t>
  </si>
  <si>
    <t xml:space="preserve">CS 450 x 321 </t>
  </si>
  <si>
    <t xml:space="preserve">CS 450 x 260 </t>
  </si>
  <si>
    <t xml:space="preserve">CS 450 x 209 </t>
  </si>
  <si>
    <t xml:space="preserve">CS 450 x 227 </t>
  </si>
  <si>
    <t xml:space="preserve">CS 450 x 154 </t>
  </si>
  <si>
    <t xml:space="preserve">CS 450 x 216 </t>
  </si>
  <si>
    <t xml:space="preserve">CS 450 x 198 </t>
  </si>
  <si>
    <t xml:space="preserve">CS 450 x 175 </t>
  </si>
  <si>
    <t xml:space="preserve">CS 450 x 144 </t>
  </si>
  <si>
    <t xml:space="preserve">CS 450 x 165 </t>
  </si>
  <si>
    <t xml:space="preserve">CS 450 x 186 </t>
  </si>
  <si>
    <t xml:space="preserve">CS 500 x 333 </t>
  </si>
  <si>
    <t xml:space="preserve">CS 500 x 378 </t>
  </si>
  <si>
    <t xml:space="preserve">CS 600 x 281 </t>
  </si>
  <si>
    <t xml:space="preserve">CS 500 x 324 </t>
  </si>
  <si>
    <t xml:space="preserve">CS 500 x 369 </t>
  </si>
  <si>
    <t xml:space="preserve">CS 500 x 207 </t>
  </si>
  <si>
    <t xml:space="preserve">CS 500 x 263 </t>
  </si>
  <si>
    <t xml:space="preserve">CS 500 x 312 </t>
  </si>
  <si>
    <t xml:space="preserve">CS 500 x 172 </t>
  </si>
  <si>
    <t xml:space="preserve">CS 500 x 233 </t>
  </si>
  <si>
    <t xml:space="preserve">CS 500 x 253 </t>
  </si>
  <si>
    <t xml:space="preserve">CS 500 x 195 </t>
  </si>
  <si>
    <t xml:space="preserve">CS 500 x 221 </t>
  </si>
  <si>
    <t xml:space="preserve">CS 550 x 441 </t>
  </si>
  <si>
    <t>CS 550 x 498</t>
  </si>
  <si>
    <t>CS 550 x 368</t>
  </si>
  <si>
    <t xml:space="preserve">CS 550 x 417 </t>
  </si>
  <si>
    <t>CS 550 x 358</t>
  </si>
  <si>
    <t xml:space="preserve">CS 550 x 407 </t>
  </si>
  <si>
    <t>CS 550 x 269</t>
  </si>
  <si>
    <t>CS 550 x 290</t>
  </si>
  <si>
    <t xml:space="preserve">CS 550 x 228 </t>
  </si>
  <si>
    <t>CS 550 x 345</t>
  </si>
  <si>
    <t xml:space="preserve">CS 550 x 395 </t>
  </si>
  <si>
    <t xml:space="preserve">CS 550 x 257 </t>
  </si>
  <si>
    <t xml:space="preserve">CS 550 x 279 </t>
  </si>
  <si>
    <t xml:space="preserve">CS 600 x 483 </t>
  </si>
  <si>
    <t xml:space="preserve">CS 600 x 546 </t>
  </si>
  <si>
    <t>CS 600 x 332</t>
  </si>
  <si>
    <t xml:space="preserve">CS 600 x 456 </t>
  </si>
  <si>
    <t xml:space="preserve">CS 600 x 402 </t>
  </si>
  <si>
    <t xml:space="preserve">CS 600 x 391 </t>
  </si>
  <si>
    <t xml:space="preserve">CS 1100 x 294 </t>
  </si>
  <si>
    <t xml:space="preserve">CS 600 x 446 </t>
  </si>
  <si>
    <t>CS 600 x 318</t>
  </si>
  <si>
    <t>CS 600 x 250</t>
  </si>
  <si>
    <t xml:space="preserve">CS 600 x 377 </t>
  </si>
  <si>
    <t xml:space="preserve">CS 600 x 432 </t>
  </si>
  <si>
    <t>CS 1100 x 305</t>
  </si>
  <si>
    <t xml:space="preserve">CS 650 x 525 </t>
  </si>
  <si>
    <t xml:space="preserve">CS 650 x 593 </t>
  </si>
  <si>
    <t xml:space="preserve">CS 650 x 361 </t>
  </si>
  <si>
    <t xml:space="preserve">CS 650 x 437 </t>
  </si>
  <si>
    <t xml:space="preserve">CS 650 x 496 </t>
  </si>
  <si>
    <t xml:space="preserve">CS 650 x 425 </t>
  </si>
  <si>
    <t xml:space="preserve">CS 650 x 319 </t>
  </si>
  <si>
    <t xml:space="preserve">CS 650 x 484 </t>
  </si>
  <si>
    <t xml:space="preserve">CS 650 x 345 </t>
  </si>
  <si>
    <t xml:space="preserve">CS 650 x 409 </t>
  </si>
  <si>
    <t xml:space="preserve">CS 650 x 468 </t>
  </si>
  <si>
    <t xml:space="preserve">CS 650 x 305 </t>
  </si>
  <si>
    <t xml:space="preserve">CS 650 x 330 </t>
  </si>
  <si>
    <t xml:space="preserve">CS 650 x 395 </t>
  </si>
  <si>
    <t xml:space="preserve">CS 700 x 567 </t>
  </si>
  <si>
    <t xml:space="preserve">CS 700 x 640 </t>
  </si>
  <si>
    <t xml:space="preserve">CS 700 x 389 </t>
  </si>
  <si>
    <t xml:space="preserve">CS 700 x 471 </t>
  </si>
  <si>
    <t xml:space="preserve">CS 700 x 535 </t>
  </si>
  <si>
    <t xml:space="preserve">CS 700 x 458 </t>
  </si>
  <si>
    <t xml:space="preserve">CS 700 x 522 </t>
  </si>
  <si>
    <t xml:space="preserve">CS 700 x 441 </t>
  </si>
  <si>
    <t xml:space="preserve">CS 700 x 505 </t>
  </si>
  <si>
    <t xml:space="preserve">CS 700 x 426 </t>
  </si>
  <si>
    <t xml:space="preserve">CS 750 x 687 </t>
  </si>
  <si>
    <t xml:space="preserve">CS 750 x 608 </t>
  </si>
  <si>
    <t xml:space="preserve">CS 750 x 417 </t>
  </si>
  <si>
    <t xml:space="preserve">CS 750 x 506 </t>
  </si>
  <si>
    <t xml:space="preserve">CS 750 x 574 </t>
  </si>
  <si>
    <t xml:space="preserve">CS 750 x 492 </t>
  </si>
  <si>
    <t xml:space="preserve">CS 750 x 560 </t>
  </si>
  <si>
    <t xml:space="preserve">CS 750 x 473 </t>
  </si>
  <si>
    <t xml:space="preserve">CS 750 x 542 </t>
  </si>
  <si>
    <t xml:space="preserve">CS 750 x 457 </t>
  </si>
  <si>
    <t>DIMENSIONAMENTO POR CRAVAÇÃO - NEGA E TENSÃO MÁXIMA DE CRAVAÇÃO</t>
  </si>
  <si>
    <t>PERFIS LAMINADOS EQUIVALENTES</t>
  </si>
  <si>
    <t>Estimativa de custo</t>
  </si>
  <si>
    <t>R$</t>
  </si>
  <si>
    <t>Valor / kg do aço</t>
  </si>
  <si>
    <t>mão de obra crav.</t>
  </si>
  <si>
    <t>unid</t>
  </si>
  <si>
    <t>unid.</t>
  </si>
  <si>
    <t>Perfil</t>
  </si>
  <si>
    <t>definição manual</t>
  </si>
  <si>
    <t>Mpa</t>
  </si>
  <si>
    <t>Área de ponta</t>
  </si>
  <si>
    <t>Perímetro</t>
  </si>
  <si>
    <t>Valor corte</t>
  </si>
  <si>
    <t>Valor emenda</t>
  </si>
  <si>
    <t>Comp. do elemento</t>
  </si>
  <si>
    <t>Cortes</t>
  </si>
  <si>
    <t>Emendas</t>
  </si>
  <si>
    <t>Planilha cálculo carga admissível estacas</t>
  </si>
  <si>
    <t>Método</t>
  </si>
  <si>
    <t>Pedro Paulo Costa  Velloso</t>
  </si>
  <si>
    <t>Décourt-Quaresma</t>
  </si>
  <si>
    <t>COTA</t>
  </si>
  <si>
    <t>Tipo do solo</t>
  </si>
  <si>
    <t>SPT considerado</t>
  </si>
  <si>
    <t>Ci t/m².N</t>
  </si>
  <si>
    <t>Cp t/m².N (acima)</t>
  </si>
  <si>
    <t>Cp t/m².N (abaixo)</t>
  </si>
  <si>
    <t>α(%).K(t/m²)</t>
  </si>
  <si>
    <t>α(%).K(t/m²).N</t>
  </si>
  <si>
    <t>1/3β.N</t>
  </si>
  <si>
    <t>α.K.N</t>
  </si>
  <si>
    <t>α.N</t>
  </si>
  <si>
    <t>8db (acima)</t>
  </si>
  <si>
    <t>3db (abaixo)</t>
  </si>
  <si>
    <t>PPCV</t>
  </si>
  <si>
    <t>λi</t>
  </si>
  <si>
    <t>αi</t>
  </si>
  <si>
    <t>λp</t>
  </si>
  <si>
    <t>αp</t>
  </si>
  <si>
    <t>Licenciao para:</t>
  </si>
  <si>
    <t>Licença:</t>
  </si>
  <si>
    <t>Obra:</t>
  </si>
  <si>
    <t>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</si>
</sst>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* #,##0.00_);_(* \(#,##0.00\);_(* &quot;-&quot;??_);_(@_)"/>
    <numFmt numFmtId="165" formatCode="0.000"/>
    <numFmt numFmtId="166" formatCode="0.0"/>
    <numFmt numFmtId="167" formatCode="0.0000"/>
    <numFmt numFmtId="168" formatCode="0.00000"/>
    <numFmt numFmtId="169" formatCode="[$-F400]h:mm:ss\ AM/PM"/>
    <numFmt numFmtId="170" formatCode="0_)"/>
    <numFmt numFmtId="171" formatCode="0.0_)"/>
    <numFmt numFmtId="172" formatCode="0.00_)"/>
    <numFmt numFmtId="173" formatCode=".0"/>
    <numFmt numFmtId="174" formatCode="0.0E+00"/>
  </numFmts>
  <fonts count="10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7"/>
      <color indexed="23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10"/>
      <color indexed="20"/>
      <name val="Arial"/>
      <family val="2"/>
    </font>
    <font>
      <sz val="5"/>
      <color indexed="46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sz val="8"/>
      <name val="Tahoma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9"/>
      <color indexed="20"/>
      <name val="Arial"/>
      <family val="2"/>
    </font>
    <font>
      <b/>
      <sz val="8"/>
      <color indexed="2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8"/>
      <color indexed="46"/>
      <name val="Arial"/>
      <family val="2"/>
    </font>
    <font>
      <sz val="7"/>
      <color indexed="9"/>
      <name val="Arial"/>
      <family val="2"/>
    </font>
    <font>
      <sz val="7"/>
      <color indexed="46"/>
      <name val="Arial"/>
      <family val="2"/>
    </font>
    <font>
      <sz val="12"/>
      <name val="Arial"/>
      <family val="2"/>
    </font>
    <font>
      <sz val="7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0"/>
      <name val="Arial"/>
      <family val="2"/>
    </font>
    <font>
      <sz val="10"/>
      <color indexed="46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7"/>
      <color indexed="53"/>
      <name val="Arial"/>
      <family val="2"/>
    </font>
    <font>
      <sz val="7"/>
      <color indexed="20"/>
      <name val="Arial"/>
      <family val="2"/>
    </font>
    <font>
      <b/>
      <sz val="9"/>
      <color indexed="20"/>
      <name val="Arial"/>
      <family val="2"/>
    </font>
    <font>
      <sz val="6"/>
      <name val="Arial"/>
      <family val="2"/>
    </font>
    <font>
      <vertAlign val="superscript"/>
      <sz val="6"/>
      <name val="Arial"/>
      <family val="2"/>
    </font>
    <font>
      <vertAlign val="subscript"/>
      <sz val="10"/>
      <name val="Arial"/>
      <family val="2"/>
    </font>
    <font>
      <sz val="6"/>
      <color indexed="12"/>
      <name val="Arial"/>
      <family val="2"/>
    </font>
    <font>
      <vertAlign val="subscript"/>
      <sz val="9"/>
      <name val="Arial"/>
      <family val="2"/>
    </font>
    <font>
      <sz val="11"/>
      <name val="Century Gothic"/>
      <family val="2"/>
    </font>
    <font>
      <sz val="10"/>
      <name val="Tahoma"/>
      <family val="2"/>
    </font>
    <font>
      <b/>
      <sz val="11"/>
      <name val="Century Gothic"/>
      <family val="2"/>
    </font>
    <font>
      <b/>
      <sz val="12"/>
      <name val="Arial"/>
      <family val="2"/>
    </font>
    <font>
      <sz val="12"/>
      <name val="Century Gothic"/>
      <family val="2"/>
    </font>
    <font>
      <b/>
      <sz val="8"/>
      <name val="Century Gothic"/>
      <family val="2"/>
    </font>
    <font>
      <sz val="11"/>
      <name val="Century Gothic"/>
      <family val="2"/>
    </font>
    <font>
      <b/>
      <sz val="12"/>
      <name val="Tahoma"/>
      <family val="2"/>
    </font>
    <font>
      <sz val="8"/>
      <name val="Century Gothic"/>
      <family val="2"/>
    </font>
    <font>
      <sz val="6"/>
      <name val="Century Gothic"/>
      <family val="2"/>
    </font>
    <font>
      <sz val="7"/>
      <name val="Century Gothic"/>
      <family val="2"/>
    </font>
    <font>
      <b/>
      <sz val="8"/>
      <name val="Arial"/>
      <family val="2"/>
    </font>
    <font>
      <b/>
      <sz val="8"/>
      <name val="Century Gothic"/>
      <family val="2"/>
    </font>
    <font>
      <b/>
      <sz val="8"/>
      <name val="Tahoma"/>
      <family val="2"/>
    </font>
    <font>
      <sz val="7"/>
      <color indexed="10"/>
      <name val="Century Gothic"/>
      <family val="2"/>
    </font>
    <font>
      <i/>
      <sz val="8"/>
      <name val="Century Gothic"/>
      <family val="2"/>
    </font>
    <font>
      <b/>
      <sz val="9"/>
      <name val="Century Gothic"/>
      <family val="2"/>
    </font>
    <font>
      <sz val="6"/>
      <color indexed="46"/>
      <name val="Century Gothic"/>
      <family val="2"/>
    </font>
    <font>
      <sz val="8"/>
      <color indexed="10"/>
      <name val="Century Gothic"/>
      <family val="2"/>
    </font>
    <font>
      <sz val="8"/>
      <color indexed="62"/>
      <name val="Century Gothic"/>
      <family val="2"/>
    </font>
    <font>
      <sz val="9"/>
      <color indexed="10"/>
      <name val="Century Gothic"/>
      <family val="2"/>
    </font>
    <font>
      <sz val="8"/>
      <color indexed="12"/>
      <name val="Century Gothic"/>
      <family val="2"/>
    </font>
    <font>
      <sz val="8"/>
      <color indexed="12"/>
      <name val="Arial"/>
      <family val="2"/>
    </font>
    <font>
      <sz val="10"/>
      <color indexed="20"/>
      <name val="Century Gothic"/>
      <family val="2"/>
    </font>
    <font>
      <sz val="7"/>
      <color indexed="20"/>
      <name val="Century Gothic"/>
      <family val="2"/>
    </font>
    <font>
      <sz val="10"/>
      <color indexed="62"/>
      <name val="Arial"/>
      <family val="2"/>
    </font>
    <font>
      <sz val="10"/>
      <color indexed="10"/>
      <name val="Arial"/>
      <family val="2"/>
    </font>
    <font>
      <b/>
      <sz val="7"/>
      <color indexed="8"/>
      <name val="Arial"/>
      <family val="2"/>
    </font>
    <font>
      <sz val="10"/>
      <color indexed="9"/>
      <name val="Arial"/>
      <family val="2"/>
    </font>
    <font>
      <sz val="7"/>
      <color indexed="9"/>
      <name val="Arial"/>
      <family val="2"/>
    </font>
    <font>
      <sz val="8"/>
      <color indexed="10"/>
      <name val="Arial"/>
      <family val="2"/>
    </font>
    <font>
      <sz val="7"/>
      <color indexed="48"/>
      <name val="Arial"/>
      <family val="2"/>
    </font>
    <font>
      <sz val="7"/>
      <color indexed="10"/>
      <name val="Arial"/>
      <family val="2"/>
    </font>
    <font>
      <sz val="10"/>
      <name val="Arial"/>
      <family val="2"/>
    </font>
    <font>
      <sz val="8"/>
      <color indexed="10"/>
      <name val="Arial"/>
      <family val="2"/>
    </font>
    <font>
      <sz val="8"/>
      <color indexed="48"/>
      <name val="Arial"/>
      <family val="2"/>
    </font>
    <font>
      <sz val="5"/>
      <name val="Arial"/>
      <family val="2"/>
    </font>
    <font>
      <sz val="8"/>
      <color indexed="9"/>
      <name val="Arial"/>
      <family val="2"/>
    </font>
    <font>
      <sz val="8"/>
      <color indexed="56"/>
      <name val="Century Gothic"/>
      <family val="2"/>
    </font>
    <font>
      <i/>
      <sz val="6"/>
      <name val="Century Gothic"/>
      <family val="2"/>
    </font>
    <font>
      <vertAlign val="superscript"/>
      <sz val="6"/>
      <name val="Century Gothic"/>
      <family val="2"/>
    </font>
    <font>
      <sz val="6"/>
      <color indexed="10"/>
      <name val="Century Gothic"/>
      <family val="2"/>
    </font>
    <font>
      <sz val="6"/>
      <color indexed="12"/>
      <name val="Century Gothic"/>
      <family val="2"/>
    </font>
    <font>
      <i/>
      <sz val="6"/>
      <color indexed="12"/>
      <name val="Century Gothic"/>
      <family val="2"/>
    </font>
    <font>
      <vertAlign val="superscript"/>
      <sz val="6"/>
      <color indexed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8"/>
      <color indexed="20"/>
      <name val="Century Gothic"/>
      <family val="2"/>
    </font>
    <font>
      <b/>
      <sz val="10"/>
      <color indexed="20"/>
      <name val="Century Gothic"/>
      <family val="2"/>
    </font>
    <font>
      <sz val="6"/>
      <name val="Tahoma"/>
      <family val="2"/>
    </font>
    <font>
      <sz val="9"/>
      <name val="Century Gothic"/>
      <family val="2"/>
    </font>
    <font>
      <b/>
      <sz val="9"/>
      <name val="Arial"/>
      <family val="2"/>
    </font>
    <font>
      <sz val="8"/>
      <color indexed="46"/>
      <name val="Arial"/>
      <family val="2"/>
    </font>
    <font>
      <sz val="8"/>
      <color indexed="23"/>
      <name val="Arial"/>
      <family val="2"/>
    </font>
    <font>
      <sz val="8"/>
      <color indexed="63"/>
      <name val="Arial"/>
      <family val="2"/>
    </font>
    <font>
      <sz val="10"/>
      <color indexed="63"/>
      <name val="Arial"/>
      <family val="2"/>
    </font>
    <font>
      <sz val="10"/>
      <color indexed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theme="0" tint="-0.14999847407452621"/>
        <bgColor indexed="64"/>
      </patternFill>
    </fill>
  </fills>
  <borders count="1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46"/>
      </right>
      <top style="thin">
        <color indexed="23"/>
      </top>
      <bottom/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5"/>
      </right>
      <top/>
      <bottom style="thin">
        <color indexed="25"/>
      </bottom>
      <diagonal/>
    </border>
    <border>
      <left/>
      <right style="thin">
        <color indexed="25"/>
      </right>
      <top style="thin">
        <color indexed="25"/>
      </top>
      <bottom style="thin">
        <color indexed="25"/>
      </bottom>
      <diagonal/>
    </border>
    <border>
      <left/>
      <right style="thin">
        <color indexed="9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25"/>
      </right>
      <top style="thin">
        <color indexed="25"/>
      </top>
      <bottom/>
      <diagonal/>
    </border>
    <border>
      <left style="thin">
        <color indexed="9"/>
      </left>
      <right style="thin">
        <color indexed="25"/>
      </right>
      <top/>
      <bottom style="thin">
        <color indexed="25"/>
      </bottom>
      <diagonal/>
    </border>
    <border>
      <left style="thin">
        <color indexed="9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/>
      <top style="thin">
        <color indexed="64"/>
      </top>
      <bottom/>
      <diagonal/>
    </border>
    <border>
      <left style="thin">
        <color indexed="9"/>
      </left>
      <right/>
      <top/>
      <bottom/>
      <diagonal/>
    </border>
    <border>
      <left/>
      <right style="thick">
        <color indexed="46"/>
      </right>
      <top/>
      <bottom/>
      <diagonal/>
    </border>
    <border>
      <left style="thick">
        <color indexed="46"/>
      </left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9"/>
      </left>
      <right/>
      <top/>
      <bottom style="thin">
        <color indexed="51"/>
      </bottom>
      <diagonal/>
    </border>
    <border>
      <left/>
      <right/>
      <top/>
      <bottom style="thin">
        <color indexed="51"/>
      </bottom>
      <diagonal/>
    </border>
    <border>
      <left/>
      <right style="thin">
        <color indexed="51"/>
      </right>
      <top/>
      <bottom style="thin">
        <color indexed="5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/>
      <diagonal/>
    </border>
    <border>
      <left/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23"/>
      </top>
      <bottom/>
      <diagonal/>
    </border>
    <border>
      <left/>
      <right style="thin">
        <color indexed="53"/>
      </right>
      <top/>
      <bottom/>
      <diagonal/>
    </border>
    <border>
      <left style="thin">
        <color indexed="53"/>
      </left>
      <right/>
      <top/>
      <bottom/>
      <diagonal/>
    </border>
    <border>
      <left style="thin">
        <color indexed="53"/>
      </left>
      <right/>
      <top/>
      <bottom style="thin">
        <color indexed="9"/>
      </bottom>
      <diagonal/>
    </border>
    <border>
      <left/>
      <right style="thin">
        <color indexed="53"/>
      </right>
      <top style="thin">
        <color indexed="9"/>
      </top>
      <bottom/>
      <diagonal/>
    </border>
    <border>
      <left/>
      <right/>
      <top/>
      <bottom style="thin">
        <color indexed="53"/>
      </bottom>
      <diagonal/>
    </border>
    <border>
      <left/>
      <right style="thin">
        <color indexed="53"/>
      </right>
      <top/>
      <bottom style="thin">
        <color indexed="53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25"/>
      </bottom>
      <diagonal/>
    </border>
    <border>
      <left style="thin">
        <color indexed="64"/>
      </left>
      <right/>
      <top style="thin">
        <color indexed="25"/>
      </top>
      <bottom style="thin">
        <color indexed="9"/>
      </bottom>
      <diagonal/>
    </border>
    <border>
      <left style="thin">
        <color indexed="24"/>
      </left>
      <right/>
      <top/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9"/>
      </right>
      <top/>
      <bottom style="thin">
        <color indexed="22"/>
      </bottom>
      <diagonal/>
    </border>
    <border>
      <left style="thin">
        <color indexed="9"/>
      </left>
      <right/>
      <top/>
      <bottom style="thin">
        <color indexed="23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 style="thin">
        <color indexed="9"/>
      </right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25"/>
      </bottom>
      <diagonal/>
    </border>
    <border>
      <left/>
      <right style="thin">
        <color indexed="9"/>
      </right>
      <top style="thin">
        <color indexed="64"/>
      </top>
      <bottom style="thin">
        <color indexed="25"/>
      </bottom>
      <diagonal/>
    </border>
    <border>
      <left/>
      <right/>
      <top style="thin">
        <color indexed="25"/>
      </top>
      <bottom style="thin">
        <color indexed="9"/>
      </bottom>
      <diagonal/>
    </border>
    <border>
      <left/>
      <right style="thin">
        <color indexed="9"/>
      </right>
      <top style="thin">
        <color indexed="25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9"/>
      </left>
      <right/>
      <top/>
      <bottom style="thin">
        <color indexed="53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46"/>
      </right>
      <top/>
      <bottom/>
      <diagonal/>
    </border>
    <border>
      <left style="thin">
        <color indexed="9"/>
      </left>
      <right style="thin">
        <color indexed="53"/>
      </right>
      <top style="thin">
        <color indexed="9"/>
      </top>
      <bottom/>
      <diagonal/>
    </border>
    <border>
      <left style="thin">
        <color indexed="9"/>
      </left>
      <right style="thin">
        <color indexed="53"/>
      </right>
      <top/>
      <bottom/>
      <diagonal/>
    </border>
    <border>
      <left style="thin">
        <color indexed="23"/>
      </left>
      <right/>
      <top style="thin">
        <color indexed="53"/>
      </top>
      <bottom/>
      <diagonal/>
    </border>
    <border>
      <left/>
      <right/>
      <top style="thin">
        <color indexed="53"/>
      </top>
      <bottom/>
      <diagonal/>
    </border>
    <border>
      <left/>
      <right style="thin">
        <color indexed="9"/>
      </right>
      <top style="thin">
        <color indexed="53"/>
      </top>
      <bottom/>
      <diagonal/>
    </border>
    <border>
      <left/>
      <right style="thin">
        <color indexed="23"/>
      </right>
      <top style="thin">
        <color indexed="9"/>
      </top>
      <bottom/>
      <diagonal/>
    </border>
    <border>
      <left/>
      <right style="thin">
        <color indexed="9"/>
      </right>
      <top style="thin">
        <color indexed="23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3"/>
      </bottom>
      <diagonal/>
    </border>
    <border>
      <left/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3"/>
      </bottom>
      <diagonal/>
    </border>
    <border>
      <left/>
      <right style="thin">
        <color indexed="64"/>
      </right>
      <top style="thin">
        <color indexed="22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3"/>
      </top>
      <bottom style="thin">
        <color indexed="22"/>
      </bottom>
      <diagonal/>
    </border>
    <border>
      <left/>
      <right style="thin">
        <color indexed="22"/>
      </right>
      <top style="thin">
        <color indexed="23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3"/>
      </top>
      <bottom style="thin">
        <color indexed="22"/>
      </bottom>
      <diagonal/>
    </border>
    <border>
      <left style="thin">
        <color indexed="22"/>
      </left>
      <right/>
      <top style="thin">
        <color indexed="23"/>
      </top>
      <bottom style="thin">
        <color indexed="22"/>
      </bottom>
      <diagonal/>
    </border>
    <border>
      <left/>
      <right style="thin">
        <color indexed="23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3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/>
      <right/>
      <top/>
      <bottom style="thin">
        <color indexed="2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/>
      <right style="thin">
        <color indexed="9"/>
      </right>
      <top style="thin">
        <color indexed="22"/>
      </top>
      <bottom style="thin">
        <color theme="0"/>
      </bottom>
      <diagonal/>
    </border>
    <border>
      <left style="thin">
        <color indexed="9"/>
      </left>
      <right style="thin">
        <color indexed="25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9"/>
      </left>
      <right style="thin">
        <color indexed="25"/>
      </right>
      <top style="thin">
        <color indexed="25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indexed="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22"/>
      </left>
      <right style="thin">
        <color indexed="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2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97">
    <xf numFmtId="0" fontId="0" fillId="0" borderId="0" xfId="0"/>
    <xf numFmtId="0" fontId="5" fillId="2" borderId="0" xfId="0" applyNumberFormat="1" applyFont="1" applyFill="1" applyBorder="1" applyAlignment="1" applyProtection="1">
      <alignment horizontal="right" wrapText="1"/>
      <protection hidden="1"/>
    </xf>
    <xf numFmtId="0" fontId="10" fillId="2" borderId="0" xfId="0" applyNumberFormat="1" applyFont="1" applyFill="1" applyBorder="1" applyAlignment="1" applyProtection="1">
      <alignment horizontal="left" vertical="center" wrapText="1"/>
      <protection hidden="1"/>
    </xf>
    <xf numFmtId="0" fontId="8" fillId="2" borderId="0" xfId="0" applyNumberFormat="1" applyFont="1" applyFill="1" applyBorder="1" applyAlignment="1" applyProtection="1">
      <alignment horizontal="left" wrapText="1"/>
      <protection hidden="1"/>
    </xf>
    <xf numFmtId="0" fontId="15" fillId="2" borderId="0" xfId="0" applyFont="1" applyFill="1" applyBorder="1" applyAlignment="1" applyProtection="1">
      <alignment horizontal="left" vertical="center" wrapText="1"/>
      <protection hidden="1"/>
    </xf>
    <xf numFmtId="0" fontId="0" fillId="2" borderId="0" xfId="0" applyFill="1" applyBorder="1" applyProtection="1">
      <protection hidden="1"/>
    </xf>
    <xf numFmtId="0" fontId="0" fillId="0" borderId="0" xfId="0" applyProtection="1">
      <protection hidden="1"/>
    </xf>
    <xf numFmtId="0" fontId="0" fillId="2" borderId="0" xfId="0" applyFill="1" applyBorder="1" applyAlignment="1" applyProtection="1">
      <alignment wrapText="1"/>
      <protection hidden="1"/>
    </xf>
    <xf numFmtId="0" fontId="17" fillId="2" borderId="0" xfId="0" applyNumberFormat="1" applyFont="1" applyFill="1" applyBorder="1" applyAlignment="1" applyProtection="1">
      <alignment horizontal="right" wrapText="1"/>
      <protection hidden="1"/>
    </xf>
    <xf numFmtId="167" fontId="11" fillId="2" borderId="0" xfId="0" applyNumberFormat="1" applyFont="1" applyFill="1" applyBorder="1" applyAlignment="1" applyProtection="1">
      <alignment horizontal="center" wrapText="1"/>
      <protection hidden="1"/>
    </xf>
    <xf numFmtId="0" fontId="11" fillId="2" borderId="0" xfId="0" applyFont="1" applyFill="1" applyBorder="1" applyAlignment="1" applyProtection="1">
      <alignment horizontal="center" wrapText="1"/>
      <protection hidden="1"/>
    </xf>
    <xf numFmtId="0" fontId="11" fillId="2" borderId="0" xfId="0" applyFont="1" applyFill="1" applyBorder="1" applyAlignment="1" applyProtection="1">
      <alignment horizontal="left" wrapText="1"/>
      <protection hidden="1"/>
    </xf>
    <xf numFmtId="0" fontId="11" fillId="2" borderId="0" xfId="0" applyFont="1" applyFill="1" applyBorder="1" applyProtection="1">
      <protection hidden="1"/>
    </xf>
    <xf numFmtId="0" fontId="8" fillId="2" borderId="0" xfId="0" applyNumberFormat="1" applyFont="1" applyFill="1" applyBorder="1" applyAlignment="1" applyProtection="1">
      <alignment horizontal="center" wrapText="1"/>
      <protection hidden="1"/>
    </xf>
    <xf numFmtId="0" fontId="20" fillId="2" borderId="0" xfId="0" applyNumberFormat="1" applyFont="1" applyFill="1" applyBorder="1" applyAlignment="1" applyProtection="1">
      <alignment horizontal="center" wrapText="1"/>
      <protection hidden="1"/>
    </xf>
    <xf numFmtId="166" fontId="22" fillId="2" borderId="0" xfId="0" applyNumberFormat="1" applyFont="1" applyFill="1" applyBorder="1" applyAlignment="1" applyProtection="1">
      <alignment horizontal="left" wrapText="1"/>
      <protection hidden="1"/>
    </xf>
    <xf numFmtId="0" fontId="24" fillId="0" borderId="0" xfId="0" applyFont="1" applyFill="1" applyAlignment="1" applyProtection="1">
      <alignment horizontal="center"/>
      <protection hidden="1"/>
    </xf>
    <xf numFmtId="0" fontId="25" fillId="0" borderId="0" xfId="0" applyFont="1" applyFill="1" applyAlignment="1" applyProtection="1">
      <alignment horizontal="center"/>
      <protection hidden="1"/>
    </xf>
    <xf numFmtId="0" fontId="26" fillId="0" borderId="0" xfId="0" applyFont="1" applyFill="1" applyAlignment="1" applyProtection="1">
      <alignment horizontal="center"/>
      <protection hidden="1"/>
    </xf>
    <xf numFmtId="0" fontId="26" fillId="0" borderId="0" xfId="0" applyFont="1" applyFill="1" applyProtection="1">
      <protection hidden="1"/>
    </xf>
    <xf numFmtId="0" fontId="24" fillId="0" borderId="0" xfId="0" applyFont="1" applyFill="1" applyProtection="1">
      <protection hidden="1"/>
    </xf>
    <xf numFmtId="0" fontId="25" fillId="0" borderId="0" xfId="0" applyFont="1" applyFill="1" applyProtection="1">
      <protection hidden="1"/>
    </xf>
    <xf numFmtId="0" fontId="27" fillId="0" borderId="0" xfId="0" applyFont="1" applyFill="1" applyAlignment="1" applyProtection="1">
      <alignment horizontal="center"/>
      <protection hidden="1"/>
    </xf>
    <xf numFmtId="2" fontId="27" fillId="0" borderId="0" xfId="0" applyNumberFormat="1" applyFont="1" applyFill="1" applyAlignment="1" applyProtection="1">
      <alignment horizontal="center"/>
      <protection hidden="1"/>
    </xf>
    <xf numFmtId="166" fontId="27" fillId="0" borderId="0" xfId="0" applyNumberFormat="1" applyFont="1" applyFill="1" applyAlignment="1" applyProtection="1">
      <alignment horizontal="center"/>
      <protection hidden="1"/>
    </xf>
    <xf numFmtId="0" fontId="28" fillId="0" borderId="0" xfId="0" applyFont="1" applyFill="1" applyAlignment="1" applyProtection="1">
      <alignment horizontal="center"/>
      <protection hidden="1"/>
    </xf>
    <xf numFmtId="0" fontId="24" fillId="0" borderId="0" xfId="0" applyFont="1" applyFill="1" applyAlignment="1" applyProtection="1">
      <protection hidden="1"/>
    </xf>
    <xf numFmtId="0" fontId="30" fillId="0" borderId="0" xfId="0" applyFont="1" applyFill="1" applyProtection="1">
      <protection hidden="1"/>
    </xf>
    <xf numFmtId="0" fontId="26" fillId="0" borderId="0" xfId="0" applyFont="1" applyFill="1" applyAlignment="1" applyProtection="1">
      <protection hidden="1"/>
    </xf>
    <xf numFmtId="0" fontId="31" fillId="0" borderId="0" xfId="0" applyFont="1" applyFill="1" applyAlignment="1" applyProtection="1">
      <alignment horizontal="center"/>
      <protection hidden="1"/>
    </xf>
    <xf numFmtId="165" fontId="26" fillId="0" borderId="0" xfId="0" applyNumberFormat="1" applyFont="1" applyFill="1" applyAlignment="1" applyProtection="1">
      <alignment horizontal="center"/>
      <protection hidden="1"/>
    </xf>
    <xf numFmtId="0" fontId="32" fillId="0" borderId="0" xfId="0" applyFont="1" applyFill="1" applyAlignment="1" applyProtection="1">
      <alignment horizontal="center"/>
      <protection hidden="1"/>
    </xf>
    <xf numFmtId="1" fontId="26" fillId="0" borderId="0" xfId="0" applyNumberFormat="1" applyFont="1" applyFill="1" applyAlignment="1" applyProtection="1">
      <alignment horizontal="center"/>
      <protection hidden="1"/>
    </xf>
    <xf numFmtId="0" fontId="32" fillId="0" borderId="0" xfId="0" applyFont="1" applyFill="1" applyProtection="1">
      <protection hidden="1"/>
    </xf>
    <xf numFmtId="2" fontId="24" fillId="0" borderId="0" xfId="0" applyNumberFormat="1" applyFont="1" applyFill="1" applyAlignment="1" applyProtection="1">
      <alignment horizontal="center"/>
      <protection hidden="1"/>
    </xf>
    <xf numFmtId="165" fontId="24" fillId="0" borderId="0" xfId="0" applyNumberFormat="1" applyFont="1" applyFill="1" applyAlignment="1" applyProtection="1">
      <alignment horizontal="center"/>
      <protection hidden="1"/>
    </xf>
    <xf numFmtId="2" fontId="31" fillId="0" borderId="0" xfId="0" applyNumberFormat="1" applyFont="1" applyFill="1" applyAlignment="1" applyProtection="1">
      <alignment horizontal="center"/>
      <protection hidden="1"/>
    </xf>
    <xf numFmtId="0" fontId="33" fillId="0" borderId="0" xfId="0" applyFont="1" applyFill="1" applyAlignment="1" applyProtection="1">
      <alignment horizontal="center"/>
      <protection hidden="1"/>
    </xf>
    <xf numFmtId="166" fontId="24" fillId="0" borderId="0" xfId="0" applyNumberFormat="1" applyFont="1" applyFill="1" applyAlignment="1" applyProtection="1">
      <alignment horizontal="center"/>
      <protection hidden="1"/>
    </xf>
    <xf numFmtId="0" fontId="29" fillId="0" borderId="0" xfId="0" applyFont="1" applyFill="1" applyProtection="1">
      <protection hidden="1"/>
    </xf>
    <xf numFmtId="0" fontId="34" fillId="0" borderId="0" xfId="0" applyFont="1" applyFill="1" applyProtection="1">
      <protection hidden="1"/>
    </xf>
    <xf numFmtId="0" fontId="27" fillId="0" borderId="0" xfId="0" applyFont="1" applyFill="1" applyProtection="1">
      <protection hidden="1"/>
    </xf>
    <xf numFmtId="0" fontId="0" fillId="2" borderId="0" xfId="0" applyFill="1" applyBorder="1" applyAlignment="1"/>
    <xf numFmtId="0" fontId="11" fillId="2" borderId="0" xfId="0" applyFont="1" applyFill="1" applyBorder="1" applyAlignment="1">
      <alignment horizontal="right" wrapText="1"/>
    </xf>
    <xf numFmtId="0" fontId="19" fillId="2" borderId="0" xfId="0" applyFont="1" applyFill="1" applyBorder="1" applyProtection="1">
      <protection hidden="1"/>
    </xf>
    <xf numFmtId="0" fontId="5" fillId="2" borderId="0" xfId="0" applyFont="1" applyFill="1" applyBorder="1" applyAlignment="1" applyProtection="1">
      <alignment horizontal="left" textRotation="90" wrapText="1"/>
      <protection hidden="1"/>
    </xf>
    <xf numFmtId="0" fontId="4" fillId="2" borderId="0" xfId="0" applyNumberFormat="1" applyFont="1" applyFill="1" applyBorder="1" applyAlignment="1" applyProtection="1">
      <alignment horizontal="right" wrapText="1"/>
      <protection hidden="1"/>
    </xf>
    <xf numFmtId="0" fontId="5" fillId="2" borderId="0" xfId="0" applyFont="1" applyFill="1" applyBorder="1" applyAlignment="1" applyProtection="1">
      <alignment horizontal="right" textRotation="90" wrapText="1"/>
      <protection hidden="1"/>
    </xf>
    <xf numFmtId="0" fontId="0" fillId="2" borderId="0" xfId="0" applyFill="1" applyBorder="1" applyAlignment="1" applyProtection="1">
      <alignment horizontal="center" wrapText="1"/>
      <protection hidden="1"/>
    </xf>
    <xf numFmtId="0" fontId="0" fillId="2" borderId="0" xfId="0" applyFill="1" applyBorder="1" applyAlignment="1" applyProtection="1">
      <protection hidden="1"/>
    </xf>
    <xf numFmtId="0" fontId="26" fillId="0" borderId="0" xfId="0" applyFont="1" applyFill="1" applyAlignment="1" applyProtection="1">
      <alignment horizontal="center"/>
      <protection locked="0" hidden="1"/>
    </xf>
    <xf numFmtId="0" fontId="2" fillId="2" borderId="0" xfId="0" applyFont="1" applyFill="1" applyBorder="1" applyAlignment="1" applyProtection="1">
      <alignment wrapText="1"/>
      <protection hidden="1"/>
    </xf>
    <xf numFmtId="166" fontId="24" fillId="0" borderId="0" xfId="0" applyNumberFormat="1" applyFont="1" applyFill="1" applyBorder="1" applyAlignment="1" applyProtection="1">
      <alignment horizontal="left" wrapText="1"/>
      <protection hidden="1"/>
    </xf>
    <xf numFmtId="166" fontId="24" fillId="0" borderId="0" xfId="0" applyNumberFormat="1" applyFont="1" applyFill="1" applyBorder="1" applyAlignment="1" applyProtection="1">
      <alignment horizontal="right" wrapText="1"/>
      <protection hidden="1"/>
    </xf>
    <xf numFmtId="2" fontId="7" fillId="2" borderId="0" xfId="0" applyNumberFormat="1" applyFont="1" applyFill="1" applyBorder="1" applyAlignment="1" applyProtection="1">
      <alignment horizontal="left" wrapText="1"/>
      <protection hidden="1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center" wrapText="1"/>
      <protection locked="0"/>
    </xf>
    <xf numFmtId="0" fontId="0" fillId="0" borderId="0" xfId="0" applyFill="1" applyBorder="1" applyAlignment="1"/>
    <xf numFmtId="0" fontId="0" fillId="0" borderId="0" xfId="0" applyFill="1" applyBorder="1" applyAlignment="1" applyProtection="1">
      <alignment horizontal="center" wrapText="1"/>
      <protection hidden="1"/>
    </xf>
    <xf numFmtId="0" fontId="3" fillId="0" borderId="0" xfId="0" applyFont="1" applyFill="1" applyBorder="1" applyAlignment="1" applyProtection="1">
      <alignment textRotation="90" wrapText="1"/>
      <protection hidden="1"/>
    </xf>
    <xf numFmtId="0" fontId="3" fillId="0" borderId="0" xfId="0" applyFont="1" applyFill="1" applyBorder="1" applyAlignment="1" applyProtection="1">
      <alignment horizontal="center" textRotation="90" wrapText="1"/>
      <protection hidden="1"/>
    </xf>
    <xf numFmtId="2" fontId="7" fillId="0" borderId="0" xfId="0" applyNumberFormat="1" applyFont="1" applyFill="1" applyBorder="1" applyAlignment="1" applyProtection="1">
      <alignment horizontal="left" wrapText="1"/>
      <protection hidden="1"/>
    </xf>
    <xf numFmtId="2" fontId="23" fillId="0" borderId="0" xfId="0" applyNumberFormat="1" applyFont="1" applyFill="1" applyBorder="1" applyAlignment="1" applyProtection="1">
      <alignment horizontal="left" wrapText="1"/>
      <protection hidden="1"/>
    </xf>
    <xf numFmtId="0" fontId="2" fillId="0" borderId="0" xfId="0" applyFont="1" applyFill="1" applyBorder="1" applyAlignment="1" applyProtection="1">
      <alignment wrapText="1"/>
      <protection hidden="1"/>
    </xf>
    <xf numFmtId="0" fontId="0" fillId="0" borderId="0" xfId="0" applyFill="1" applyBorder="1" applyAlignment="1" applyProtection="1">
      <alignment horizontal="left" vertical="center" wrapText="1"/>
      <protection hidden="1"/>
    </xf>
    <xf numFmtId="0" fontId="10" fillId="0" borderId="0" xfId="0" applyFont="1" applyFill="1" applyBorder="1" applyAlignment="1" applyProtection="1">
      <alignment horizontal="left" vertical="center"/>
      <protection hidden="1"/>
    </xf>
    <xf numFmtId="2" fontId="15" fillId="0" borderId="0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ill="1" applyBorder="1" applyProtection="1">
      <protection hidden="1"/>
    </xf>
    <xf numFmtId="0" fontId="14" fillId="0" borderId="0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right" wrapText="1"/>
    </xf>
    <xf numFmtId="0" fontId="11" fillId="0" borderId="0" xfId="0" applyFont="1" applyFill="1" applyBorder="1" applyProtection="1">
      <protection hidden="1"/>
    </xf>
    <xf numFmtId="0" fontId="0" fillId="0" borderId="0" xfId="0" applyFill="1" applyProtection="1">
      <protection hidden="1"/>
    </xf>
    <xf numFmtId="0" fontId="16" fillId="2" borderId="0" xfId="0" applyNumberFormat="1" applyFont="1" applyFill="1" applyBorder="1" applyAlignment="1" applyProtection="1">
      <alignment horizontal="left" vertical="center" wrapText="1"/>
      <protection hidden="1"/>
    </xf>
    <xf numFmtId="0" fontId="15" fillId="2" borderId="0" xfId="0" applyNumberFormat="1" applyFont="1" applyFill="1" applyBorder="1" applyAlignment="1" applyProtection="1">
      <alignment horizontal="left" vertical="center" wrapText="1"/>
      <protection hidden="1"/>
    </xf>
    <xf numFmtId="0" fontId="15" fillId="2" borderId="0" xfId="0" applyFont="1" applyFill="1" applyBorder="1" applyAlignment="1" applyProtection="1">
      <alignment horizontal="left" vertical="center"/>
      <protection hidden="1"/>
    </xf>
    <xf numFmtId="0" fontId="4" fillId="2" borderId="0" xfId="0" applyFont="1" applyFill="1" applyBorder="1" applyAlignment="1" applyProtection="1">
      <alignment horizontal="right" wrapText="1"/>
      <protection hidden="1"/>
    </xf>
    <xf numFmtId="0" fontId="4" fillId="2" borderId="0" xfId="0" applyFont="1" applyFill="1" applyBorder="1" applyAlignment="1" applyProtection="1">
      <alignment wrapText="1"/>
      <protection hidden="1"/>
    </xf>
    <xf numFmtId="0" fontId="2" fillId="2" borderId="0" xfId="0" applyNumberFormat="1" applyFont="1" applyFill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left" vertical="center" wrapText="1"/>
      <protection hidden="1"/>
    </xf>
    <xf numFmtId="0" fontId="10" fillId="2" borderId="0" xfId="0" applyFont="1" applyFill="1" applyBorder="1" applyAlignment="1" applyProtection="1">
      <alignment horizontal="left" vertical="center"/>
      <protection hidden="1"/>
    </xf>
    <xf numFmtId="0" fontId="21" fillId="2" borderId="0" xfId="0" applyFont="1" applyFill="1" applyBorder="1" applyAlignment="1" applyProtection="1">
      <alignment horizontal="right" textRotation="90" wrapText="1"/>
      <protection hidden="1"/>
    </xf>
    <xf numFmtId="0" fontId="21" fillId="2" borderId="0" xfId="0" applyFont="1" applyFill="1" applyBorder="1" applyAlignment="1" applyProtection="1">
      <alignment horizontal="left" textRotation="90" wrapText="1"/>
      <protection hidden="1"/>
    </xf>
    <xf numFmtId="2" fontId="3" fillId="0" borderId="0" xfId="0" applyNumberFormat="1" applyFont="1" applyFill="1" applyAlignment="1" applyProtection="1">
      <alignment horizontal="center"/>
      <protection hidden="1"/>
    </xf>
    <xf numFmtId="0" fontId="11" fillId="2" borderId="0" xfId="0" applyFont="1" applyFill="1" applyBorder="1" applyAlignment="1" applyProtection="1">
      <alignment horizontal="right" wrapText="1"/>
      <protection hidden="1"/>
    </xf>
    <xf numFmtId="0" fontId="29" fillId="0" borderId="0" xfId="0" applyFont="1" applyFill="1" applyAlignment="1" applyProtection="1">
      <alignment horizontal="center"/>
      <protection hidden="1"/>
    </xf>
    <xf numFmtId="0" fontId="24" fillId="0" borderId="0" xfId="0" applyFont="1" applyFill="1" applyBorder="1" applyAlignment="1" applyProtection="1">
      <alignment horizontal="center" wrapText="1"/>
      <protection hidden="1"/>
    </xf>
    <xf numFmtId="1" fontId="24" fillId="0" borderId="0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Fill="1" applyBorder="1" applyAlignment="1" applyProtection="1">
      <protection hidden="1"/>
    </xf>
    <xf numFmtId="1" fontId="37" fillId="0" borderId="0" xfId="0" applyNumberFormat="1" applyFont="1" applyFill="1" applyBorder="1" applyAlignment="1" applyProtection="1">
      <alignment horizontal="center" wrapText="1"/>
      <protection hidden="1"/>
    </xf>
    <xf numFmtId="0" fontId="37" fillId="0" borderId="0" xfId="0" applyFont="1" applyFill="1" applyBorder="1" applyAlignment="1" applyProtection="1">
      <alignment horizontal="center" wrapText="1"/>
      <protection hidden="1"/>
    </xf>
    <xf numFmtId="0" fontId="37" fillId="0" borderId="0" xfId="0" applyFont="1" applyFill="1" applyBorder="1" applyAlignment="1">
      <alignment horizontal="center"/>
    </xf>
    <xf numFmtId="0" fontId="11" fillId="2" borderId="0" xfId="0" applyFont="1" applyFill="1" applyBorder="1" applyAlignment="1" applyProtection="1">
      <alignment wrapText="1"/>
      <protection hidden="1"/>
    </xf>
    <xf numFmtId="0" fontId="18" fillId="2" borderId="0" xfId="0" applyFont="1" applyFill="1" applyBorder="1" applyAlignment="1" applyProtection="1">
      <alignment horizontal="right" wrapText="1"/>
      <protection hidden="1"/>
    </xf>
    <xf numFmtId="166" fontId="4" fillId="0" borderId="0" xfId="0" applyNumberFormat="1" applyFont="1" applyAlignment="1" applyProtection="1">
      <alignment horizontal="center"/>
      <protection hidden="1"/>
    </xf>
    <xf numFmtId="0" fontId="0" fillId="0" borderId="0" xfId="0" applyFill="1" applyAlignment="1" applyProtection="1">
      <protection hidden="1"/>
    </xf>
    <xf numFmtId="0" fontId="29" fillId="0" borderId="0" xfId="0" applyFont="1" applyAlignment="1" applyProtection="1">
      <alignment horizontal="center"/>
      <protection hidden="1"/>
    </xf>
    <xf numFmtId="167" fontId="29" fillId="0" borderId="0" xfId="0" applyNumberFormat="1" applyFont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0" fillId="2" borderId="1" xfId="0" applyFill="1" applyBorder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10" fillId="0" borderId="0" xfId="0" applyFont="1" applyFill="1" applyBorder="1" applyAlignment="1" applyProtection="1">
      <alignment vertical="center" wrapText="1"/>
      <protection hidden="1"/>
    </xf>
    <xf numFmtId="0" fontId="0" fillId="0" borderId="0" xfId="0" applyFill="1" applyBorder="1" applyAlignment="1" applyProtection="1">
      <alignment vertical="center" wrapText="1"/>
      <protection hidden="1"/>
    </xf>
    <xf numFmtId="0" fontId="1" fillId="0" borderId="0" xfId="0" applyFont="1" applyBorder="1" applyAlignment="1" applyProtection="1">
      <protection hidden="1"/>
    </xf>
    <xf numFmtId="0" fontId="1" fillId="0" borderId="0" xfId="0" applyFont="1" applyFill="1" applyBorder="1" applyAlignment="1" applyProtection="1">
      <protection hidden="1"/>
    </xf>
    <xf numFmtId="0" fontId="36" fillId="0" borderId="0" xfId="0" applyFont="1" applyFill="1" applyBorder="1" applyAlignment="1" applyProtection="1">
      <protection hidden="1"/>
    </xf>
    <xf numFmtId="0" fontId="38" fillId="0" borderId="0" xfId="0" applyFont="1" applyFill="1" applyBorder="1" applyAlignment="1" applyProtection="1">
      <alignment wrapText="1"/>
      <protection hidden="1"/>
    </xf>
    <xf numFmtId="0" fontId="29" fillId="0" borderId="0" xfId="0" applyFont="1" applyFill="1" applyBorder="1" applyAlignment="1" applyProtection="1">
      <protection hidden="1"/>
    </xf>
    <xf numFmtId="0" fontId="25" fillId="0" borderId="0" xfId="0" applyFont="1" applyFill="1" applyBorder="1" applyAlignment="1" applyProtection="1">
      <protection hidden="1"/>
    </xf>
    <xf numFmtId="0" fontId="30" fillId="0" borderId="0" xfId="0" applyFont="1" applyFill="1" applyBorder="1" applyAlignment="1" applyProtection="1">
      <protection hidden="1"/>
    </xf>
    <xf numFmtId="0" fontId="38" fillId="0" borderId="0" xfId="0" applyFont="1" applyFill="1" applyBorder="1" applyAlignment="1" applyProtection="1">
      <alignment horizontal="right"/>
      <protection hidden="1"/>
    </xf>
    <xf numFmtId="0" fontId="25" fillId="0" borderId="0" xfId="0" applyFont="1" applyBorder="1" applyAlignment="1" applyProtection="1">
      <protection hidden="1"/>
    </xf>
    <xf numFmtId="0" fontId="0" fillId="0" borderId="0" xfId="0" applyBorder="1" applyProtection="1">
      <protection hidden="1"/>
    </xf>
    <xf numFmtId="0" fontId="24" fillId="0" borderId="2" xfId="0" applyFont="1" applyFill="1" applyBorder="1" applyAlignment="1" applyProtection="1">
      <protection hidden="1"/>
    </xf>
    <xf numFmtId="0" fontId="24" fillId="0" borderId="0" xfId="0" applyFont="1" applyFill="1" applyBorder="1" applyAlignment="1" applyProtection="1"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Protection="1">
      <protection hidden="1"/>
    </xf>
    <xf numFmtId="2" fontId="4" fillId="0" borderId="0" xfId="0" applyNumberFormat="1" applyFont="1" applyAlignment="1" applyProtection="1">
      <alignment horizontal="center"/>
      <protection hidden="1"/>
    </xf>
    <xf numFmtId="165" fontId="4" fillId="0" borderId="0" xfId="0" applyNumberFormat="1" applyFont="1" applyAlignment="1" applyProtection="1">
      <alignment horizontal="center"/>
      <protection hidden="1"/>
    </xf>
    <xf numFmtId="167" fontId="4" fillId="0" borderId="0" xfId="0" applyNumberFormat="1" applyFont="1" applyAlignment="1" applyProtection="1">
      <alignment horizontal="center"/>
      <protection hidden="1"/>
    </xf>
    <xf numFmtId="0" fontId="0" fillId="2" borderId="3" xfId="0" applyFill="1" applyBorder="1" applyProtection="1">
      <protection hidden="1"/>
    </xf>
    <xf numFmtId="0" fontId="11" fillId="2" borderId="4" xfId="0" applyFont="1" applyFill="1" applyBorder="1" applyAlignment="1" applyProtection="1">
      <alignment wrapText="1"/>
      <protection hidden="1"/>
    </xf>
    <xf numFmtId="0" fontId="11" fillId="2" borderId="4" xfId="0" applyFont="1" applyFill="1" applyBorder="1" applyProtection="1">
      <protection hidden="1"/>
    </xf>
    <xf numFmtId="2" fontId="29" fillId="0" borderId="0" xfId="0" applyNumberFormat="1" applyFont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/>
      <protection hidden="1"/>
    </xf>
    <xf numFmtId="0" fontId="2" fillId="0" borderId="0" xfId="0" applyFont="1" applyFill="1" applyBorder="1" applyAlignment="1" applyProtection="1">
      <protection hidden="1"/>
    </xf>
    <xf numFmtId="0" fontId="38" fillId="0" borderId="0" xfId="0" applyFont="1" applyAlignment="1" applyProtection="1">
      <alignment horizontal="center"/>
      <protection hidden="1"/>
    </xf>
    <xf numFmtId="0" fontId="38" fillId="0" borderId="0" xfId="0" applyFont="1" applyFill="1" applyBorder="1" applyAlignment="1" applyProtection="1">
      <alignment horizontal="center"/>
      <protection hidden="1"/>
    </xf>
    <xf numFmtId="2" fontId="24" fillId="0" borderId="0" xfId="0" applyNumberFormat="1" applyFont="1" applyProtection="1">
      <protection hidden="1"/>
    </xf>
    <xf numFmtId="0" fontId="38" fillId="0" borderId="0" xfId="0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Fill="1" applyBorder="1" applyAlignment="1" applyProtection="1">
      <alignment horizontal="center" wrapText="1"/>
      <protection hidden="1"/>
    </xf>
    <xf numFmtId="166" fontId="3" fillId="0" borderId="0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 hidden="1"/>
    </xf>
    <xf numFmtId="2" fontId="3" fillId="0" borderId="0" xfId="0" applyNumberFormat="1" applyFont="1" applyFill="1" applyBorder="1" applyAlignment="1" applyProtection="1">
      <alignment horizontal="center"/>
      <protection locked="0" hidden="1"/>
    </xf>
    <xf numFmtId="0" fontId="3" fillId="0" borderId="0" xfId="2" applyNumberFormat="1" applyFont="1" applyFill="1" applyBorder="1" applyAlignment="1" applyProtection="1">
      <alignment horizontal="center"/>
      <protection locked="0" hidden="1"/>
    </xf>
    <xf numFmtId="2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Fill="1" applyProtection="1">
      <protection hidden="1"/>
    </xf>
    <xf numFmtId="0" fontId="3" fillId="0" borderId="0" xfId="0" applyFont="1" applyFill="1" applyAlignment="1" applyProtection="1">
      <alignment horizontal="center"/>
      <protection hidden="1"/>
    </xf>
    <xf numFmtId="2" fontId="3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166" fontId="3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Font="1" applyFill="1" applyBorder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38" fillId="0" borderId="0" xfId="0" applyFont="1" applyBorder="1" applyAlignment="1" applyProtection="1">
      <alignment horizontal="center"/>
      <protection hidden="1"/>
    </xf>
    <xf numFmtId="0" fontId="38" fillId="0" borderId="0" xfId="0" applyFont="1" applyFill="1" applyBorder="1" applyAlignment="1" applyProtection="1">
      <alignment horizontal="center" vertical="center" wrapText="1"/>
      <protection hidden="1"/>
    </xf>
    <xf numFmtId="1" fontId="38" fillId="0" borderId="0" xfId="0" applyNumberFormat="1" applyFont="1" applyFill="1" applyBorder="1" applyAlignment="1" applyProtection="1">
      <alignment horizontal="center"/>
      <protection locked="0" hidden="1"/>
    </xf>
    <xf numFmtId="0" fontId="4" fillId="0" borderId="0" xfId="0" applyFont="1" applyFill="1" applyBorder="1" applyAlignment="1" applyProtection="1">
      <alignment horizontal="right" wrapText="1"/>
      <protection hidden="1"/>
    </xf>
    <xf numFmtId="0" fontId="41" fillId="0" borderId="0" xfId="0" applyFont="1" applyFill="1" applyAlignment="1" applyProtection="1">
      <alignment horizontal="center"/>
      <protection hidden="1"/>
    </xf>
    <xf numFmtId="2" fontId="41" fillId="0" borderId="0" xfId="0" applyNumberFormat="1" applyFont="1" applyFill="1" applyAlignment="1" applyProtection="1">
      <alignment horizontal="center"/>
      <protection hidden="1"/>
    </xf>
    <xf numFmtId="165" fontId="41" fillId="0" borderId="0" xfId="0" applyNumberFormat="1" applyFont="1" applyFill="1" applyAlignment="1" applyProtection="1">
      <alignment horizontal="center"/>
      <protection hidden="1"/>
    </xf>
    <xf numFmtId="0" fontId="0" fillId="0" borderId="6" xfId="0" applyFill="1" applyBorder="1" applyProtection="1">
      <protection hidden="1"/>
    </xf>
    <xf numFmtId="0" fontId="0" fillId="0" borderId="7" xfId="0" applyFill="1" applyBorder="1" applyProtection="1">
      <protection hidden="1"/>
    </xf>
    <xf numFmtId="0" fontId="0" fillId="0" borderId="8" xfId="0" applyFill="1" applyBorder="1" applyProtection="1">
      <protection hidden="1"/>
    </xf>
    <xf numFmtId="0" fontId="29" fillId="3" borderId="0" xfId="0" applyFont="1" applyFill="1" applyBorder="1" applyAlignment="1" applyProtection="1">
      <alignment horizontal="center"/>
      <protection hidden="1"/>
    </xf>
    <xf numFmtId="1" fontId="4" fillId="0" borderId="0" xfId="0" applyNumberFormat="1" applyFont="1" applyFill="1" applyBorder="1" applyAlignment="1" applyProtection="1">
      <alignment horizontal="center" wrapText="1"/>
      <protection hidden="1"/>
    </xf>
    <xf numFmtId="2" fontId="29" fillId="0" borderId="0" xfId="0" applyNumberFormat="1" applyFont="1" applyFill="1" applyBorder="1" applyAlignment="1" applyProtection="1">
      <alignment horizontal="left" vertical="center" wrapText="1"/>
      <protection hidden="1"/>
    </xf>
    <xf numFmtId="1" fontId="0" fillId="0" borderId="0" xfId="0" applyNumberFormat="1" applyFill="1" applyProtection="1">
      <protection hidden="1"/>
    </xf>
    <xf numFmtId="1" fontId="0" fillId="0" borderId="0" xfId="0" applyNumberFormat="1" applyFill="1" applyBorder="1" applyAlignment="1" applyProtection="1">
      <alignment horizontal="right" vertical="center" wrapText="1"/>
      <protection hidden="1"/>
    </xf>
    <xf numFmtId="0" fontId="43" fillId="0" borderId="0" xfId="0" applyFont="1" applyFill="1" applyBorder="1" applyAlignment="1" applyProtection="1">
      <alignment horizontal="center"/>
    </xf>
    <xf numFmtId="0" fontId="43" fillId="0" borderId="0" xfId="0" applyFont="1" applyFill="1" applyBorder="1" applyAlignment="1" applyProtection="1">
      <alignment horizontal="center" vertical="center"/>
    </xf>
    <xf numFmtId="0" fontId="43" fillId="0" borderId="0" xfId="0" quotePrefix="1" applyFont="1" applyFill="1" applyBorder="1" applyAlignment="1" applyProtection="1">
      <alignment horizontal="center"/>
    </xf>
    <xf numFmtId="0" fontId="43" fillId="0" borderId="0" xfId="0" quotePrefix="1" applyFont="1" applyFill="1" applyBorder="1" applyAlignment="1" applyProtection="1">
      <alignment horizontal="center" vertical="center"/>
    </xf>
    <xf numFmtId="0" fontId="43" fillId="0" borderId="0" xfId="0" applyFont="1" applyFill="1" applyBorder="1" applyAlignment="1">
      <alignment horizontal="center"/>
    </xf>
    <xf numFmtId="0" fontId="43" fillId="0" borderId="0" xfId="0" applyFont="1" applyFill="1" applyBorder="1" applyProtection="1"/>
    <xf numFmtId="170" fontId="43" fillId="0" borderId="0" xfId="0" applyNumberFormat="1" applyFont="1" applyFill="1" applyBorder="1" applyAlignment="1" applyProtection="1">
      <alignment horizontal="center"/>
    </xf>
    <xf numFmtId="171" fontId="43" fillId="0" borderId="0" xfId="0" applyNumberFormat="1" applyFont="1" applyFill="1" applyBorder="1" applyAlignment="1" applyProtection="1">
      <alignment horizontal="center"/>
    </xf>
    <xf numFmtId="0" fontId="43" fillId="0" borderId="0" xfId="0" applyFont="1" applyFill="1" applyBorder="1" applyAlignment="1" applyProtection="1">
      <alignment horizontal="center"/>
      <protection locked="0"/>
    </xf>
    <xf numFmtId="172" fontId="43" fillId="0" borderId="0" xfId="0" applyNumberFormat="1" applyFont="1" applyFill="1" applyBorder="1" applyAlignment="1" applyProtection="1">
      <alignment horizontal="center"/>
      <protection locked="0"/>
    </xf>
    <xf numFmtId="172" fontId="43" fillId="0" borderId="0" xfId="0" applyNumberFormat="1" applyFont="1" applyFill="1" applyBorder="1" applyAlignment="1" applyProtection="1">
      <alignment horizontal="center"/>
    </xf>
    <xf numFmtId="171" fontId="43" fillId="0" borderId="0" xfId="0" applyNumberFormat="1" applyFont="1" applyBorder="1" applyAlignment="1" applyProtection="1">
      <alignment horizontal="center"/>
    </xf>
    <xf numFmtId="0" fontId="43" fillId="0" borderId="0" xfId="0" applyFont="1" applyBorder="1" applyAlignment="1" applyProtection="1">
      <alignment horizontal="center"/>
      <protection locked="0"/>
    </xf>
    <xf numFmtId="172" fontId="43" fillId="0" borderId="0" xfId="0" applyNumberFormat="1" applyFont="1" applyBorder="1" applyProtection="1">
      <protection locked="0"/>
    </xf>
    <xf numFmtId="170" fontId="43" fillId="0" borderId="0" xfId="0" applyNumberFormat="1" applyFont="1" applyBorder="1" applyAlignment="1" applyProtection="1">
      <alignment horizontal="center"/>
    </xf>
    <xf numFmtId="0" fontId="43" fillId="0" borderId="0" xfId="0" applyFont="1" applyBorder="1" applyProtection="1">
      <protection locked="0"/>
    </xf>
    <xf numFmtId="171" fontId="43" fillId="0" borderId="0" xfId="0" applyNumberFormat="1" applyFont="1" applyBorder="1" applyProtection="1"/>
    <xf numFmtId="170" fontId="43" fillId="0" borderId="0" xfId="0" applyNumberFormat="1" applyFont="1" applyBorder="1" applyProtection="1"/>
    <xf numFmtId="172" fontId="43" fillId="0" borderId="0" xfId="0" applyNumberFormat="1" applyFont="1" applyBorder="1" applyProtection="1"/>
    <xf numFmtId="0" fontId="2" fillId="0" borderId="0" xfId="0" applyFont="1" applyFill="1" applyBorder="1" applyAlignment="1" applyProtection="1">
      <alignment horizontal="center" vertical="center"/>
    </xf>
    <xf numFmtId="171" fontId="0" fillId="0" borderId="0" xfId="0" applyNumberFormat="1" applyFill="1" applyProtection="1">
      <protection hidden="1"/>
    </xf>
    <xf numFmtId="49" fontId="43" fillId="0" borderId="0" xfId="0" applyNumberFormat="1" applyFont="1" applyFill="1" applyBorder="1" applyAlignment="1" applyProtection="1">
      <alignment horizontal="center" vertical="center"/>
    </xf>
    <xf numFmtId="171" fontId="46" fillId="0" borderId="0" xfId="0" applyNumberFormat="1" applyFont="1" applyBorder="1" applyProtection="1"/>
    <xf numFmtId="171" fontId="46" fillId="0" borderId="0" xfId="0" applyNumberFormat="1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/>
      <protection hidden="1"/>
    </xf>
    <xf numFmtId="0" fontId="48" fillId="0" borderId="0" xfId="0" applyFont="1" applyFill="1" applyBorder="1"/>
    <xf numFmtId="2" fontId="48" fillId="0" borderId="0" xfId="0" applyNumberFormat="1" applyFont="1" applyFill="1" applyBorder="1" applyAlignment="1">
      <alignment horizontal="center"/>
    </xf>
    <xf numFmtId="2" fontId="48" fillId="0" borderId="0" xfId="0" applyNumberFormat="1" applyFont="1" applyFill="1" applyBorder="1"/>
    <xf numFmtId="0" fontId="48" fillId="0" borderId="0" xfId="0" applyFont="1"/>
    <xf numFmtId="0" fontId="49" fillId="0" borderId="0" xfId="0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>
      <alignment horizontal="center"/>
    </xf>
    <xf numFmtId="2" fontId="49" fillId="0" borderId="0" xfId="0" applyNumberFormat="1" applyFont="1" applyFill="1" applyBorder="1" applyAlignment="1" applyProtection="1">
      <alignment horizontal="center" vertical="center"/>
    </xf>
    <xf numFmtId="2" fontId="50" fillId="0" borderId="0" xfId="0" applyNumberFormat="1" applyFont="1" applyFill="1" applyBorder="1" applyAlignment="1">
      <alignment horizontal="center"/>
    </xf>
    <xf numFmtId="0" fontId="48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/>
    <xf numFmtId="2" fontId="48" fillId="0" borderId="0" xfId="0" applyNumberFormat="1" applyFont="1" applyFill="1"/>
    <xf numFmtId="0" fontId="52" fillId="0" borderId="0" xfId="0" applyFont="1" applyFill="1"/>
    <xf numFmtId="0" fontId="52" fillId="0" borderId="0" xfId="0" applyFont="1" applyFill="1" applyBorder="1"/>
    <xf numFmtId="2" fontId="52" fillId="0" borderId="0" xfId="0" applyNumberFormat="1" applyFont="1" applyFill="1" applyBorder="1"/>
    <xf numFmtId="173" fontId="52" fillId="0" borderId="0" xfId="0" applyNumberFormat="1" applyFont="1" applyFill="1" applyBorder="1"/>
    <xf numFmtId="1" fontId="52" fillId="0" borderId="0" xfId="0" applyNumberFormat="1" applyFont="1" applyFill="1" applyBorder="1" applyAlignment="1">
      <alignment horizontal="center"/>
    </xf>
    <xf numFmtId="166" fontId="52" fillId="0" borderId="0" xfId="0" applyNumberFormat="1" applyFont="1" applyFill="1" applyBorder="1" applyAlignment="1">
      <alignment horizontal="center"/>
    </xf>
    <xf numFmtId="0" fontId="52" fillId="0" borderId="0" xfId="0" applyFont="1" applyFill="1" applyBorder="1" applyAlignment="1">
      <alignment horizontal="center"/>
    </xf>
    <xf numFmtId="173" fontId="52" fillId="0" borderId="0" xfId="0" applyNumberFormat="1" applyFont="1" applyFill="1" applyBorder="1" applyAlignment="1">
      <alignment horizontal="center"/>
    </xf>
    <xf numFmtId="2" fontId="52" fillId="0" borderId="0" xfId="0" applyNumberFormat="1" applyFont="1" applyFill="1" applyBorder="1" applyAlignment="1">
      <alignment horizontal="center"/>
    </xf>
    <xf numFmtId="1" fontId="52" fillId="0" borderId="0" xfId="0" applyNumberFormat="1" applyFont="1" applyFill="1" applyBorder="1" applyAlignment="1">
      <alignment horizontal="left"/>
    </xf>
    <xf numFmtId="2" fontId="37" fillId="0" borderId="0" xfId="0" applyNumberFormat="1" applyFont="1" applyFill="1" applyBorder="1" applyAlignment="1" applyProtection="1">
      <alignment horizontal="center" vertical="center"/>
    </xf>
    <xf numFmtId="0" fontId="54" fillId="0" borderId="0" xfId="0" applyFont="1" applyFill="1" applyBorder="1" applyAlignment="1">
      <alignment horizontal="center"/>
    </xf>
    <xf numFmtId="2" fontId="55" fillId="0" borderId="0" xfId="0" applyNumberFormat="1" applyFont="1" applyFill="1" applyBorder="1" applyAlignment="1" applyProtection="1">
      <alignment horizontal="center" vertical="center"/>
    </xf>
    <xf numFmtId="2" fontId="61" fillId="0" borderId="0" xfId="0" applyNumberFormat="1" applyFont="1" applyBorder="1" applyAlignment="1" applyProtection="1">
      <alignment horizontal="center" vertical="center"/>
    </xf>
    <xf numFmtId="2" fontId="59" fillId="0" borderId="0" xfId="0" applyNumberFormat="1" applyFont="1" applyBorder="1" applyAlignment="1" applyProtection="1">
      <alignment horizontal="center" vertical="center"/>
    </xf>
    <xf numFmtId="0" fontId="29" fillId="0" borderId="0" xfId="0" applyFont="1" applyBorder="1" applyAlignment="1">
      <alignment horizontal="center"/>
    </xf>
    <xf numFmtId="2" fontId="61" fillId="0" borderId="0" xfId="0" applyNumberFormat="1" applyFont="1" applyFill="1" applyBorder="1" applyAlignment="1" applyProtection="1">
      <alignment horizontal="center" vertical="center"/>
    </xf>
    <xf numFmtId="0" fontId="61" fillId="0" borderId="0" xfId="0" applyFont="1" applyBorder="1" applyAlignment="1" applyProtection="1">
      <alignment horizontal="center" vertical="center"/>
    </xf>
    <xf numFmtId="0" fontId="29" fillId="0" borderId="0" xfId="0" applyFont="1"/>
    <xf numFmtId="0" fontId="56" fillId="0" borderId="0" xfId="0" applyFont="1" applyFill="1"/>
    <xf numFmtId="0" fontId="56" fillId="0" borderId="0" xfId="0" applyFont="1" applyFill="1" applyBorder="1"/>
    <xf numFmtId="0" fontId="59" fillId="0" borderId="0" xfId="0" applyFont="1" applyFill="1" applyBorder="1" applyAlignment="1" applyProtection="1">
      <alignment horizontal="center" vertical="center"/>
    </xf>
    <xf numFmtId="2" fontId="61" fillId="0" borderId="9" xfId="0" applyNumberFormat="1" applyFont="1" applyBorder="1" applyAlignment="1" applyProtection="1">
      <alignment horizontal="center" vertical="center"/>
    </xf>
    <xf numFmtId="1" fontId="59" fillId="0" borderId="10" xfId="0" applyNumberFormat="1" applyFont="1" applyBorder="1" applyAlignment="1" applyProtection="1">
      <alignment horizontal="center" vertical="center"/>
    </xf>
    <xf numFmtId="1" fontId="61" fillId="0" borderId="10" xfId="0" applyNumberFormat="1" applyFont="1" applyBorder="1" applyAlignment="1" applyProtection="1">
      <alignment horizontal="center" vertical="center"/>
    </xf>
    <xf numFmtId="2" fontId="61" fillId="0" borderId="11" xfId="0" applyNumberFormat="1" applyFont="1" applyFill="1" applyBorder="1" applyAlignment="1" applyProtection="1">
      <alignment horizontal="center" vertical="center"/>
    </xf>
    <xf numFmtId="0" fontId="59" fillId="0" borderId="9" xfId="0" applyFont="1" applyFill="1" applyBorder="1" applyAlignment="1" applyProtection="1">
      <alignment horizontal="center" vertical="center"/>
    </xf>
    <xf numFmtId="0" fontId="59" fillId="0" borderId="10" xfId="0" applyFont="1" applyFill="1" applyBorder="1" applyAlignment="1" applyProtection="1">
      <alignment horizontal="center" vertical="center"/>
    </xf>
    <xf numFmtId="0" fontId="59" fillId="0" borderId="11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2" fontId="61" fillId="0" borderId="12" xfId="0" applyNumberFormat="1" applyFont="1" applyBorder="1" applyAlignment="1" applyProtection="1">
      <alignment horizontal="center" vertical="center"/>
    </xf>
    <xf numFmtId="1" fontId="59" fillId="0" borderId="0" xfId="0" applyNumberFormat="1" applyFont="1" applyBorder="1" applyAlignment="1" applyProtection="1">
      <alignment horizontal="center" vertical="center"/>
    </xf>
    <xf numFmtId="1" fontId="61" fillId="0" borderId="0" xfId="0" applyNumberFormat="1" applyFont="1" applyBorder="1" applyAlignment="1" applyProtection="1">
      <alignment horizontal="center" vertical="center"/>
    </xf>
    <xf numFmtId="2" fontId="61" fillId="0" borderId="13" xfId="0" applyNumberFormat="1" applyFont="1" applyFill="1" applyBorder="1" applyAlignment="1" applyProtection="1">
      <alignment horizontal="center" vertical="center"/>
    </xf>
    <xf numFmtId="0" fontId="59" fillId="0" borderId="12" xfId="0" applyFont="1" applyFill="1" applyBorder="1" applyAlignment="1" applyProtection="1">
      <alignment horizontal="center" vertical="center"/>
    </xf>
    <xf numFmtId="0" fontId="59" fillId="0" borderId="13" xfId="0" applyFont="1" applyFill="1" applyBorder="1" applyAlignment="1" applyProtection="1">
      <alignment horizontal="center" vertical="center"/>
    </xf>
    <xf numFmtId="171" fontId="4" fillId="0" borderId="0" xfId="0" applyNumberFormat="1" applyFont="1" applyFill="1" applyBorder="1" applyAlignment="1" applyProtection="1">
      <alignment horizontal="center"/>
    </xf>
    <xf numFmtId="172" fontId="4" fillId="0" borderId="0" xfId="0" applyNumberFormat="1" applyFont="1" applyFill="1" applyBorder="1" applyAlignment="1" applyProtection="1">
      <alignment horizontal="center"/>
    </xf>
    <xf numFmtId="0" fontId="61" fillId="0" borderId="0" xfId="0" applyFont="1" applyFill="1" applyBorder="1" applyAlignment="1" applyProtection="1">
      <alignment horizontal="center" vertical="center"/>
    </xf>
    <xf numFmtId="0" fontId="61" fillId="0" borderId="12" xfId="0" applyFont="1" applyBorder="1" applyAlignment="1" applyProtection="1">
      <alignment horizontal="center" vertical="center"/>
    </xf>
    <xf numFmtId="0" fontId="59" fillId="0" borderId="0" xfId="0" applyFont="1" applyBorder="1" applyAlignment="1" applyProtection="1">
      <alignment horizontal="center" vertical="center"/>
    </xf>
    <xf numFmtId="0" fontId="61" fillId="0" borderId="14" xfId="0" applyFont="1" applyBorder="1" applyAlignment="1" applyProtection="1">
      <alignment horizontal="center" vertical="center"/>
    </xf>
    <xf numFmtId="0" fontId="59" fillId="0" borderId="15" xfId="0" applyFont="1" applyBorder="1" applyAlignment="1" applyProtection="1">
      <alignment horizontal="center" vertical="center"/>
    </xf>
    <xf numFmtId="2" fontId="59" fillId="0" borderId="15" xfId="0" applyNumberFormat="1" applyFont="1" applyBorder="1" applyAlignment="1" applyProtection="1">
      <alignment horizontal="center" vertical="center"/>
    </xf>
    <xf numFmtId="0" fontId="59" fillId="0" borderId="15" xfId="0" applyFont="1" applyFill="1" applyBorder="1" applyAlignment="1" applyProtection="1">
      <alignment horizontal="center" vertical="center"/>
    </xf>
    <xf numFmtId="0" fontId="59" fillId="0" borderId="16" xfId="0" applyFont="1" applyFill="1" applyBorder="1" applyAlignment="1" applyProtection="1">
      <alignment horizontal="center" vertical="center"/>
    </xf>
    <xf numFmtId="0" fontId="59" fillId="0" borderId="12" xfId="0" applyFont="1" applyFill="1" applyBorder="1" applyAlignment="1" applyProtection="1">
      <alignment horizontal="left" vertical="center"/>
    </xf>
    <xf numFmtId="0" fontId="61" fillId="0" borderId="12" xfId="0" applyFont="1" applyFill="1" applyBorder="1" applyAlignment="1" applyProtection="1">
      <alignment horizontal="center" vertical="center"/>
    </xf>
    <xf numFmtId="0" fontId="59" fillId="0" borderId="0" xfId="0" applyFont="1" applyFill="1" applyBorder="1" applyAlignment="1">
      <alignment horizontal="center"/>
    </xf>
    <xf numFmtId="2" fontId="59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29" fillId="0" borderId="0" xfId="0" applyFont="1" applyBorder="1"/>
    <xf numFmtId="0" fontId="59" fillId="0" borderId="14" xfId="0" applyFont="1" applyFill="1" applyBorder="1" applyAlignment="1" applyProtection="1">
      <alignment horizontal="center" vertical="center"/>
    </xf>
    <xf numFmtId="0" fontId="29" fillId="0" borderId="0" xfId="0" applyFont="1" applyFill="1" applyBorder="1"/>
    <xf numFmtId="170" fontId="4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  <protection locked="0"/>
    </xf>
    <xf numFmtId="172" fontId="4" fillId="0" borderId="0" xfId="0" applyNumberFormat="1" applyFont="1" applyFill="1" applyBorder="1" applyProtection="1">
      <protection locked="0"/>
    </xf>
    <xf numFmtId="170" fontId="4" fillId="0" borderId="0" xfId="0" applyNumberFormat="1" applyFont="1" applyFill="1" applyBorder="1" applyProtection="1"/>
    <xf numFmtId="171" fontId="4" fillId="0" borderId="0" xfId="0" applyNumberFormat="1" applyFont="1" applyFill="1" applyBorder="1" applyProtection="1"/>
    <xf numFmtId="172" fontId="4" fillId="0" borderId="0" xfId="0" applyNumberFormat="1" applyFont="1" applyFill="1" applyBorder="1" applyProtection="1"/>
    <xf numFmtId="172" fontId="4" fillId="0" borderId="0" xfId="0" applyNumberFormat="1" applyFont="1" applyFill="1" applyBorder="1" applyAlignment="1" applyProtection="1"/>
    <xf numFmtId="0" fontId="4" fillId="0" borderId="0" xfId="0" applyFont="1" applyFill="1" applyBorder="1"/>
    <xf numFmtId="171" fontId="4" fillId="0" borderId="0" xfId="0" applyNumberFormat="1" applyFont="1" applyFill="1" applyBorder="1" applyProtection="1">
      <protection locked="0"/>
    </xf>
    <xf numFmtId="2" fontId="61" fillId="0" borderId="14" xfId="0" applyNumberFormat="1" applyFont="1" applyBorder="1" applyAlignment="1" applyProtection="1">
      <alignment horizontal="center" vertical="center"/>
    </xf>
    <xf numFmtId="0" fontId="61" fillId="0" borderId="15" xfId="0" applyFont="1" applyBorder="1" applyAlignment="1" applyProtection="1">
      <alignment horizontal="center" vertical="center"/>
    </xf>
    <xf numFmtId="0" fontId="53" fillId="0" borderId="15" xfId="0" applyFont="1" applyFill="1" applyBorder="1" applyAlignment="1">
      <alignment horizontal="center"/>
    </xf>
    <xf numFmtId="2" fontId="61" fillId="0" borderId="15" xfId="0" applyNumberFormat="1" applyFont="1" applyBorder="1" applyAlignment="1" applyProtection="1">
      <alignment horizontal="center" vertical="center"/>
    </xf>
    <xf numFmtId="0" fontId="61" fillId="0" borderId="15" xfId="0" applyFont="1" applyFill="1" applyBorder="1" applyAlignment="1" applyProtection="1">
      <alignment horizontal="center" vertical="center"/>
    </xf>
    <xf numFmtId="2" fontId="61" fillId="0" borderId="16" xfId="0" applyNumberFormat="1" applyFont="1" applyFill="1" applyBorder="1" applyAlignment="1" applyProtection="1">
      <alignment horizontal="center" vertical="center"/>
    </xf>
    <xf numFmtId="0" fontId="59" fillId="0" borderId="0" xfId="0" applyFont="1" applyFill="1"/>
    <xf numFmtId="0" fontId="29" fillId="0" borderId="0" xfId="0" applyFont="1" applyAlignment="1">
      <alignment horizontal="center"/>
    </xf>
    <xf numFmtId="0" fontId="56" fillId="4" borderId="0" xfId="0" applyFont="1" applyFill="1" applyBorder="1" applyAlignment="1" applyProtection="1">
      <protection hidden="1"/>
    </xf>
    <xf numFmtId="0" fontId="56" fillId="2" borderId="0" xfId="0" applyFont="1" applyFill="1" applyBorder="1" applyProtection="1">
      <protection hidden="1"/>
    </xf>
    <xf numFmtId="0" fontId="56" fillId="2" borderId="0" xfId="0" applyFont="1" applyFill="1" applyBorder="1" applyAlignment="1" applyProtection="1">
      <alignment horizontal="center" wrapText="1"/>
      <protection hidden="1"/>
    </xf>
    <xf numFmtId="0" fontId="56" fillId="2" borderId="0" xfId="0" applyFont="1" applyFill="1" applyBorder="1" applyAlignment="1" applyProtection="1">
      <alignment horizontal="left"/>
      <protection hidden="1"/>
    </xf>
    <xf numFmtId="0" fontId="56" fillId="5" borderId="0" xfId="0" applyFont="1" applyFill="1" applyBorder="1" applyProtection="1">
      <protection hidden="1"/>
    </xf>
    <xf numFmtId="0" fontId="60" fillId="6" borderId="0" xfId="0" applyFont="1" applyFill="1" applyBorder="1" applyAlignment="1">
      <alignment horizontal="center"/>
    </xf>
    <xf numFmtId="0" fontId="56" fillId="3" borderId="0" xfId="0" applyFont="1" applyFill="1" applyBorder="1" applyAlignment="1" applyProtection="1">
      <alignment horizontal="center"/>
      <protection hidden="1"/>
    </xf>
    <xf numFmtId="166" fontId="56" fillId="3" borderId="0" xfId="0" applyNumberFormat="1" applyFont="1" applyFill="1" applyBorder="1" applyAlignment="1" applyProtection="1">
      <alignment horizontal="center"/>
      <protection hidden="1"/>
    </xf>
    <xf numFmtId="0" fontId="56" fillId="4" borderId="17" xfId="0" applyFont="1" applyFill="1" applyBorder="1" applyAlignment="1" applyProtection="1">
      <alignment horizontal="center" wrapText="1"/>
      <protection hidden="1"/>
    </xf>
    <xf numFmtId="0" fontId="58" fillId="6" borderId="0" xfId="0" applyNumberFormat="1" applyFont="1" applyFill="1" applyBorder="1" applyAlignment="1">
      <alignment horizontal="center"/>
    </xf>
    <xf numFmtId="0" fontId="56" fillId="5" borderId="18" xfId="0" applyFont="1" applyFill="1" applyBorder="1" applyAlignment="1" applyProtection="1">
      <alignment horizontal="center" wrapText="1"/>
      <protection hidden="1"/>
    </xf>
    <xf numFmtId="0" fontId="56" fillId="5" borderId="19" xfId="0" applyFont="1" applyFill="1" applyBorder="1" applyAlignment="1" applyProtection="1">
      <alignment horizontal="center" wrapText="1"/>
      <protection hidden="1"/>
    </xf>
    <xf numFmtId="0" fontId="63" fillId="5" borderId="20" xfId="0" applyNumberFormat="1" applyFont="1" applyFill="1" applyBorder="1" applyAlignment="1" applyProtection="1">
      <alignment horizontal="center" wrapText="1"/>
      <protection hidden="1"/>
    </xf>
    <xf numFmtId="0" fontId="56" fillId="7" borderId="21" xfId="0" applyNumberFormat="1" applyFont="1" applyFill="1" applyBorder="1" applyAlignment="1" applyProtection="1">
      <alignment horizontal="center" wrapText="1"/>
      <protection locked="0" hidden="1"/>
    </xf>
    <xf numFmtId="0" fontId="56" fillId="7" borderId="22" xfId="0" applyNumberFormat="1" applyFont="1" applyFill="1" applyBorder="1" applyAlignment="1" applyProtection="1">
      <alignment horizontal="center" wrapText="1"/>
      <protection locked="0" hidden="1"/>
    </xf>
    <xf numFmtId="0" fontId="63" fillId="5" borderId="23" xfId="0" applyNumberFormat="1" applyFont="1" applyFill="1" applyBorder="1" applyAlignment="1" applyProtection="1">
      <alignment horizontal="center" wrapText="1"/>
      <protection hidden="1"/>
    </xf>
    <xf numFmtId="0" fontId="56" fillId="7" borderId="24" xfId="0" applyNumberFormat="1" applyFont="1" applyFill="1" applyBorder="1" applyAlignment="1" applyProtection="1">
      <alignment horizontal="center" wrapText="1"/>
      <protection locked="0" hidden="1"/>
    </xf>
    <xf numFmtId="0" fontId="56" fillId="7" borderId="25" xfId="0" applyNumberFormat="1" applyFont="1" applyFill="1" applyBorder="1" applyAlignment="1" applyProtection="1">
      <alignment horizontal="center" wrapText="1"/>
      <protection locked="0" hidden="1"/>
    </xf>
    <xf numFmtId="0" fontId="56" fillId="7" borderId="26" xfId="0" applyNumberFormat="1" applyFont="1" applyFill="1" applyBorder="1" applyAlignment="1" applyProtection="1">
      <alignment horizontal="center" wrapText="1"/>
      <protection locked="0" hidden="1"/>
    </xf>
    <xf numFmtId="0" fontId="56" fillId="3" borderId="27" xfId="0" applyFont="1" applyFill="1" applyBorder="1" applyProtection="1">
      <protection hidden="1"/>
    </xf>
    <xf numFmtId="0" fontId="56" fillId="5" borderId="0" xfId="0" applyFont="1" applyFill="1" applyBorder="1" applyAlignment="1" applyProtection="1">
      <alignment horizontal="center"/>
      <protection hidden="1"/>
    </xf>
    <xf numFmtId="2" fontId="60" fillId="2" borderId="0" xfId="0" applyNumberFormat="1" applyFont="1" applyFill="1" applyBorder="1" applyAlignment="1" applyProtection="1">
      <alignment horizontal="left" wrapText="1"/>
      <protection hidden="1"/>
    </xf>
    <xf numFmtId="0" fontId="60" fillId="2" borderId="0" xfId="0" applyNumberFormat="1" applyFont="1" applyFill="1" applyBorder="1" applyAlignment="1" applyProtection="1">
      <alignment horizontal="left" wrapText="1"/>
      <protection hidden="1"/>
    </xf>
    <xf numFmtId="2" fontId="56" fillId="2" borderId="0" xfId="0" applyNumberFormat="1" applyFont="1" applyFill="1" applyBorder="1" applyAlignment="1" applyProtection="1">
      <alignment horizontal="left" wrapText="1"/>
      <protection hidden="1"/>
    </xf>
    <xf numFmtId="0" fontId="0" fillId="6" borderId="0" xfId="0" applyFill="1" applyBorder="1" applyProtection="1">
      <protection hidden="1"/>
    </xf>
    <xf numFmtId="2" fontId="60" fillId="6" borderId="0" xfId="0" applyNumberFormat="1" applyFont="1" applyFill="1" applyBorder="1" applyAlignment="1">
      <alignment horizontal="center"/>
    </xf>
    <xf numFmtId="166" fontId="58" fillId="6" borderId="0" xfId="0" applyNumberFormat="1" applyFont="1" applyFill="1" applyBorder="1" applyAlignment="1">
      <alignment horizontal="center"/>
    </xf>
    <xf numFmtId="0" fontId="11" fillId="6" borderId="28" xfId="0" applyFont="1" applyFill="1" applyBorder="1" applyAlignment="1" applyProtection="1">
      <alignment horizontal="right" wrapText="1"/>
      <protection hidden="1"/>
    </xf>
    <xf numFmtId="0" fontId="11" fillId="6" borderId="1" xfId="0" applyFont="1" applyFill="1" applyBorder="1" applyAlignment="1" applyProtection="1">
      <alignment horizontal="right" wrapText="1"/>
      <protection hidden="1"/>
    </xf>
    <xf numFmtId="0" fontId="0" fillId="6" borderId="1" xfId="0" applyFill="1" applyBorder="1" applyProtection="1">
      <protection hidden="1"/>
    </xf>
    <xf numFmtId="0" fontId="0" fillId="6" borderId="29" xfId="0" applyFill="1" applyBorder="1" applyProtection="1">
      <protection hidden="1"/>
    </xf>
    <xf numFmtId="0" fontId="0" fillId="6" borderId="30" xfId="0" applyFill="1" applyBorder="1" applyProtection="1">
      <protection hidden="1"/>
    </xf>
    <xf numFmtId="0" fontId="0" fillId="6" borderId="31" xfId="0" applyFill="1" applyBorder="1" applyProtection="1">
      <protection hidden="1"/>
    </xf>
    <xf numFmtId="2" fontId="56" fillId="2" borderId="32" xfId="0" applyNumberFormat="1" applyFont="1" applyFill="1" applyBorder="1" applyAlignment="1" applyProtection="1">
      <alignment horizontal="left" wrapText="1"/>
      <protection hidden="1"/>
    </xf>
    <xf numFmtId="0" fontId="56" fillId="3" borderId="33" xfId="0" applyFont="1" applyFill="1" applyBorder="1" applyAlignment="1" applyProtection="1">
      <alignment horizontal="center"/>
      <protection hidden="1"/>
    </xf>
    <xf numFmtId="0" fontId="30" fillId="3" borderId="0" xfId="0" applyFont="1" applyFill="1" applyBorder="1" applyProtection="1">
      <protection hidden="1"/>
    </xf>
    <xf numFmtId="0" fontId="34" fillId="3" borderId="0" xfId="0" applyFont="1" applyFill="1" applyBorder="1" applyProtection="1">
      <protection hidden="1"/>
    </xf>
    <xf numFmtId="0" fontId="30" fillId="3" borderId="30" xfId="0" applyFont="1" applyFill="1" applyBorder="1" applyProtection="1">
      <protection hidden="1"/>
    </xf>
    <xf numFmtId="0" fontId="4" fillId="0" borderId="0" xfId="0" applyFont="1" applyFill="1" applyBorder="1" applyAlignment="1">
      <alignment wrapText="1"/>
    </xf>
    <xf numFmtId="0" fontId="11" fillId="3" borderId="0" xfId="0" applyFont="1" applyFill="1" applyBorder="1" applyAlignment="1" applyProtection="1">
      <alignment horizontal="right" wrapText="1"/>
      <protection hidden="1"/>
    </xf>
    <xf numFmtId="0" fontId="11" fillId="3" borderId="0" xfId="0" applyFont="1" applyFill="1" applyBorder="1" applyProtection="1">
      <protection hidden="1"/>
    </xf>
    <xf numFmtId="0" fontId="11" fillId="3" borderId="0" xfId="0" applyFont="1" applyFill="1" applyBorder="1" applyAlignment="1" applyProtection="1">
      <alignment wrapText="1"/>
      <protection hidden="1"/>
    </xf>
    <xf numFmtId="0" fontId="18" fillId="3" borderId="0" xfId="0" applyFont="1" applyFill="1" applyBorder="1" applyAlignment="1" applyProtection="1">
      <alignment horizontal="right" wrapText="1"/>
      <protection hidden="1"/>
    </xf>
    <xf numFmtId="0" fontId="0" fillId="3" borderId="34" xfId="0" applyFill="1" applyBorder="1" applyProtection="1">
      <protection hidden="1"/>
    </xf>
    <xf numFmtId="0" fontId="0" fillId="3" borderId="1" xfId="0" applyFill="1" applyBorder="1" applyProtection="1">
      <protection hidden="1"/>
    </xf>
    <xf numFmtId="0" fontId="0" fillId="3" borderId="1" xfId="0" applyFill="1" applyBorder="1" applyAlignment="1" applyProtection="1">
      <alignment horizontal="left"/>
      <protection hidden="1"/>
    </xf>
    <xf numFmtId="0" fontId="30" fillId="3" borderId="35" xfId="0" applyFont="1" applyFill="1" applyBorder="1" applyProtection="1">
      <protection hidden="1"/>
    </xf>
    <xf numFmtId="0" fontId="34" fillId="3" borderId="35" xfId="0" applyFont="1" applyFill="1" applyBorder="1" applyProtection="1">
      <protection hidden="1"/>
    </xf>
    <xf numFmtId="0" fontId="11" fillId="3" borderId="30" xfId="0" applyFont="1" applyFill="1" applyBorder="1" applyAlignment="1" applyProtection="1">
      <alignment wrapText="1"/>
      <protection hidden="1"/>
    </xf>
    <xf numFmtId="0" fontId="0" fillId="3" borderId="0" xfId="0" applyFill="1" applyBorder="1" applyProtection="1">
      <protection hidden="1"/>
    </xf>
    <xf numFmtId="0" fontId="24" fillId="3" borderId="0" xfId="0" applyFont="1" applyFill="1" applyBorder="1" applyAlignment="1" applyProtection="1">
      <alignment horizontal="center" vertical="center" textRotation="90"/>
      <protection hidden="1"/>
    </xf>
    <xf numFmtId="0" fontId="0" fillId="3" borderId="0" xfId="0" applyFill="1" applyBorder="1" applyAlignment="1" applyProtection="1">
      <alignment horizontal="center"/>
      <protection hidden="1"/>
    </xf>
    <xf numFmtId="0" fontId="56" fillId="3" borderId="30" xfId="0" applyFont="1" applyFill="1" applyBorder="1" applyAlignment="1">
      <alignment vertical="center" textRotation="90"/>
    </xf>
    <xf numFmtId="0" fontId="0" fillId="3" borderId="30" xfId="0" applyFill="1" applyBorder="1" applyProtection="1">
      <protection hidden="1"/>
    </xf>
    <xf numFmtId="0" fontId="24" fillId="3" borderId="30" xfId="0" applyFont="1" applyFill="1" applyBorder="1" applyAlignment="1">
      <alignment horizontal="center" vertical="center" textRotation="90"/>
    </xf>
    <xf numFmtId="0" fontId="40" fillId="3" borderId="30" xfId="0" applyFont="1" applyFill="1" applyBorder="1" applyAlignment="1" applyProtection="1">
      <alignment horizontal="left" wrapText="1"/>
      <protection hidden="1"/>
    </xf>
    <xf numFmtId="167" fontId="4" fillId="2" borderId="0" xfId="0" applyNumberFormat="1" applyFont="1" applyFill="1" applyBorder="1" applyAlignment="1" applyProtection="1">
      <alignment wrapText="1"/>
      <protection hidden="1"/>
    </xf>
    <xf numFmtId="2" fontId="11" fillId="2" borderId="0" xfId="0" applyNumberFormat="1" applyFont="1" applyFill="1" applyBorder="1" applyAlignment="1" applyProtection="1">
      <alignment wrapText="1"/>
      <protection hidden="1"/>
    </xf>
    <xf numFmtId="168" fontId="11" fillId="2" borderId="0" xfId="0" applyNumberFormat="1" applyFont="1" applyFill="1" applyBorder="1" applyAlignment="1" applyProtection="1">
      <alignment wrapText="1"/>
      <protection hidden="1"/>
    </xf>
    <xf numFmtId="1" fontId="11" fillId="2" borderId="0" xfId="0" applyNumberFormat="1" applyFont="1" applyFill="1" applyBorder="1" applyAlignment="1" applyProtection="1">
      <alignment wrapText="1"/>
      <protection hidden="1"/>
    </xf>
    <xf numFmtId="0" fontId="11" fillId="2" borderId="0" xfId="0" applyFont="1" applyFill="1" applyBorder="1" applyAlignment="1">
      <alignment wrapText="1"/>
    </xf>
    <xf numFmtId="167" fontId="11" fillId="2" borderId="0" xfId="0" applyNumberFormat="1" applyFont="1" applyFill="1" applyBorder="1" applyAlignment="1" applyProtection="1">
      <alignment wrapText="1"/>
      <protection hidden="1"/>
    </xf>
    <xf numFmtId="166" fontId="11" fillId="2" borderId="0" xfId="0" applyNumberFormat="1" applyFont="1" applyFill="1" applyBorder="1" applyAlignment="1" applyProtection="1">
      <alignment vertical="top" wrapText="1"/>
      <protection hidden="1"/>
    </xf>
    <xf numFmtId="166" fontId="11" fillId="2" borderId="36" xfId="0" applyNumberFormat="1" applyFont="1" applyFill="1" applyBorder="1" applyAlignment="1" applyProtection="1">
      <alignment vertical="top" wrapText="1"/>
      <protection hidden="1"/>
    </xf>
    <xf numFmtId="0" fontId="18" fillId="2" borderId="37" xfId="0" applyNumberFormat="1" applyFont="1" applyFill="1" applyBorder="1" applyAlignment="1" applyProtection="1">
      <alignment wrapText="1"/>
      <protection hidden="1"/>
    </xf>
    <xf numFmtId="0" fontId="18" fillId="2" borderId="0" xfId="0" applyNumberFormat="1" applyFont="1" applyFill="1" applyBorder="1" applyAlignment="1" applyProtection="1">
      <alignment wrapText="1"/>
      <protection hidden="1"/>
    </xf>
    <xf numFmtId="0" fontId="18" fillId="2" borderId="0" xfId="0" applyFont="1" applyFill="1" applyBorder="1" applyAlignment="1">
      <alignment wrapText="1"/>
    </xf>
    <xf numFmtId="167" fontId="4" fillId="2" borderId="4" xfId="0" applyNumberFormat="1" applyFont="1" applyFill="1" applyBorder="1" applyAlignment="1" applyProtection="1">
      <alignment wrapText="1"/>
      <protection hidden="1"/>
    </xf>
    <xf numFmtId="0" fontId="19" fillId="2" borderId="4" xfId="0" applyFont="1" applyFill="1" applyBorder="1" applyProtection="1">
      <protection hidden="1"/>
    </xf>
    <xf numFmtId="168" fontId="11" fillId="2" borderId="4" xfId="0" applyNumberFormat="1" applyFont="1" applyFill="1" applyBorder="1" applyAlignment="1" applyProtection="1">
      <alignment wrapText="1"/>
      <protection hidden="1"/>
    </xf>
    <xf numFmtId="167" fontId="11" fillId="2" borderId="4" xfId="0" applyNumberFormat="1" applyFont="1" applyFill="1" applyBorder="1" applyAlignment="1" applyProtection="1">
      <alignment wrapText="1"/>
      <protection hidden="1"/>
    </xf>
    <xf numFmtId="166" fontId="11" fillId="2" borderId="4" xfId="0" applyNumberFormat="1" applyFont="1" applyFill="1" applyBorder="1" applyAlignment="1" applyProtection="1">
      <alignment vertical="top" wrapText="1"/>
      <protection hidden="1"/>
    </xf>
    <xf numFmtId="0" fontId="11" fillId="2" borderId="4" xfId="0" applyFont="1" applyFill="1" applyBorder="1" applyAlignment="1" applyProtection="1">
      <alignment horizontal="left" wrapText="1"/>
      <protection hidden="1"/>
    </xf>
    <xf numFmtId="0" fontId="24" fillId="3" borderId="0" xfId="0" applyFont="1" applyFill="1" applyBorder="1" applyAlignment="1">
      <alignment horizontal="center" vertical="center" textRotation="90"/>
    </xf>
    <xf numFmtId="0" fontId="24" fillId="2" borderId="0" xfId="0" applyFont="1" applyFill="1" applyBorder="1" applyAlignment="1">
      <alignment horizontal="center" vertical="center" textRotation="90"/>
    </xf>
    <xf numFmtId="0" fontId="13" fillId="2" borderId="3" xfId="0" applyFont="1" applyFill="1" applyBorder="1" applyAlignment="1" applyProtection="1">
      <alignment horizontal="right" wrapText="1"/>
      <protection hidden="1"/>
    </xf>
    <xf numFmtId="165" fontId="3" fillId="2" borderId="3" xfId="0" applyNumberFormat="1" applyFont="1" applyFill="1" applyBorder="1" applyAlignment="1" applyProtection="1">
      <alignment horizontal="center" wrapText="1"/>
      <protection hidden="1"/>
    </xf>
    <xf numFmtId="0" fontId="3" fillId="2" borderId="3" xfId="0" applyFont="1" applyFill="1" applyBorder="1" applyAlignment="1" applyProtection="1">
      <alignment horizontal="center" wrapText="1"/>
      <protection hidden="1"/>
    </xf>
    <xf numFmtId="0" fontId="0" fillId="2" borderId="3" xfId="0" applyFill="1" applyBorder="1" applyAlignment="1"/>
    <xf numFmtId="0" fontId="0" fillId="2" borderId="0" xfId="0" applyFill="1" applyProtection="1">
      <protection hidden="1"/>
    </xf>
    <xf numFmtId="0" fontId="56" fillId="5" borderId="0" xfId="0" applyFont="1" applyFill="1" applyBorder="1" applyAlignment="1" applyProtection="1">
      <alignment horizontal="left"/>
      <protection hidden="1"/>
    </xf>
    <xf numFmtId="0" fontId="71" fillId="8" borderId="0" xfId="0" applyFont="1" applyFill="1" applyBorder="1" applyAlignment="1" applyProtection="1">
      <alignment horizontal="center"/>
      <protection hidden="1"/>
    </xf>
    <xf numFmtId="0" fontId="71" fillId="8" borderId="0" xfId="0" applyFont="1" applyFill="1" applyBorder="1" applyAlignment="1" applyProtection="1">
      <alignment horizontal="left"/>
      <protection hidden="1"/>
    </xf>
    <xf numFmtId="0" fontId="56" fillId="8" borderId="0" xfId="0" applyFont="1" applyFill="1" applyBorder="1" applyAlignment="1" applyProtection="1">
      <protection hidden="1"/>
    </xf>
    <xf numFmtId="0" fontId="71" fillId="8" borderId="32" xfId="0" applyFont="1" applyFill="1" applyBorder="1" applyAlignment="1" applyProtection="1">
      <alignment horizontal="center"/>
      <protection hidden="1"/>
    </xf>
    <xf numFmtId="0" fontId="56" fillId="9" borderId="19" xfId="0" applyFont="1" applyFill="1" applyBorder="1" applyProtection="1">
      <protection hidden="1"/>
    </xf>
    <xf numFmtId="166" fontId="56" fillId="9" borderId="19" xfId="0" applyNumberFormat="1" applyFont="1" applyFill="1" applyBorder="1" applyAlignment="1" applyProtection="1">
      <alignment horizontal="center"/>
      <protection hidden="1"/>
    </xf>
    <xf numFmtId="166" fontId="56" fillId="9" borderId="38" xfId="0" applyNumberFormat="1" applyFont="1" applyFill="1" applyBorder="1" applyAlignment="1" applyProtection="1">
      <alignment horizontal="center"/>
      <protection hidden="1"/>
    </xf>
    <xf numFmtId="0" fontId="58" fillId="7" borderId="0" xfId="0" applyFont="1" applyFill="1" applyBorder="1" applyAlignment="1" applyProtection="1">
      <alignment horizontal="right"/>
      <protection hidden="1"/>
    </xf>
    <xf numFmtId="0" fontId="5" fillId="10" borderId="0" xfId="0" applyNumberFormat="1" applyFont="1" applyFill="1" applyBorder="1" applyAlignment="1" applyProtection="1">
      <alignment horizontal="right" wrapText="1"/>
      <protection hidden="1"/>
    </xf>
    <xf numFmtId="0" fontId="16" fillId="2" borderId="0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 applyBorder="1" applyAlignment="1">
      <alignment horizontal="right" wrapText="1"/>
    </xf>
    <xf numFmtId="0" fontId="0" fillId="4" borderId="0" xfId="0" applyFill="1" applyBorder="1" applyAlignment="1" applyProtection="1">
      <alignment wrapText="1"/>
      <protection hidden="1"/>
    </xf>
    <xf numFmtId="0" fontId="9" fillId="4" borderId="0" xfId="0" applyFont="1" applyFill="1" applyBorder="1" applyAlignment="1" applyProtection="1">
      <alignment horizontal="center" vertical="top" wrapText="1"/>
      <protection hidden="1"/>
    </xf>
    <xf numFmtId="0" fontId="5" fillId="4" borderId="0" xfId="0" applyFont="1" applyFill="1" applyBorder="1" applyAlignment="1" applyProtection="1">
      <alignment horizontal="left" textRotation="90" wrapText="1"/>
      <protection hidden="1"/>
    </xf>
    <xf numFmtId="0" fontId="0" fillId="4" borderId="39" xfId="0" applyFill="1" applyBorder="1" applyAlignment="1" applyProtection="1">
      <alignment wrapText="1"/>
      <protection hidden="1"/>
    </xf>
    <xf numFmtId="0" fontId="56" fillId="4" borderId="35" xfId="0" applyNumberFormat="1" applyFont="1" applyFill="1" applyBorder="1" applyAlignment="1" applyProtection="1">
      <alignment horizontal="left" wrapText="1"/>
      <protection hidden="1"/>
    </xf>
    <xf numFmtId="0" fontId="56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Border="1" applyAlignment="1">
      <alignment horizontal="right" wrapText="1"/>
    </xf>
    <xf numFmtId="0" fontId="0" fillId="4" borderId="0" xfId="0" applyFill="1" applyBorder="1" applyAlignment="1" applyProtection="1">
      <alignment horizontal="center" wrapText="1"/>
      <protection hidden="1"/>
    </xf>
    <xf numFmtId="0" fontId="56" fillId="4" borderId="0" xfId="0" applyFont="1" applyFill="1" applyBorder="1"/>
    <xf numFmtId="0" fontId="56" fillId="4" borderId="0" xfId="0" applyFont="1" applyFill="1" applyBorder="1" applyAlignment="1"/>
    <xf numFmtId="0" fontId="2" fillId="4" borderId="0" xfId="0" applyFont="1" applyFill="1" applyBorder="1" applyAlignment="1" applyProtection="1">
      <alignment horizontal="center"/>
      <protection hidden="1"/>
    </xf>
    <xf numFmtId="0" fontId="56" fillId="4" borderId="0" xfId="0" applyFont="1" applyFill="1" applyBorder="1" applyProtection="1">
      <protection hidden="1"/>
    </xf>
    <xf numFmtId="0" fontId="0" fillId="4" borderId="0" xfId="0" applyFill="1" applyBorder="1" applyAlignment="1"/>
    <xf numFmtId="0" fontId="0" fillId="4" borderId="0" xfId="0" applyFill="1" applyBorder="1" applyProtection="1">
      <protection hidden="1"/>
    </xf>
    <xf numFmtId="0" fontId="56" fillId="4" borderId="0" xfId="0" applyFont="1" applyFill="1" applyBorder="1" applyAlignment="1">
      <alignment horizontal="left"/>
    </xf>
    <xf numFmtId="0" fontId="56" fillId="4" borderId="0" xfId="0" applyFont="1" applyFill="1" applyBorder="1" applyAlignment="1" applyProtection="1">
      <alignment horizontal="center" wrapText="1"/>
      <protection hidden="1"/>
    </xf>
    <xf numFmtId="0" fontId="0" fillId="4" borderId="0" xfId="0" applyFill="1" applyBorder="1" applyAlignment="1" applyProtection="1">
      <alignment horizontal="right" wrapText="1"/>
      <protection hidden="1"/>
    </xf>
    <xf numFmtId="0" fontId="30" fillId="4" borderId="0" xfId="0" applyFont="1" applyFill="1" applyBorder="1" applyProtection="1">
      <protection hidden="1"/>
    </xf>
    <xf numFmtId="0" fontId="56" fillId="4" borderId="7" xfId="0" applyFont="1" applyFill="1" applyBorder="1" applyAlignment="1">
      <alignment horizontal="left"/>
    </xf>
    <xf numFmtId="0" fontId="56" fillId="4" borderId="7" xfId="0" applyFont="1" applyFill="1" applyBorder="1" applyAlignment="1" applyProtection="1">
      <alignment horizontal="left" textRotation="90" wrapText="1"/>
      <protection hidden="1"/>
    </xf>
    <xf numFmtId="0" fontId="5" fillId="4" borderId="7" xfId="0" applyFont="1" applyFill="1" applyBorder="1" applyAlignment="1" applyProtection="1">
      <alignment horizontal="right" textRotation="90" wrapText="1"/>
      <protection hidden="1"/>
    </xf>
    <xf numFmtId="0" fontId="5" fillId="4" borderId="7" xfId="0" applyFont="1" applyFill="1" applyBorder="1" applyAlignment="1" applyProtection="1">
      <alignment horizontal="left" textRotation="90" wrapText="1"/>
      <protection hidden="1"/>
    </xf>
    <xf numFmtId="0" fontId="56" fillId="4" borderId="6" xfId="0" applyFont="1" applyFill="1" applyBorder="1" applyAlignment="1" applyProtection="1">
      <protection hidden="1"/>
    </xf>
    <xf numFmtId="0" fontId="56" fillId="6" borderId="1" xfId="0" applyFont="1" applyFill="1" applyBorder="1" applyProtection="1">
      <protection hidden="1"/>
    </xf>
    <xf numFmtId="0" fontId="56" fillId="6" borderId="1" xfId="0" applyFont="1" applyFill="1" applyBorder="1" applyAlignment="1" applyProtection="1">
      <alignment wrapText="1"/>
      <protection hidden="1"/>
    </xf>
    <xf numFmtId="0" fontId="56" fillId="6" borderId="0" xfId="0" applyFont="1" applyFill="1" applyBorder="1" applyProtection="1">
      <protection hidden="1"/>
    </xf>
    <xf numFmtId="0" fontId="56" fillId="6" borderId="0" xfId="0" applyFont="1" applyFill="1" applyBorder="1" applyAlignment="1" applyProtection="1">
      <alignment horizontal="left" vertical="center" wrapText="1"/>
      <protection hidden="1"/>
    </xf>
    <xf numFmtId="0" fontId="56" fillId="6" borderId="35" xfId="0" applyFont="1" applyFill="1" applyBorder="1" applyProtection="1">
      <protection hidden="1"/>
    </xf>
    <xf numFmtId="0" fontId="56" fillId="6" borderId="40" xfId="0" applyFont="1" applyFill="1" applyBorder="1" applyProtection="1">
      <protection hidden="1"/>
    </xf>
    <xf numFmtId="0" fontId="56" fillId="6" borderId="41" xfId="0" applyFont="1" applyFill="1" applyBorder="1" applyProtection="1">
      <protection hidden="1"/>
    </xf>
    <xf numFmtId="0" fontId="0" fillId="6" borderId="41" xfId="0" applyFill="1" applyBorder="1" applyProtection="1">
      <protection hidden="1"/>
    </xf>
    <xf numFmtId="0" fontId="0" fillId="6" borderId="42" xfId="0" applyFill="1" applyBorder="1" applyProtection="1">
      <protection hidden="1"/>
    </xf>
    <xf numFmtId="0" fontId="74" fillId="3" borderId="30" xfId="0" applyFont="1" applyFill="1" applyBorder="1" applyProtection="1">
      <protection hidden="1"/>
    </xf>
    <xf numFmtId="0" fontId="58" fillId="4" borderId="0" xfId="0" applyFont="1" applyFill="1" applyBorder="1" applyAlignment="1" applyProtection="1">
      <alignment horizontal="right"/>
      <protection hidden="1"/>
    </xf>
    <xf numFmtId="166" fontId="24" fillId="0" borderId="0" xfId="0" applyNumberFormat="1" applyFont="1" applyFill="1" applyProtection="1">
      <protection hidden="1"/>
    </xf>
    <xf numFmtId="166" fontId="75" fillId="0" borderId="0" xfId="0" applyNumberFormat="1" applyFont="1" applyFill="1" applyBorder="1" applyAlignment="1">
      <alignment horizontal="right" wrapText="1"/>
    </xf>
    <xf numFmtId="1" fontId="56" fillId="3" borderId="31" xfId="0" applyNumberFormat="1" applyFont="1" applyFill="1" applyBorder="1" applyProtection="1">
      <protection hidden="1"/>
    </xf>
    <xf numFmtId="0" fontId="77" fillId="3" borderId="0" xfId="0" applyFont="1" applyFill="1" applyBorder="1" applyAlignment="1">
      <alignment vertical="center" wrapText="1"/>
    </xf>
    <xf numFmtId="166" fontId="29" fillId="0" borderId="0" xfId="0" applyNumberFormat="1" applyFont="1" applyFill="1" applyBorder="1" applyAlignment="1">
      <alignment wrapText="1"/>
    </xf>
    <xf numFmtId="0" fontId="0" fillId="0" borderId="0" xfId="0" applyFill="1" applyBorder="1" applyAlignment="1" applyProtection="1">
      <alignment horizontal="center"/>
      <protection hidden="1"/>
    </xf>
    <xf numFmtId="166" fontId="58" fillId="0" borderId="0" xfId="0" applyNumberFormat="1" applyFont="1" applyFill="1" applyBorder="1" applyAlignment="1" applyProtection="1">
      <alignment horizontal="center"/>
      <protection hidden="1"/>
    </xf>
    <xf numFmtId="166" fontId="24" fillId="0" borderId="0" xfId="0" applyNumberFormat="1" applyFont="1" applyFill="1" applyBorder="1" applyProtection="1">
      <protection hidden="1"/>
    </xf>
    <xf numFmtId="166" fontId="29" fillId="0" borderId="0" xfId="0" applyNumberFormat="1" applyFont="1" applyFill="1" applyBorder="1" applyProtection="1">
      <protection hidden="1"/>
    </xf>
    <xf numFmtId="0" fontId="30" fillId="0" borderId="0" xfId="0" applyFont="1" applyFill="1" applyBorder="1" applyProtection="1">
      <protection hidden="1"/>
    </xf>
    <xf numFmtId="0" fontId="34" fillId="0" borderId="0" xfId="0" applyFont="1" applyFill="1" applyBorder="1" applyProtection="1">
      <protection hidden="1"/>
    </xf>
    <xf numFmtId="166" fontId="58" fillId="0" borderId="0" xfId="0" applyNumberFormat="1" applyFont="1" applyFill="1" applyBorder="1" applyAlignment="1" applyProtection="1">
      <protection hidden="1"/>
    </xf>
    <xf numFmtId="0" fontId="24" fillId="0" borderId="0" xfId="0" applyFont="1" applyFill="1" applyBorder="1" applyAlignment="1" applyProtection="1">
      <alignment horizontal="center"/>
      <protection hidden="1"/>
    </xf>
    <xf numFmtId="166" fontId="24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Fill="1" applyAlignment="1" applyProtection="1">
      <alignment horizontal="center"/>
      <protection hidden="1"/>
    </xf>
    <xf numFmtId="0" fontId="11" fillId="0" borderId="0" xfId="0" applyFont="1" applyFill="1" applyBorder="1" applyAlignment="1" applyProtection="1">
      <alignment horizontal="right" wrapText="1"/>
      <protection hidden="1"/>
    </xf>
    <xf numFmtId="0" fontId="66" fillId="0" borderId="0" xfId="0" applyFont="1" applyFill="1"/>
    <xf numFmtId="0" fontId="78" fillId="0" borderId="0" xfId="0" applyFont="1"/>
    <xf numFmtId="0" fontId="26" fillId="0" borderId="0" xfId="0" applyFont="1" applyFill="1" applyBorder="1" applyAlignment="1" applyProtection="1">
      <alignment horizontal="center"/>
      <protection hidden="1"/>
    </xf>
    <xf numFmtId="0" fontId="66" fillId="0" borderId="0" xfId="0" applyFont="1" applyFill="1" applyBorder="1"/>
    <xf numFmtId="0" fontId="79" fillId="0" borderId="0" xfId="0" applyFont="1" applyFill="1" applyBorder="1" applyAlignment="1" applyProtection="1">
      <alignment horizontal="center"/>
      <protection hidden="1"/>
    </xf>
    <xf numFmtId="0" fontId="80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2" fontId="12" fillId="0" borderId="0" xfId="0" applyNumberFormat="1" applyFont="1" applyFill="1" applyBorder="1" applyAlignment="1" applyProtection="1">
      <alignment horizontal="center" vertical="center"/>
    </xf>
    <xf numFmtId="0" fontId="81" fillId="0" borderId="0" xfId="0" applyFont="1" applyFill="1" applyProtection="1">
      <protection hidden="1"/>
    </xf>
    <xf numFmtId="0" fontId="4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Protection="1">
      <protection hidden="1"/>
    </xf>
    <xf numFmtId="0" fontId="4" fillId="0" borderId="0" xfId="0" applyFont="1" applyFill="1" applyBorder="1" applyAlignment="1" applyProtection="1">
      <alignment horizontal="left" vertical="center"/>
    </xf>
    <xf numFmtId="0" fontId="82" fillId="0" borderId="0" xfId="0" applyFont="1" applyFill="1" applyBorder="1" applyAlignment="1" applyProtection="1">
      <alignment horizontal="center" vertical="center"/>
    </xf>
    <xf numFmtId="0" fontId="83" fillId="0" borderId="0" xfId="0" applyFont="1" applyFill="1" applyBorder="1" applyAlignment="1" applyProtection="1">
      <alignment horizontal="center" vertical="center"/>
    </xf>
    <xf numFmtId="0" fontId="84" fillId="0" borderId="0" xfId="0" applyFont="1" applyFill="1" applyProtection="1">
      <protection hidden="1"/>
    </xf>
    <xf numFmtId="0" fontId="69" fillId="3" borderId="0" xfId="0" applyFont="1" applyFill="1" applyBorder="1" applyAlignment="1" applyProtection="1">
      <alignment horizontal="center"/>
      <protection hidden="1"/>
    </xf>
    <xf numFmtId="0" fontId="85" fillId="3" borderId="0" xfId="0" applyFont="1" applyFill="1" applyBorder="1" applyAlignment="1">
      <alignment wrapText="1"/>
    </xf>
    <xf numFmtId="0" fontId="18" fillId="3" borderId="30" xfId="0" applyFont="1" applyFill="1" applyBorder="1" applyAlignment="1" applyProtection="1">
      <alignment horizontal="right" wrapText="1"/>
      <protection hidden="1"/>
    </xf>
    <xf numFmtId="2" fontId="0" fillId="3" borderId="30" xfId="0" applyNumberFormat="1" applyFill="1" applyBorder="1" applyProtection="1">
      <protection hidden="1"/>
    </xf>
    <xf numFmtId="2" fontId="73" fillId="3" borderId="30" xfId="0" applyNumberFormat="1" applyFont="1" applyFill="1" applyBorder="1" applyProtection="1">
      <protection hidden="1"/>
    </xf>
    <xf numFmtId="0" fontId="56" fillId="7" borderId="0" xfId="0" applyFont="1" applyFill="1" applyBorder="1" applyAlignment="1" applyProtection="1">
      <protection hidden="1"/>
    </xf>
    <xf numFmtId="0" fontId="56" fillId="7" borderId="19" xfId="0" applyFont="1" applyFill="1" applyBorder="1" applyAlignment="1" applyProtection="1">
      <protection hidden="1"/>
    </xf>
    <xf numFmtId="166" fontId="3" fillId="3" borderId="0" xfId="0" applyNumberFormat="1" applyFont="1" applyFill="1" applyBorder="1" applyAlignment="1" applyProtection="1">
      <alignment vertical="center"/>
      <protection hidden="1"/>
    </xf>
    <xf numFmtId="0" fontId="76" fillId="3" borderId="0" xfId="0" applyFont="1" applyFill="1" applyBorder="1" applyProtection="1">
      <protection hidden="1"/>
    </xf>
    <xf numFmtId="0" fontId="0" fillId="8" borderId="0" xfId="0" applyFill="1" applyBorder="1" applyProtection="1">
      <protection hidden="1"/>
    </xf>
    <xf numFmtId="0" fontId="3" fillId="2" borderId="0" xfId="0" applyFont="1" applyFill="1" applyBorder="1" applyAlignment="1" applyProtection="1">
      <alignment textRotation="90" wrapText="1"/>
      <protection hidden="1"/>
    </xf>
    <xf numFmtId="0" fontId="3" fillId="2" borderId="0" xfId="0" applyFont="1" applyFill="1" applyBorder="1" applyAlignment="1" applyProtection="1">
      <alignment horizontal="center" textRotation="90" wrapText="1"/>
      <protection hidden="1"/>
    </xf>
    <xf numFmtId="0" fontId="0" fillId="2" borderId="0" xfId="0" applyFill="1" applyBorder="1" applyAlignment="1" applyProtection="1">
      <alignment horizontal="left" vertical="center" wrapText="1"/>
      <protection hidden="1"/>
    </xf>
    <xf numFmtId="2" fontId="15" fillId="2" borderId="0" xfId="0" applyNumberFormat="1" applyFont="1" applyFill="1" applyBorder="1" applyAlignment="1" applyProtection="1">
      <alignment horizontal="left" vertical="center" wrapText="1"/>
      <protection hidden="1"/>
    </xf>
    <xf numFmtId="0" fontId="0" fillId="2" borderId="0" xfId="0" applyFill="1" applyBorder="1" applyProtection="1">
      <protection locked="0"/>
    </xf>
    <xf numFmtId="0" fontId="0" fillId="2" borderId="0" xfId="0" applyFill="1" applyBorder="1" applyAlignment="1" applyProtection="1">
      <alignment horizontal="center" wrapText="1"/>
      <protection locked="0"/>
    </xf>
    <xf numFmtId="2" fontId="23" fillId="2" borderId="0" xfId="0" applyNumberFormat="1" applyFont="1" applyFill="1" applyBorder="1" applyAlignment="1" applyProtection="1">
      <alignment horizontal="left" wrapText="1"/>
      <protection hidden="1"/>
    </xf>
    <xf numFmtId="0" fontId="6" fillId="2" borderId="0" xfId="0" applyFont="1" applyFill="1" applyBorder="1" applyAlignment="1" applyProtection="1">
      <alignment horizontal="center" wrapText="1"/>
      <protection hidden="1"/>
    </xf>
    <xf numFmtId="0" fontId="0" fillId="2" borderId="28" xfId="0" applyFill="1" applyBorder="1" applyProtection="1">
      <protection hidden="1"/>
    </xf>
    <xf numFmtId="0" fontId="0" fillId="2" borderId="43" xfId="0" applyFill="1" applyBorder="1" applyProtection="1">
      <protection hidden="1"/>
    </xf>
    <xf numFmtId="0" fontId="0" fillId="2" borderId="31" xfId="0" applyFill="1" applyBorder="1" applyAlignment="1" applyProtection="1">
      <alignment horizontal="center" wrapText="1"/>
      <protection hidden="1"/>
    </xf>
    <xf numFmtId="0" fontId="0" fillId="2" borderId="44" xfId="0" applyFill="1" applyBorder="1" applyProtection="1">
      <protection hidden="1"/>
    </xf>
    <xf numFmtId="0" fontId="0" fillId="2" borderId="31" xfId="0" applyFill="1" applyBorder="1" applyAlignment="1" applyProtection="1">
      <protection hidden="1"/>
    </xf>
    <xf numFmtId="0" fontId="35" fillId="2" borderId="31" xfId="0" applyFont="1" applyFill="1" applyBorder="1" applyAlignment="1" applyProtection="1">
      <alignment horizontal="right"/>
      <protection hidden="1"/>
    </xf>
    <xf numFmtId="0" fontId="30" fillId="2" borderId="44" xfId="0" applyFont="1" applyFill="1" applyBorder="1" applyProtection="1">
      <protection hidden="1"/>
    </xf>
    <xf numFmtId="0" fontId="3" fillId="2" borderId="31" xfId="0" applyFont="1" applyFill="1" applyBorder="1" applyAlignment="1" applyProtection="1">
      <alignment textRotation="90" wrapText="1"/>
      <protection hidden="1"/>
    </xf>
    <xf numFmtId="0" fontId="3" fillId="2" borderId="31" xfId="0" applyFont="1" applyFill="1" applyBorder="1" applyAlignment="1" applyProtection="1">
      <alignment horizontal="center" textRotation="90" wrapText="1"/>
      <protection hidden="1"/>
    </xf>
    <xf numFmtId="0" fontId="0" fillId="2" borderId="31" xfId="0" applyFill="1" applyBorder="1" applyProtection="1">
      <protection hidden="1"/>
    </xf>
    <xf numFmtId="0" fontId="56" fillId="2" borderId="31" xfId="0" applyFont="1" applyFill="1" applyBorder="1" applyProtection="1">
      <protection hidden="1"/>
    </xf>
    <xf numFmtId="2" fontId="60" fillId="2" borderId="31" xfId="0" applyNumberFormat="1" applyFont="1" applyFill="1" applyBorder="1" applyAlignment="1" applyProtection="1">
      <alignment horizontal="left" wrapText="1"/>
      <protection hidden="1"/>
    </xf>
    <xf numFmtId="2" fontId="56" fillId="2" borderId="31" xfId="0" applyNumberFormat="1" applyFont="1" applyFill="1" applyBorder="1" applyAlignment="1" applyProtection="1">
      <alignment horizontal="left" wrapText="1"/>
      <protection hidden="1"/>
    </xf>
    <xf numFmtId="2" fontId="7" fillId="2" borderId="31" xfId="0" applyNumberFormat="1" applyFont="1" applyFill="1" applyBorder="1" applyAlignment="1" applyProtection="1">
      <alignment horizontal="left" wrapText="1"/>
      <protection hidden="1"/>
    </xf>
    <xf numFmtId="0" fontId="2" fillId="2" borderId="31" xfId="0" applyFont="1" applyFill="1" applyBorder="1" applyAlignment="1" applyProtection="1">
      <alignment wrapText="1"/>
      <protection hidden="1"/>
    </xf>
    <xf numFmtId="0" fontId="0" fillId="2" borderId="31" xfId="0" applyFill="1" applyBorder="1" applyAlignment="1" applyProtection="1">
      <alignment horizontal="left" vertical="center" wrapText="1"/>
      <protection hidden="1"/>
    </xf>
    <xf numFmtId="2" fontId="15" fillId="2" borderId="44" xfId="0" applyNumberFormat="1" applyFont="1" applyFill="1" applyBorder="1" applyAlignment="1" applyProtection="1">
      <alignment horizontal="left" vertical="center" wrapText="1"/>
      <protection hidden="1"/>
    </xf>
    <xf numFmtId="0" fontId="10" fillId="2" borderId="31" xfId="0" applyFont="1" applyFill="1" applyBorder="1" applyAlignment="1" applyProtection="1">
      <alignment horizontal="left" vertical="center"/>
      <protection hidden="1"/>
    </xf>
    <xf numFmtId="0" fontId="15" fillId="2" borderId="44" xfId="0" applyFont="1" applyFill="1" applyBorder="1" applyAlignment="1" applyProtection="1">
      <alignment horizontal="left" vertical="center"/>
      <protection hidden="1"/>
    </xf>
    <xf numFmtId="2" fontId="15" fillId="2" borderId="31" xfId="0" applyNumberFormat="1" applyFont="1" applyFill="1" applyBorder="1" applyAlignment="1" applyProtection="1">
      <alignment horizontal="left" vertical="center" wrapText="1"/>
      <protection hidden="1"/>
    </xf>
    <xf numFmtId="0" fontId="6" fillId="2" borderId="44" xfId="0" applyFont="1" applyFill="1" applyBorder="1" applyAlignment="1" applyProtection="1">
      <alignment horizontal="center" wrapText="1"/>
      <protection hidden="1"/>
    </xf>
    <xf numFmtId="0" fontId="15" fillId="2" borderId="44" xfId="0" applyFont="1" applyFill="1" applyBorder="1" applyAlignment="1" applyProtection="1">
      <alignment horizontal="right"/>
      <protection hidden="1"/>
    </xf>
    <xf numFmtId="0" fontId="0" fillId="2" borderId="44" xfId="0" applyFill="1" applyBorder="1" applyAlignment="1"/>
    <xf numFmtId="2" fontId="7" fillId="2" borderId="44" xfId="0" applyNumberFormat="1" applyFont="1" applyFill="1" applyBorder="1" applyAlignment="1" applyProtection="1">
      <alignment horizontal="left" wrapText="1"/>
      <protection hidden="1"/>
    </xf>
    <xf numFmtId="0" fontId="0" fillId="2" borderId="45" xfId="0" applyFill="1" applyBorder="1" applyProtection="1">
      <protection hidden="1"/>
    </xf>
    <xf numFmtId="0" fontId="0" fillId="2" borderId="32" xfId="0" applyFill="1" applyBorder="1" applyProtection="1">
      <protection hidden="1"/>
    </xf>
    <xf numFmtId="2" fontId="7" fillId="2" borderId="46" xfId="0" applyNumberFormat="1" applyFont="1" applyFill="1" applyBorder="1" applyAlignment="1" applyProtection="1">
      <alignment horizontal="left" wrapText="1"/>
      <protection hidden="1"/>
    </xf>
    <xf numFmtId="0" fontId="14" fillId="2" borderId="0" xfId="0" applyFont="1" applyFill="1" applyBorder="1" applyAlignment="1">
      <alignment horizontal="right" wrapText="1"/>
    </xf>
    <xf numFmtId="0" fontId="18" fillId="2" borderId="0" xfId="0" applyFont="1" applyFill="1" applyBorder="1" applyAlignment="1">
      <alignment horizontal="right" wrapText="1"/>
    </xf>
    <xf numFmtId="2" fontId="7" fillId="2" borderId="43" xfId="0" applyNumberFormat="1" applyFont="1" applyFill="1" applyBorder="1" applyAlignment="1" applyProtection="1">
      <alignment horizontal="left" wrapText="1"/>
      <protection hidden="1"/>
    </xf>
    <xf numFmtId="0" fontId="11" fillId="2" borderId="31" xfId="0" applyFont="1" applyFill="1" applyBorder="1" applyAlignment="1" applyProtection="1">
      <alignment horizontal="right" wrapText="1"/>
      <protection hidden="1"/>
    </xf>
    <xf numFmtId="0" fontId="0" fillId="2" borderId="44" xfId="0" applyFill="1" applyBorder="1" applyAlignment="1" applyProtection="1">
      <protection hidden="1"/>
    </xf>
    <xf numFmtId="0" fontId="0" fillId="3" borderId="43" xfId="0" applyFill="1" applyBorder="1" applyAlignment="1" applyProtection="1">
      <protection hidden="1"/>
    </xf>
    <xf numFmtId="2" fontId="7" fillId="3" borderId="44" xfId="0" applyNumberFormat="1" applyFont="1" applyFill="1" applyBorder="1" applyAlignment="1" applyProtection="1">
      <alignment horizontal="left" wrapText="1"/>
      <protection hidden="1"/>
    </xf>
    <xf numFmtId="0" fontId="0" fillId="3" borderId="47" xfId="0" applyFill="1" applyBorder="1" applyProtection="1">
      <protection hidden="1"/>
    </xf>
    <xf numFmtId="0" fontId="14" fillId="2" borderId="31" xfId="0" applyFont="1" applyFill="1" applyBorder="1" applyAlignment="1" applyProtection="1">
      <alignment horizontal="right" wrapText="1"/>
      <protection hidden="1"/>
    </xf>
    <xf numFmtId="0" fontId="0" fillId="2" borderId="48" xfId="0" applyFill="1" applyBorder="1" applyProtection="1">
      <protection hidden="1"/>
    </xf>
    <xf numFmtId="0" fontId="11" fillId="2" borderId="31" xfId="0" applyFont="1" applyFill="1" applyBorder="1" applyAlignment="1" applyProtection="1">
      <alignment wrapText="1"/>
      <protection hidden="1"/>
    </xf>
    <xf numFmtId="0" fontId="18" fillId="2" borderId="31" xfId="0" applyFont="1" applyFill="1" applyBorder="1" applyAlignment="1" applyProtection="1">
      <alignment horizontal="right" wrapText="1"/>
      <protection hidden="1"/>
    </xf>
    <xf numFmtId="0" fontId="18" fillId="3" borderId="43" xfId="0" applyFont="1" applyFill="1" applyBorder="1" applyAlignment="1" applyProtection="1">
      <alignment horizontal="right" wrapText="1"/>
      <protection hidden="1"/>
    </xf>
    <xf numFmtId="0" fontId="11" fillId="3" borderId="44" xfId="0" applyFont="1" applyFill="1" applyBorder="1" applyAlignment="1" applyProtection="1">
      <alignment horizontal="right" wrapText="1"/>
      <protection hidden="1"/>
    </xf>
    <xf numFmtId="0" fontId="11" fillId="2" borderId="31" xfId="0" applyFont="1" applyFill="1" applyBorder="1" applyProtection="1">
      <protection hidden="1"/>
    </xf>
    <xf numFmtId="0" fontId="11" fillId="3" borderId="44" xfId="0" applyFont="1" applyFill="1" applyBorder="1" applyProtection="1">
      <protection hidden="1"/>
    </xf>
    <xf numFmtId="0" fontId="11" fillId="3" borderId="44" xfId="0" applyFont="1" applyFill="1" applyBorder="1" applyAlignment="1" applyProtection="1">
      <alignment wrapText="1"/>
      <protection hidden="1"/>
    </xf>
    <xf numFmtId="0" fontId="18" fillId="3" borderId="44" xfId="0" applyFont="1" applyFill="1" applyBorder="1" applyAlignment="1" applyProtection="1">
      <alignment horizontal="right" wrapText="1"/>
      <protection hidden="1"/>
    </xf>
    <xf numFmtId="0" fontId="11" fillId="3" borderId="47" xfId="0" applyFont="1" applyFill="1" applyBorder="1" applyAlignment="1" applyProtection="1">
      <alignment wrapText="1"/>
      <protection hidden="1"/>
    </xf>
    <xf numFmtId="0" fontId="18" fillId="2" borderId="44" xfId="0" applyFont="1" applyFill="1" applyBorder="1" applyAlignment="1" applyProtection="1">
      <alignment horizontal="right" wrapText="1"/>
      <protection hidden="1"/>
    </xf>
    <xf numFmtId="0" fontId="18" fillId="3" borderId="47" xfId="0" applyFont="1" applyFill="1" applyBorder="1" applyAlignment="1" applyProtection="1">
      <alignment horizontal="right" wrapText="1"/>
      <protection hidden="1"/>
    </xf>
    <xf numFmtId="0" fontId="11" fillId="2" borderId="48" xfId="0" applyFont="1" applyFill="1" applyBorder="1" applyAlignment="1" applyProtection="1">
      <alignment horizontal="right" wrapText="1"/>
      <protection hidden="1"/>
    </xf>
    <xf numFmtId="0" fontId="11" fillId="2" borderId="45" xfId="0" applyFont="1" applyFill="1" applyBorder="1" applyAlignment="1" applyProtection="1">
      <alignment horizontal="right" wrapText="1"/>
      <protection hidden="1"/>
    </xf>
    <xf numFmtId="0" fontId="11" fillId="2" borderId="32" xfId="0" applyFont="1" applyFill="1" applyBorder="1" applyAlignment="1" applyProtection="1">
      <alignment horizontal="right" wrapText="1"/>
      <protection hidden="1"/>
    </xf>
    <xf numFmtId="0" fontId="11" fillId="2" borderId="46" xfId="0" applyFont="1" applyFill="1" applyBorder="1" applyAlignment="1" applyProtection="1">
      <alignment horizontal="right" wrapText="1"/>
      <protection hidden="1"/>
    </xf>
    <xf numFmtId="0" fontId="0" fillId="2" borderId="49" xfId="0" applyFill="1" applyBorder="1" applyAlignment="1"/>
    <xf numFmtId="0" fontId="0" fillId="2" borderId="44" xfId="0" applyFill="1" applyBorder="1" applyAlignment="1" applyProtection="1">
      <alignment horizontal="center" wrapText="1"/>
      <protection hidden="1"/>
    </xf>
    <xf numFmtId="0" fontId="56" fillId="4" borderId="50" xfId="0" applyFont="1" applyFill="1" applyBorder="1" applyProtection="1">
      <protection hidden="1"/>
    </xf>
    <xf numFmtId="0" fontId="56" fillId="2" borderId="51" xfId="0" applyFont="1" applyFill="1" applyBorder="1" applyAlignment="1" applyProtection="1">
      <alignment horizontal="center" wrapText="1"/>
      <protection hidden="1"/>
    </xf>
    <xf numFmtId="0" fontId="56" fillId="2" borderId="31" xfId="0" applyFont="1" applyFill="1" applyBorder="1" applyAlignment="1" applyProtection="1">
      <alignment horizontal="center" wrapText="1"/>
      <protection hidden="1"/>
    </xf>
    <xf numFmtId="0" fontId="3" fillId="2" borderId="44" xfId="0" applyFont="1" applyFill="1" applyBorder="1" applyAlignment="1" applyProtection="1">
      <alignment textRotation="90" wrapText="1"/>
      <protection hidden="1"/>
    </xf>
    <xf numFmtId="0" fontId="3" fillId="2" borderId="44" xfId="0" applyFont="1" applyFill="1" applyBorder="1" applyAlignment="1" applyProtection="1">
      <alignment horizontal="center" textRotation="90" wrapText="1"/>
      <protection hidden="1"/>
    </xf>
    <xf numFmtId="0" fontId="3" fillId="2" borderId="31" xfId="0" applyFont="1" applyFill="1" applyBorder="1" applyAlignment="1" applyProtection="1">
      <alignment horizontal="center" wrapText="1"/>
      <protection hidden="1"/>
    </xf>
    <xf numFmtId="0" fontId="2" fillId="2" borderId="44" xfId="0" applyFont="1" applyFill="1" applyBorder="1" applyAlignment="1" applyProtection="1">
      <alignment wrapText="1"/>
      <protection hidden="1"/>
    </xf>
    <xf numFmtId="0" fontId="0" fillId="2" borderId="44" xfId="0" applyFill="1" applyBorder="1" applyAlignment="1" applyProtection="1">
      <alignment horizontal="left" vertical="center" wrapText="1"/>
      <protection hidden="1"/>
    </xf>
    <xf numFmtId="0" fontId="10" fillId="2" borderId="44" xfId="0" applyFont="1" applyFill="1" applyBorder="1" applyAlignment="1" applyProtection="1">
      <alignment horizontal="left" vertical="center"/>
      <protection hidden="1"/>
    </xf>
    <xf numFmtId="0" fontId="5" fillId="2" borderId="32" xfId="0" applyNumberFormat="1" applyFont="1" applyFill="1" applyBorder="1" applyAlignment="1" applyProtection="1">
      <alignment horizontal="right" wrapText="1"/>
      <protection hidden="1"/>
    </xf>
    <xf numFmtId="0" fontId="8" fillId="2" borderId="32" xfId="0" applyNumberFormat="1" applyFont="1" applyFill="1" applyBorder="1" applyAlignment="1" applyProtection="1">
      <alignment horizontal="left" wrapText="1"/>
      <protection hidden="1"/>
    </xf>
    <xf numFmtId="0" fontId="5" fillId="2" borderId="1" xfId="0" applyNumberFormat="1" applyFont="1" applyFill="1" applyBorder="1" applyAlignment="1" applyProtection="1">
      <alignment horizontal="right" wrapText="1"/>
      <protection hidden="1"/>
    </xf>
    <xf numFmtId="0" fontId="8" fillId="2" borderId="1" xfId="0" applyNumberFormat="1" applyFont="1" applyFill="1" applyBorder="1" applyAlignment="1" applyProtection="1">
      <alignment horizontal="left" wrapText="1"/>
      <protection hidden="1"/>
    </xf>
    <xf numFmtId="0" fontId="11" fillId="2" borderId="44" xfId="0" applyFont="1" applyFill="1" applyBorder="1" applyAlignment="1">
      <alignment wrapText="1"/>
    </xf>
    <xf numFmtId="0" fontId="4" fillId="2" borderId="31" xfId="0" applyFont="1" applyFill="1" applyBorder="1" applyAlignment="1" applyProtection="1">
      <alignment horizontal="center" textRotation="93" wrapText="1"/>
      <protection hidden="1"/>
    </xf>
    <xf numFmtId="0" fontId="11" fillId="2" borderId="31" xfId="0" applyFont="1" applyFill="1" applyBorder="1" applyAlignment="1" applyProtection="1">
      <alignment horizontal="center" textRotation="93" wrapText="1"/>
      <protection hidden="1"/>
    </xf>
    <xf numFmtId="0" fontId="11" fillId="2" borderId="44" xfId="0" applyFont="1" applyFill="1" applyBorder="1" applyProtection="1">
      <protection hidden="1"/>
    </xf>
    <xf numFmtId="0" fontId="18" fillId="2" borderId="44" xfId="0" applyFont="1" applyFill="1" applyBorder="1" applyAlignment="1">
      <alignment wrapText="1"/>
    </xf>
    <xf numFmtId="0" fontId="11" fillId="2" borderId="32" xfId="0" applyFont="1" applyFill="1" applyBorder="1" applyProtection="1">
      <protection hidden="1"/>
    </xf>
    <xf numFmtId="0" fontId="56" fillId="3" borderId="1" xfId="0" applyFont="1" applyFill="1" applyBorder="1" applyAlignment="1" applyProtection="1">
      <alignment horizontal="center"/>
      <protection hidden="1"/>
    </xf>
    <xf numFmtId="0" fontId="0" fillId="0" borderId="1" xfId="0" applyFill="1" applyBorder="1" applyProtection="1">
      <protection hidden="1"/>
    </xf>
    <xf numFmtId="0" fontId="11" fillId="3" borderId="29" xfId="0" applyFont="1" applyFill="1" applyBorder="1" applyAlignment="1" applyProtection="1">
      <alignment wrapText="1"/>
      <protection hidden="1"/>
    </xf>
    <xf numFmtId="2" fontId="30" fillId="3" borderId="30" xfId="0" applyNumberFormat="1" applyFont="1" applyFill="1" applyBorder="1" applyProtection="1">
      <protection hidden="1"/>
    </xf>
    <xf numFmtId="0" fontId="58" fillId="7" borderId="17" xfId="0" applyFont="1" applyFill="1" applyBorder="1" applyAlignment="1" applyProtection="1">
      <alignment horizontal="right"/>
      <protection hidden="1"/>
    </xf>
    <xf numFmtId="0" fontId="56" fillId="8" borderId="52" xfId="0" applyFont="1" applyFill="1" applyBorder="1" applyAlignment="1" applyProtection="1">
      <alignment horizontal="right"/>
      <protection hidden="1"/>
    </xf>
    <xf numFmtId="0" fontId="56" fillId="8" borderId="52" xfId="0" applyFont="1" applyFill="1" applyBorder="1" applyProtection="1">
      <protection hidden="1"/>
    </xf>
    <xf numFmtId="0" fontId="56" fillId="9" borderId="53" xfId="0" applyFont="1" applyFill="1" applyBorder="1" applyAlignment="1" applyProtection="1">
      <alignment horizontal="center"/>
      <protection hidden="1"/>
    </xf>
    <xf numFmtId="0" fontId="71" fillId="9" borderId="53" xfId="0" applyFont="1" applyFill="1" applyBorder="1" applyAlignment="1" applyProtection="1">
      <alignment horizontal="center"/>
      <protection hidden="1"/>
    </xf>
    <xf numFmtId="0" fontId="71" fillId="9" borderId="53" xfId="0" applyFont="1" applyFill="1" applyBorder="1" applyAlignment="1" applyProtection="1">
      <alignment horizontal="left" textRotation="90" wrapText="1"/>
      <protection hidden="1"/>
    </xf>
    <xf numFmtId="0" fontId="71" fillId="9" borderId="54" xfId="0" applyFont="1" applyFill="1" applyBorder="1" applyAlignment="1" applyProtection="1">
      <alignment horizontal="center"/>
      <protection hidden="1"/>
    </xf>
    <xf numFmtId="0" fontId="11" fillId="2" borderId="1" xfId="0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2" fontId="24" fillId="0" borderId="0" xfId="0" applyNumberFormat="1" applyFont="1" applyBorder="1" applyProtection="1">
      <protection hidden="1"/>
    </xf>
    <xf numFmtId="0" fontId="38" fillId="0" borderId="0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Protection="1">
      <protection hidden="1"/>
    </xf>
    <xf numFmtId="0" fontId="25" fillId="0" borderId="0" xfId="0" applyFont="1" applyBorder="1" applyProtection="1">
      <protection hidden="1"/>
    </xf>
    <xf numFmtId="0" fontId="39" fillId="0" borderId="0" xfId="0" applyFont="1" applyBorder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29" fillId="3" borderId="0" xfId="0" applyFont="1" applyFill="1" applyBorder="1" applyProtection="1">
      <protection hidden="1"/>
    </xf>
    <xf numFmtId="0" fontId="29" fillId="3" borderId="29" xfId="0" applyFont="1" applyFill="1" applyBorder="1" applyAlignment="1" applyProtection="1">
      <alignment horizontal="center" vertical="center" textRotation="90" wrapText="1"/>
      <protection hidden="1"/>
    </xf>
    <xf numFmtId="0" fontId="29" fillId="3" borderId="30" xfId="0" applyFont="1" applyFill="1" applyBorder="1" applyProtection="1">
      <protection hidden="1"/>
    </xf>
    <xf numFmtId="0" fontId="11" fillId="3" borderId="29" xfId="0" applyFont="1" applyFill="1" applyBorder="1" applyAlignment="1" applyProtection="1">
      <alignment horizontal="right" wrapText="1"/>
      <protection hidden="1"/>
    </xf>
    <xf numFmtId="0" fontId="11" fillId="3" borderId="30" xfId="0" applyFont="1" applyFill="1" applyBorder="1" applyAlignment="1" applyProtection="1">
      <alignment horizontal="right" wrapText="1"/>
      <protection hidden="1"/>
    </xf>
    <xf numFmtId="0" fontId="58" fillId="7" borderId="55" xfId="0" applyFont="1" applyFill="1" applyBorder="1" applyProtection="1">
      <protection hidden="1"/>
    </xf>
    <xf numFmtId="0" fontId="58" fillId="7" borderId="52" xfId="0" applyFont="1" applyFill="1" applyBorder="1" applyProtection="1">
      <protection hidden="1"/>
    </xf>
    <xf numFmtId="0" fontId="58" fillId="7" borderId="56" xfId="0" applyFont="1" applyFill="1" applyBorder="1" applyAlignment="1" applyProtection="1">
      <alignment horizontal="right"/>
      <protection hidden="1"/>
    </xf>
    <xf numFmtId="0" fontId="58" fillId="7" borderId="57" xfId="0" applyFont="1" applyFill="1" applyBorder="1" applyAlignment="1" applyProtection="1">
      <alignment horizontal="center"/>
      <protection hidden="1"/>
    </xf>
    <xf numFmtId="166" fontId="86" fillId="8" borderId="52" xfId="0" applyNumberFormat="1" applyFont="1" applyFill="1" applyBorder="1" applyAlignment="1" applyProtection="1">
      <alignment horizontal="center"/>
      <protection hidden="1"/>
    </xf>
    <xf numFmtId="166" fontId="86" fillId="8" borderId="57" xfId="0" applyNumberFormat="1" applyFont="1" applyFill="1" applyBorder="1" applyAlignment="1" applyProtection="1">
      <alignment horizontal="center"/>
      <protection hidden="1"/>
    </xf>
    <xf numFmtId="2" fontId="56" fillId="5" borderId="0" xfId="0" applyNumberFormat="1" applyFont="1" applyFill="1" applyBorder="1" applyAlignment="1" applyProtection="1">
      <alignment horizontal="center"/>
      <protection hidden="1"/>
    </xf>
    <xf numFmtId="0" fontId="60" fillId="5" borderId="0" xfId="0" applyFont="1" applyFill="1" applyBorder="1" applyAlignment="1" applyProtection="1">
      <alignment horizontal="center"/>
      <protection hidden="1"/>
    </xf>
    <xf numFmtId="2" fontId="0" fillId="2" borderId="32" xfId="0" applyNumberFormat="1" applyFill="1" applyBorder="1" applyAlignment="1" applyProtection="1">
      <alignment horizontal="center"/>
      <protection hidden="1"/>
    </xf>
    <xf numFmtId="0" fontId="57" fillId="0" borderId="0" xfId="0" applyFont="1" applyBorder="1" applyAlignment="1">
      <alignment horizontal="center" vertical="center" wrapText="1"/>
    </xf>
    <xf numFmtId="0" fontId="89" fillId="0" borderId="0" xfId="0" applyFont="1" applyBorder="1" applyAlignment="1">
      <alignment horizontal="center" vertical="center" wrapText="1"/>
    </xf>
    <xf numFmtId="0" fontId="57" fillId="0" borderId="0" xfId="0" applyFont="1" applyBorder="1" applyAlignment="1">
      <alignment horizontal="center" wrapText="1"/>
    </xf>
    <xf numFmtId="0" fontId="87" fillId="0" borderId="0" xfId="0" applyFont="1" applyBorder="1" applyAlignment="1">
      <alignment horizontal="center" wrapText="1"/>
    </xf>
    <xf numFmtId="0" fontId="90" fillId="0" borderId="0" xfId="0" applyFont="1" applyBorder="1" applyAlignment="1">
      <alignment horizontal="center" vertical="center" wrapText="1"/>
    </xf>
    <xf numFmtId="0" fontId="91" fillId="0" borderId="0" xfId="0" applyFont="1" applyBorder="1" applyAlignment="1">
      <alignment horizontal="center" vertical="center" wrapText="1"/>
    </xf>
    <xf numFmtId="166" fontId="57" fillId="0" borderId="0" xfId="0" applyNumberFormat="1" applyFont="1" applyBorder="1" applyAlignment="1">
      <alignment horizontal="center" vertical="center" wrapText="1"/>
    </xf>
    <xf numFmtId="166" fontId="57" fillId="0" borderId="0" xfId="0" applyNumberFormat="1" applyFont="1" applyBorder="1" applyAlignment="1">
      <alignment horizontal="center" wrapText="1"/>
    </xf>
    <xf numFmtId="166" fontId="88" fillId="0" borderId="0" xfId="0" applyNumberFormat="1" applyFont="1" applyBorder="1" applyAlignment="1">
      <alignment horizontal="center" wrapText="1"/>
    </xf>
    <xf numFmtId="166" fontId="87" fillId="0" borderId="0" xfId="0" applyNumberFormat="1" applyFont="1" applyBorder="1" applyAlignment="1">
      <alignment horizontal="center" wrapText="1"/>
    </xf>
    <xf numFmtId="174" fontId="57" fillId="0" borderId="0" xfId="0" applyNumberFormat="1" applyFont="1" applyBorder="1" applyAlignment="1">
      <alignment horizontal="center" vertical="center" wrapText="1"/>
    </xf>
    <xf numFmtId="174" fontId="0" fillId="0" borderId="0" xfId="0" applyNumberFormat="1" applyBorder="1" applyProtection="1">
      <protection hidden="1"/>
    </xf>
    <xf numFmtId="2" fontId="89" fillId="0" borderId="0" xfId="0" applyNumberFormat="1" applyFont="1" applyBorder="1" applyAlignment="1">
      <alignment horizontal="center" vertical="center" wrapText="1"/>
    </xf>
    <xf numFmtId="2" fontId="89" fillId="0" borderId="0" xfId="0" applyNumberFormat="1" applyFont="1" applyBorder="1" applyAlignment="1">
      <alignment horizontal="center" wrapText="1"/>
    </xf>
    <xf numFmtId="0" fontId="85" fillId="0" borderId="0" xfId="0" applyFont="1" applyFill="1" applyBorder="1" applyAlignment="1">
      <alignment wrapText="1"/>
    </xf>
    <xf numFmtId="0" fontId="56" fillId="6" borderId="44" xfId="0" applyFont="1" applyFill="1" applyBorder="1" applyProtection="1">
      <protection hidden="1"/>
    </xf>
    <xf numFmtId="0" fontId="60" fillId="6" borderId="35" xfId="0" applyFont="1" applyFill="1" applyBorder="1" applyAlignment="1" applyProtection="1">
      <alignment horizontal="center"/>
      <protection hidden="1"/>
    </xf>
    <xf numFmtId="0" fontId="58" fillId="6" borderId="19" xfId="0" applyFont="1" applyFill="1" applyBorder="1" applyAlignment="1" applyProtection="1">
      <alignment horizontal="right"/>
      <protection hidden="1"/>
    </xf>
    <xf numFmtId="0" fontId="58" fillId="6" borderId="30" xfId="0" applyFont="1" applyFill="1" applyBorder="1" applyAlignment="1" applyProtection="1">
      <alignment horizontal="right"/>
      <protection hidden="1"/>
    </xf>
    <xf numFmtId="0" fontId="58" fillId="6" borderId="38" xfId="0" applyFont="1" applyFill="1" applyBorder="1" applyAlignment="1" applyProtection="1">
      <alignment horizontal="right"/>
      <protection hidden="1"/>
    </xf>
    <xf numFmtId="0" fontId="0" fillId="6" borderId="17" xfId="0" applyFill="1" applyBorder="1" applyProtection="1">
      <protection hidden="1"/>
    </xf>
    <xf numFmtId="0" fontId="0" fillId="6" borderId="58" xfId="0" applyFill="1" applyBorder="1" applyProtection="1">
      <protection hidden="1"/>
    </xf>
    <xf numFmtId="0" fontId="0" fillId="6" borderId="59" xfId="0" applyFill="1" applyBorder="1" applyProtection="1">
      <protection hidden="1"/>
    </xf>
    <xf numFmtId="0" fontId="56" fillId="6" borderId="30" xfId="0" applyFont="1" applyFill="1" applyBorder="1" applyProtection="1">
      <protection hidden="1"/>
    </xf>
    <xf numFmtId="0" fontId="0" fillId="0" borderId="0" xfId="0" applyFill="1" applyProtection="1">
      <protection locked="0" hidden="1"/>
    </xf>
    <xf numFmtId="0" fontId="30" fillId="6" borderId="0" xfId="0" applyFont="1" applyFill="1" applyProtection="1">
      <protection hidden="1"/>
    </xf>
    <xf numFmtId="0" fontId="24" fillId="6" borderId="0" xfId="0" applyFont="1" applyFill="1" applyAlignment="1" applyProtection="1">
      <alignment horizontal="center"/>
      <protection hidden="1"/>
    </xf>
    <xf numFmtId="2" fontId="29" fillId="3" borderId="30" xfId="0" applyNumberFormat="1" applyFont="1" applyFill="1" applyBorder="1" applyProtection="1">
      <protection hidden="1"/>
    </xf>
    <xf numFmtId="1" fontId="56" fillId="3" borderId="0" xfId="0" applyNumberFormat="1" applyFont="1" applyFill="1" applyBorder="1" applyAlignment="1" applyProtection="1">
      <alignment horizontal="center"/>
      <protection hidden="1"/>
    </xf>
    <xf numFmtId="1" fontId="29" fillId="3" borderId="30" xfId="0" applyNumberFormat="1" applyFont="1" applyFill="1" applyBorder="1" applyProtection="1">
      <protection hidden="1"/>
    </xf>
    <xf numFmtId="2" fontId="58" fillId="2" borderId="0" xfId="0" applyNumberFormat="1" applyFont="1" applyFill="1" applyBorder="1" applyAlignment="1" applyProtection="1">
      <alignment horizontal="left" vertical="center" wrapText="1"/>
      <protection hidden="1"/>
    </xf>
    <xf numFmtId="0" fontId="95" fillId="8" borderId="60" xfId="0" applyFont="1" applyFill="1" applyBorder="1" applyAlignment="1" applyProtection="1">
      <alignment horizontal="center"/>
      <protection hidden="1"/>
    </xf>
    <xf numFmtId="0" fontId="96" fillId="9" borderId="61" xfId="0" applyFont="1" applyFill="1" applyBorder="1" applyAlignment="1" applyProtection="1">
      <alignment horizontal="center"/>
      <protection hidden="1"/>
    </xf>
    <xf numFmtId="0" fontId="57" fillId="0" borderId="0" xfId="0" applyNumberFormat="1" applyFont="1" applyBorder="1" applyAlignment="1">
      <alignment horizontal="center" wrapText="1"/>
    </xf>
    <xf numFmtId="0" fontId="57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4" fontId="3" fillId="0" borderId="0" xfId="0" applyNumberFormat="1" applyFont="1" applyFill="1" applyAlignment="1" applyProtection="1">
      <alignment horizontal="center"/>
      <protection hidden="1"/>
    </xf>
    <xf numFmtId="0" fontId="88" fillId="0" borderId="0" xfId="0" applyNumberFormat="1" applyFont="1" applyBorder="1" applyAlignment="1">
      <alignment horizontal="center" wrapText="1"/>
    </xf>
    <xf numFmtId="3" fontId="53" fillId="0" borderId="0" xfId="0" applyNumberFormat="1" applyFont="1" applyFill="1" applyBorder="1" applyAlignment="1">
      <alignment horizontal="center"/>
    </xf>
    <xf numFmtId="0" fontId="60" fillId="0" borderId="0" xfId="0" applyFont="1" applyFill="1" applyBorder="1" applyAlignment="1">
      <alignment horizontal="center"/>
    </xf>
    <xf numFmtId="173" fontId="60" fillId="0" borderId="0" xfId="0" applyNumberFormat="1" applyFont="1" applyFill="1" applyBorder="1" applyAlignment="1">
      <alignment horizontal="center"/>
    </xf>
    <xf numFmtId="2" fontId="60" fillId="0" borderId="0" xfId="0" applyNumberFormat="1" applyFont="1" applyFill="1" applyBorder="1" applyAlignment="1">
      <alignment horizontal="center"/>
    </xf>
    <xf numFmtId="0" fontId="58" fillId="0" borderId="0" xfId="0" applyNumberFormat="1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center"/>
    </xf>
    <xf numFmtId="0" fontId="62" fillId="0" borderId="0" xfId="0" applyNumberFormat="1" applyFont="1" applyFill="1" applyBorder="1" applyAlignment="1">
      <alignment horizontal="center"/>
    </xf>
    <xf numFmtId="166" fontId="58" fillId="0" borderId="0" xfId="0" applyNumberFormat="1" applyFont="1" applyFill="1" applyBorder="1" applyAlignment="1">
      <alignment horizontal="center"/>
    </xf>
    <xf numFmtId="166" fontId="62" fillId="0" borderId="0" xfId="0" applyNumberFormat="1" applyFont="1" applyFill="1" applyBorder="1" applyAlignment="1">
      <alignment horizontal="center"/>
    </xf>
    <xf numFmtId="166" fontId="24" fillId="6" borderId="0" xfId="0" applyNumberFormat="1" applyFont="1" applyFill="1" applyBorder="1" applyAlignment="1" applyProtection="1">
      <alignment horizontal="center"/>
      <protection hidden="1"/>
    </xf>
    <xf numFmtId="166" fontId="57" fillId="0" borderId="0" xfId="0" applyNumberFormat="1" applyFont="1" applyBorder="1" applyAlignment="1">
      <alignment horizontal="center"/>
    </xf>
    <xf numFmtId="0" fontId="57" fillId="0" borderId="12" xfId="0" applyFont="1" applyFill="1" applyBorder="1" applyAlignment="1" applyProtection="1">
      <alignment horizontal="center" vertical="center"/>
    </xf>
    <xf numFmtId="0" fontId="57" fillId="0" borderId="0" xfId="0" applyFont="1" applyFill="1"/>
    <xf numFmtId="2" fontId="97" fillId="0" borderId="0" xfId="0" applyNumberFormat="1" applyFont="1" applyFill="1" applyBorder="1" applyAlignment="1" applyProtection="1">
      <alignment horizontal="center" vertical="center"/>
    </xf>
    <xf numFmtId="166" fontId="43" fillId="0" borderId="0" xfId="0" applyNumberFormat="1" applyFont="1" applyFill="1" applyBorder="1" applyAlignment="1" applyProtection="1">
      <alignment horizontal="center" vertical="center"/>
    </xf>
    <xf numFmtId="2" fontId="43" fillId="0" borderId="0" xfId="0" applyNumberFormat="1" applyFont="1" applyFill="1" applyBorder="1" applyAlignment="1" applyProtection="1">
      <alignment horizontal="center" vertical="center"/>
    </xf>
    <xf numFmtId="49" fontId="57" fillId="0" borderId="0" xfId="0" applyNumberFormat="1" applyFont="1" applyBorder="1" applyAlignment="1">
      <alignment horizontal="center"/>
    </xf>
    <xf numFmtId="166" fontId="56" fillId="0" borderId="0" xfId="0" applyNumberFormat="1" applyFont="1" applyBorder="1" applyAlignment="1">
      <alignment horizontal="center" vertical="center" wrapText="1"/>
    </xf>
    <xf numFmtId="0" fontId="56" fillId="0" borderId="0" xfId="0" applyNumberFormat="1" applyFont="1" applyBorder="1" applyAlignment="1">
      <alignment horizontal="center" vertical="center" wrapText="1"/>
    </xf>
    <xf numFmtId="166" fontId="58" fillId="0" borderId="0" xfId="0" applyNumberFormat="1" applyFont="1" applyBorder="1" applyAlignment="1">
      <alignment horizontal="center" vertical="center" wrapText="1"/>
    </xf>
    <xf numFmtId="0" fontId="57" fillId="0" borderId="0" xfId="0" applyFont="1" applyFill="1" applyBorder="1" applyAlignment="1" applyProtection="1">
      <alignment horizontal="center" vertical="center"/>
    </xf>
    <xf numFmtId="166" fontId="57" fillId="0" borderId="0" xfId="0" applyNumberFormat="1" applyFont="1" applyFill="1" applyBorder="1" applyAlignment="1" applyProtection="1">
      <alignment horizontal="center" vertical="center"/>
    </xf>
    <xf numFmtId="2" fontId="57" fillId="0" borderId="0" xfId="0" applyNumberFormat="1" applyFont="1" applyFill="1" applyBorder="1" applyAlignment="1" applyProtection="1">
      <alignment horizontal="center" vertical="center"/>
    </xf>
    <xf numFmtId="0" fontId="57" fillId="0" borderId="0" xfId="0" applyFont="1" applyFill="1" applyBorder="1"/>
    <xf numFmtId="1" fontId="43" fillId="0" borderId="0" xfId="0" applyNumberFormat="1" applyFont="1" applyFill="1" applyBorder="1" applyAlignment="1" applyProtection="1">
      <alignment horizontal="center" vertical="center"/>
    </xf>
    <xf numFmtId="166" fontId="57" fillId="0" borderId="0" xfId="0" applyNumberFormat="1" applyFont="1" applyFill="1" applyBorder="1" applyAlignment="1">
      <alignment horizontal="center"/>
    </xf>
    <xf numFmtId="166" fontId="57" fillId="0" borderId="0" xfId="0" applyNumberFormat="1" applyFont="1" applyFill="1" applyBorder="1" applyAlignment="1">
      <alignment horizontal="center" vertical="center" wrapText="1"/>
    </xf>
    <xf numFmtId="0" fontId="57" fillId="0" borderId="0" xfId="0" applyNumberFormat="1" applyFont="1" applyFill="1" applyBorder="1" applyAlignment="1">
      <alignment horizontal="center" vertical="center" wrapText="1"/>
    </xf>
    <xf numFmtId="166" fontId="57" fillId="0" borderId="0" xfId="0" applyNumberFormat="1" applyFont="1" applyFill="1" applyBorder="1" applyAlignment="1">
      <alignment horizontal="center" wrapText="1"/>
    </xf>
    <xf numFmtId="0" fontId="57" fillId="0" borderId="0" xfId="0" applyNumberFormat="1" applyFont="1" applyFill="1" applyBorder="1" applyAlignment="1">
      <alignment horizontal="center" wrapText="1"/>
    </xf>
    <xf numFmtId="166" fontId="87" fillId="0" borderId="0" xfId="0" applyNumberFormat="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2" fontId="57" fillId="0" borderId="0" xfId="0" applyNumberFormat="1" applyFont="1" applyFill="1" applyBorder="1" applyAlignment="1">
      <alignment horizontal="center"/>
    </xf>
    <xf numFmtId="173" fontId="57" fillId="0" borderId="0" xfId="0" applyNumberFormat="1" applyFont="1" applyFill="1" applyBorder="1" applyAlignment="1">
      <alignment horizontal="center"/>
    </xf>
    <xf numFmtId="0" fontId="32" fillId="0" borderId="0" xfId="0" applyFont="1" applyFill="1" applyBorder="1" applyAlignment="1" applyProtection="1">
      <alignment horizontal="center"/>
      <protection hidden="1"/>
    </xf>
    <xf numFmtId="1" fontId="43" fillId="0" borderId="0" xfId="0" applyNumberFormat="1" applyFont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48" fillId="0" borderId="0" xfId="0" applyFont="1" applyFill="1" applyBorder="1" applyProtection="1">
      <protection hidden="1"/>
    </xf>
    <xf numFmtId="2" fontId="48" fillId="0" borderId="0" xfId="0" applyNumberFormat="1" applyFont="1" applyFill="1" applyBorder="1" applyAlignment="1" applyProtection="1">
      <alignment horizontal="center"/>
      <protection hidden="1"/>
    </xf>
    <xf numFmtId="2" fontId="48" fillId="0" borderId="0" xfId="0" applyNumberFormat="1" applyFont="1" applyFill="1" applyBorder="1" applyProtection="1">
      <protection hidden="1"/>
    </xf>
    <xf numFmtId="0" fontId="60" fillId="0" borderId="0" xfId="0" applyFont="1" applyFill="1" applyBorder="1" applyAlignment="1" applyProtection="1">
      <alignment horizontal="center"/>
      <protection hidden="1"/>
    </xf>
    <xf numFmtId="0" fontId="56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center"/>
      <protection hidden="1"/>
    </xf>
    <xf numFmtId="0" fontId="53" fillId="0" borderId="0" xfId="0" applyFont="1" applyFill="1" applyBorder="1" applyProtection="1">
      <protection hidden="1"/>
    </xf>
    <xf numFmtId="0" fontId="53" fillId="0" borderId="0" xfId="0" applyFont="1" applyFill="1" applyBorder="1" applyAlignment="1" applyProtection="1">
      <alignment horizontal="center"/>
      <protection hidden="1"/>
    </xf>
    <xf numFmtId="1" fontId="53" fillId="0" borderId="0" xfId="0" applyNumberFormat="1" applyFont="1" applyFill="1" applyBorder="1" applyAlignment="1" applyProtection="1">
      <alignment horizontal="center"/>
      <protection hidden="1"/>
    </xf>
    <xf numFmtId="2" fontId="58" fillId="0" borderId="0" xfId="0" applyNumberFormat="1" applyFont="1" applyFill="1" applyBorder="1" applyAlignment="1" applyProtection="1">
      <alignment horizontal="center"/>
      <protection hidden="1"/>
    </xf>
    <xf numFmtId="173" fontId="58" fillId="0" borderId="0" xfId="0" applyNumberFormat="1" applyFont="1" applyFill="1" applyBorder="1" applyAlignment="1" applyProtection="1">
      <alignment horizontal="center"/>
      <protection hidden="1"/>
    </xf>
    <xf numFmtId="1" fontId="58" fillId="0" borderId="0" xfId="0" applyNumberFormat="1" applyFont="1" applyFill="1" applyBorder="1" applyAlignment="1" applyProtection="1">
      <alignment horizontal="center"/>
      <protection hidden="1"/>
    </xf>
    <xf numFmtId="1" fontId="48" fillId="0" borderId="0" xfId="0" applyNumberFormat="1" applyFont="1" applyFill="1" applyBorder="1" applyAlignment="1" applyProtection="1">
      <protection hidden="1"/>
    </xf>
    <xf numFmtId="173" fontId="48" fillId="0" borderId="0" xfId="0" applyNumberFormat="1" applyFont="1" applyFill="1" applyBorder="1" applyAlignment="1" applyProtection="1">
      <alignment horizontal="center"/>
      <protection hidden="1"/>
    </xf>
    <xf numFmtId="173" fontId="48" fillId="0" borderId="0" xfId="0" applyNumberFormat="1" applyFont="1" applyFill="1" applyBorder="1" applyProtection="1">
      <protection hidden="1"/>
    </xf>
    <xf numFmtId="1" fontId="48" fillId="0" borderId="0" xfId="0" applyNumberFormat="1" applyFont="1" applyFill="1" applyBorder="1" applyAlignment="1" applyProtection="1">
      <alignment horizontal="center"/>
      <protection hidden="1"/>
    </xf>
    <xf numFmtId="166" fontId="48" fillId="0" borderId="0" xfId="0" applyNumberFormat="1" applyFont="1" applyFill="1" applyBorder="1" applyAlignment="1" applyProtection="1">
      <alignment horizontal="center"/>
      <protection hidden="1"/>
    </xf>
    <xf numFmtId="0" fontId="48" fillId="0" borderId="0" xfId="0" applyFont="1" applyFill="1" applyBorder="1" applyAlignment="1" applyProtection="1">
      <alignment horizontal="center"/>
      <protection hidden="1"/>
    </xf>
    <xf numFmtId="0" fontId="98" fillId="6" borderId="0" xfId="0" applyFont="1" applyFill="1" applyBorder="1" applyAlignment="1">
      <alignment horizontal="center"/>
    </xf>
    <xf numFmtId="2" fontId="98" fillId="6" borderId="0" xfId="0" applyNumberFormat="1" applyFont="1" applyFill="1" applyBorder="1" applyAlignment="1">
      <alignment horizontal="center"/>
    </xf>
    <xf numFmtId="0" fontId="48" fillId="0" borderId="0" xfId="0" applyFont="1" applyFill="1" applyBorder="1" applyAlignment="1"/>
    <xf numFmtId="2" fontId="48" fillId="0" borderId="0" xfId="0" applyNumberFormat="1" applyFont="1" applyFill="1" applyBorder="1" applyAlignment="1"/>
    <xf numFmtId="0" fontId="60" fillId="0" borderId="0" xfId="0" applyFont="1" applyFill="1" applyBorder="1" applyAlignment="1">
      <alignment horizontal="center" vertical="center"/>
    </xf>
    <xf numFmtId="2" fontId="60" fillId="0" borderId="0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/>
    <xf numFmtId="0" fontId="58" fillId="0" borderId="0" xfId="0" applyFont="1" applyFill="1" applyBorder="1" applyAlignment="1">
      <alignment horizontal="center"/>
    </xf>
    <xf numFmtId="0" fontId="53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/>
    <xf numFmtId="0" fontId="53" fillId="0" borderId="0" xfId="0" applyFont="1" applyFill="1" applyBorder="1" applyAlignment="1" applyProtection="1">
      <alignment horizontal="center"/>
      <protection locked="0"/>
    </xf>
    <xf numFmtId="0" fontId="53" fillId="0" borderId="0" xfId="0" applyFont="1" applyFill="1" applyBorder="1" applyAlignment="1">
      <alignment horizontal="center"/>
    </xf>
    <xf numFmtId="1" fontId="53" fillId="0" borderId="0" xfId="0" applyNumberFormat="1" applyFont="1" applyFill="1" applyBorder="1" applyAlignment="1">
      <alignment horizontal="center"/>
    </xf>
    <xf numFmtId="0" fontId="58" fillId="0" borderId="0" xfId="0" applyFont="1" applyFill="1" applyBorder="1" applyAlignment="1" applyProtection="1">
      <alignment horizontal="center"/>
      <protection locked="0"/>
    </xf>
    <xf numFmtId="2" fontId="58" fillId="0" borderId="0" xfId="0" applyNumberFormat="1" applyFont="1" applyFill="1" applyBorder="1" applyAlignment="1" applyProtection="1">
      <alignment horizontal="center"/>
      <protection locked="0"/>
    </xf>
    <xf numFmtId="173" fontId="58" fillId="0" borderId="0" xfId="0" applyNumberFormat="1" applyFont="1" applyFill="1" applyBorder="1" applyAlignment="1">
      <alignment horizontal="center"/>
    </xf>
    <xf numFmtId="1" fontId="57" fillId="0" borderId="0" xfId="0" applyNumberFormat="1" applyFont="1" applyFill="1" applyBorder="1" applyAlignment="1">
      <alignment horizontal="center"/>
    </xf>
    <xf numFmtId="1" fontId="48" fillId="0" borderId="0" xfId="0" applyNumberFormat="1" applyFont="1" applyFill="1" applyBorder="1" applyAlignment="1"/>
    <xf numFmtId="173" fontId="48" fillId="0" borderId="0" xfId="0" applyNumberFormat="1" applyFont="1" applyFill="1" applyBorder="1" applyAlignment="1">
      <alignment horizontal="center"/>
    </xf>
    <xf numFmtId="173" fontId="48" fillId="0" borderId="0" xfId="0" applyNumberFormat="1" applyFont="1" applyFill="1" applyBorder="1" applyAlignment="1"/>
    <xf numFmtId="1" fontId="48" fillId="0" borderId="0" xfId="0" applyNumberFormat="1" applyFont="1" applyFill="1" applyBorder="1" applyAlignment="1">
      <alignment horizontal="center"/>
    </xf>
    <xf numFmtId="166" fontId="48" fillId="0" borderId="0" xfId="0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56" fillId="0" borderId="0" xfId="0" applyFont="1" applyFill="1" applyBorder="1" applyAlignment="1">
      <alignment horizontal="center" vertical="center"/>
    </xf>
    <xf numFmtId="9" fontId="53" fillId="0" borderId="0" xfId="1" applyFont="1" applyFill="1" applyBorder="1" applyAlignment="1">
      <alignment horizontal="center" vertical="center"/>
    </xf>
    <xf numFmtId="0" fontId="52" fillId="0" borderId="0" xfId="0" applyFont="1" applyFill="1" applyBorder="1" applyAlignment="1"/>
    <xf numFmtId="2" fontId="52" fillId="0" borderId="0" xfId="0" applyNumberFormat="1" applyFont="1" applyFill="1" applyBorder="1" applyAlignment="1"/>
    <xf numFmtId="173" fontId="52" fillId="0" borderId="0" xfId="0" applyNumberFormat="1" applyFont="1" applyFill="1" applyBorder="1" applyAlignment="1"/>
    <xf numFmtId="0" fontId="96" fillId="6" borderId="0" xfId="0" applyFont="1" applyFill="1" applyBorder="1" applyProtection="1">
      <protection hidden="1"/>
    </xf>
    <xf numFmtId="0" fontId="1" fillId="4" borderId="0" xfId="0" applyFont="1" applyFill="1" applyAlignment="1" applyProtection="1">
      <alignment horizontal="right" wrapText="1"/>
      <protection hidden="1"/>
    </xf>
    <xf numFmtId="0" fontId="38" fillId="0" borderId="0" xfId="0" applyFont="1" applyFill="1" applyProtection="1">
      <protection hidden="1"/>
    </xf>
    <xf numFmtId="0" fontId="38" fillId="6" borderId="0" xfId="0" applyFont="1" applyFill="1" applyAlignment="1" applyProtection="1">
      <alignment horizontal="center"/>
      <protection hidden="1"/>
    </xf>
    <xf numFmtId="0" fontId="38" fillId="6" borderId="0" xfId="0" applyFont="1" applyFill="1" applyProtection="1">
      <protection hidden="1"/>
    </xf>
    <xf numFmtId="0" fontId="38" fillId="4" borderId="0" xfId="0" applyFont="1" applyFill="1" applyAlignment="1" applyProtection="1">
      <alignment horizontal="center"/>
      <protection hidden="1"/>
    </xf>
    <xf numFmtId="166" fontId="38" fillId="11" borderId="0" xfId="0" applyNumberFormat="1" applyFont="1" applyFill="1" applyBorder="1" applyProtection="1">
      <protection hidden="1"/>
    </xf>
    <xf numFmtId="1" fontId="38" fillId="11" borderId="0" xfId="0" applyNumberFormat="1" applyFont="1" applyFill="1" applyBorder="1" applyAlignment="1" applyProtection="1">
      <alignment horizontal="center"/>
      <protection hidden="1"/>
    </xf>
    <xf numFmtId="0" fontId="38" fillId="4" borderId="0" xfId="0" applyFont="1" applyFill="1" applyProtection="1">
      <protection hidden="1"/>
    </xf>
    <xf numFmtId="166" fontId="38" fillId="11" borderId="0" xfId="0" applyNumberFormat="1" applyFont="1" applyFill="1" applyProtection="1">
      <protection hidden="1"/>
    </xf>
    <xf numFmtId="166" fontId="10" fillId="11" borderId="0" xfId="0" applyNumberFormat="1" applyFont="1" applyFill="1" applyBorder="1" applyAlignment="1" applyProtection="1">
      <alignment horizontal="right" wrapText="1"/>
      <protection hidden="1"/>
    </xf>
    <xf numFmtId="0" fontId="99" fillId="4" borderId="0" xfId="0" applyFont="1" applyFill="1" applyBorder="1" applyAlignment="1" applyProtection="1">
      <alignment horizontal="right" wrapText="1"/>
      <protection hidden="1"/>
    </xf>
    <xf numFmtId="0" fontId="15" fillId="6" borderId="0" xfId="0" applyFont="1" applyFill="1" applyBorder="1" applyAlignment="1" applyProtection="1">
      <alignment horizontal="center"/>
      <protection hidden="1"/>
    </xf>
    <xf numFmtId="0" fontId="0" fillId="4" borderId="0" xfId="0" applyFill="1" applyProtection="1">
      <protection hidden="1"/>
    </xf>
    <xf numFmtId="0" fontId="15" fillId="11" borderId="0" xfId="0" applyFont="1" applyFill="1" applyBorder="1" applyAlignment="1" applyProtection="1">
      <alignment wrapText="1"/>
      <protection hidden="1"/>
    </xf>
    <xf numFmtId="0" fontId="0" fillId="11" borderId="0" xfId="0" applyFill="1" applyProtection="1">
      <protection hidden="1"/>
    </xf>
    <xf numFmtId="1" fontId="15" fillId="4" borderId="0" xfId="0" applyNumberFormat="1" applyFont="1" applyFill="1" applyBorder="1" applyAlignment="1" applyProtection="1">
      <alignment wrapText="1"/>
      <protection hidden="1"/>
    </xf>
    <xf numFmtId="0" fontId="38" fillId="6" borderId="0" xfId="0" applyFont="1" applyFill="1" applyBorder="1" applyProtection="1">
      <protection hidden="1"/>
    </xf>
    <xf numFmtId="0" fontId="15" fillId="4" borderId="0" xfId="0" applyFont="1" applyFill="1" applyBorder="1" applyAlignment="1" applyProtection="1">
      <alignment horizontal="right" wrapText="1"/>
      <protection hidden="1"/>
    </xf>
    <xf numFmtId="0" fontId="15" fillId="11" borderId="0" xfId="0" applyFont="1" applyFill="1" applyBorder="1" applyAlignment="1" applyProtection="1">
      <alignment horizontal="right" wrapText="1"/>
      <protection hidden="1"/>
    </xf>
    <xf numFmtId="1" fontId="15" fillId="11" borderId="0" xfId="0" applyNumberFormat="1" applyFont="1" applyFill="1" applyBorder="1" applyAlignment="1" applyProtection="1">
      <alignment horizontal="center" wrapText="1"/>
      <protection hidden="1"/>
    </xf>
    <xf numFmtId="166" fontId="98" fillId="6" borderId="0" xfId="0" applyNumberFormat="1" applyFont="1" applyFill="1" applyBorder="1" applyAlignment="1" applyProtection="1">
      <alignment horizontal="center"/>
      <protection hidden="1"/>
    </xf>
    <xf numFmtId="0" fontId="38" fillId="6" borderId="0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166" fontId="98" fillId="0" borderId="0" xfId="0" applyNumberFormat="1" applyFont="1" applyFill="1" applyBorder="1" applyAlignment="1" applyProtection="1">
      <alignment horizontal="center"/>
      <protection hidden="1"/>
    </xf>
    <xf numFmtId="166" fontId="38" fillId="0" borderId="0" xfId="0" applyNumberFormat="1" applyFont="1" applyFill="1" applyBorder="1" applyAlignment="1" applyProtection="1">
      <alignment horizontal="center"/>
      <protection hidden="1"/>
    </xf>
    <xf numFmtId="0" fontId="21" fillId="0" borderId="0" xfId="0" applyFont="1" applyFill="1" applyAlignment="1" applyProtection="1">
      <alignment horizontal="center"/>
      <protection hidden="1"/>
    </xf>
    <xf numFmtId="0" fontId="4" fillId="2" borderId="20" xfId="0" applyFont="1" applyFill="1" applyBorder="1" applyAlignment="1" applyProtection="1">
      <alignment horizontal="left"/>
      <protection hidden="1"/>
    </xf>
    <xf numFmtId="0" fontId="0" fillId="2" borderId="20" xfId="0" applyFill="1" applyBorder="1" applyProtection="1">
      <protection hidden="1"/>
    </xf>
    <xf numFmtId="0" fontId="29" fillId="2" borderId="4" xfId="0" applyFont="1" applyFill="1" applyBorder="1" applyAlignment="1" applyProtection="1">
      <alignment horizontal="center"/>
      <protection hidden="1"/>
    </xf>
    <xf numFmtId="0" fontId="29" fillId="2" borderId="0" xfId="0" applyFont="1" applyFill="1" applyBorder="1" applyAlignment="1" applyProtection="1">
      <alignment horizontal="center"/>
      <protection hidden="1"/>
    </xf>
    <xf numFmtId="0" fontId="29" fillId="2" borderId="6" xfId="0" applyFont="1" applyFill="1" applyBorder="1" applyAlignment="1" applyProtection="1">
      <alignment horizontal="center"/>
      <protection hidden="1"/>
    </xf>
    <xf numFmtId="0" fontId="29" fillId="2" borderId="62" xfId="0" applyFont="1" applyFill="1" applyBorder="1" applyAlignment="1" applyProtection="1">
      <alignment horizontal="center"/>
      <protection hidden="1"/>
    </xf>
    <xf numFmtId="0" fontId="29" fillId="2" borderId="63" xfId="0" applyFont="1" applyFill="1" applyBorder="1" applyAlignment="1" applyProtection="1">
      <alignment horizontal="center"/>
      <protection hidden="1"/>
    </xf>
    <xf numFmtId="2" fontId="29" fillId="2" borderId="63" xfId="0" applyNumberFormat="1" applyFont="1" applyFill="1" applyBorder="1" applyAlignment="1" applyProtection="1">
      <alignment horizontal="center"/>
      <protection hidden="1"/>
    </xf>
    <xf numFmtId="0" fontId="0" fillId="2" borderId="4" xfId="0" applyFill="1" applyBorder="1" applyProtection="1">
      <protection hidden="1"/>
    </xf>
    <xf numFmtId="0" fontId="0" fillId="2" borderId="62" xfId="0" applyFill="1" applyBorder="1" applyProtection="1">
      <protection hidden="1"/>
    </xf>
    <xf numFmtId="0" fontId="0" fillId="2" borderId="6" xfId="0" applyFill="1" applyBorder="1" applyProtection="1">
      <protection hidden="1"/>
    </xf>
    <xf numFmtId="0" fontId="0" fillId="2" borderId="64" xfId="0" applyFill="1" applyBorder="1" applyProtection="1">
      <protection hidden="1"/>
    </xf>
    <xf numFmtId="0" fontId="0" fillId="2" borderId="65" xfId="0" applyFill="1" applyBorder="1" applyProtection="1">
      <protection hidden="1"/>
    </xf>
    <xf numFmtId="0" fontId="0" fillId="2" borderId="39" xfId="0" applyFill="1" applyBorder="1" applyProtection="1">
      <protection hidden="1"/>
    </xf>
    <xf numFmtId="0" fontId="0" fillId="2" borderId="7" xfId="0" applyFill="1" applyBorder="1" applyProtection="1">
      <protection hidden="1"/>
    </xf>
    <xf numFmtId="0" fontId="0" fillId="2" borderId="8" xfId="0" applyFill="1" applyBorder="1" applyProtection="1">
      <protection hidden="1"/>
    </xf>
    <xf numFmtId="0" fontId="102" fillId="2" borderId="0" xfId="0" applyFont="1" applyFill="1" applyBorder="1" applyAlignment="1" applyProtection="1">
      <alignment horizontal="center"/>
      <protection hidden="1"/>
    </xf>
    <xf numFmtId="0" fontId="104" fillId="0" borderId="0" xfId="0" applyFont="1" applyProtection="1">
      <protection hidden="1"/>
    </xf>
    <xf numFmtId="0" fontId="104" fillId="2" borderId="0" xfId="0" applyFont="1" applyFill="1" applyProtection="1">
      <protection hidden="1"/>
    </xf>
    <xf numFmtId="0" fontId="29" fillId="0" borderId="0" xfId="0" applyFont="1" applyFill="1" applyBorder="1" applyAlignment="1" applyProtection="1">
      <alignment horizontal="center"/>
      <protection hidden="1"/>
    </xf>
    <xf numFmtId="0" fontId="1" fillId="0" borderId="3" xfId="0" applyFont="1" applyFill="1" applyBorder="1" applyProtection="1">
      <protection hidden="1"/>
    </xf>
    <xf numFmtId="0" fontId="30" fillId="0" borderId="0" xfId="0" applyFont="1" applyFill="1" applyBorder="1" applyAlignment="1" applyProtection="1">
      <alignment horizontal="center"/>
      <protection hidden="1"/>
    </xf>
    <xf numFmtId="0" fontId="28" fillId="0" borderId="0" xfId="0" applyFont="1" applyFill="1" applyBorder="1" applyProtection="1">
      <protection hidden="1"/>
    </xf>
    <xf numFmtId="0" fontId="28" fillId="0" borderId="0" xfId="0" applyFont="1" applyFill="1" applyBorder="1" applyAlignment="1" applyProtection="1">
      <alignment horizontal="center" wrapText="1"/>
      <protection hidden="1"/>
    </xf>
    <xf numFmtId="0" fontId="28" fillId="0" borderId="7" xfId="0" applyFont="1" applyFill="1" applyBorder="1" applyProtection="1">
      <protection hidden="1"/>
    </xf>
    <xf numFmtId="0" fontId="28" fillId="2" borderId="0" xfId="0" applyFont="1" applyFill="1" applyProtection="1">
      <protection hidden="1"/>
    </xf>
    <xf numFmtId="0" fontId="30" fillId="2" borderId="0" xfId="0" applyFont="1" applyFill="1" applyBorder="1" applyAlignment="1" applyProtection="1">
      <alignment horizontal="center"/>
      <protection hidden="1"/>
    </xf>
    <xf numFmtId="0" fontId="30" fillId="2" borderId="0" xfId="0" applyFont="1" applyFill="1" applyBorder="1" applyProtection="1">
      <protection hidden="1"/>
    </xf>
    <xf numFmtId="0" fontId="26" fillId="2" borderId="0" xfId="0" applyFont="1" applyFill="1" applyBorder="1" applyAlignment="1" applyProtection="1">
      <alignment horizontal="center"/>
      <protection hidden="1"/>
    </xf>
    <xf numFmtId="0" fontId="28" fillId="2" borderId="0" xfId="0" applyFont="1" applyFill="1" applyBorder="1" applyProtection="1">
      <protection hidden="1"/>
    </xf>
    <xf numFmtId="0" fontId="28" fillId="3" borderId="0" xfId="0" applyFont="1" applyFill="1" applyProtection="1">
      <protection hidden="1"/>
    </xf>
    <xf numFmtId="0" fontId="56" fillId="3" borderId="66" xfId="0" applyFont="1" applyFill="1" applyBorder="1" applyAlignment="1" applyProtection="1">
      <alignment horizontal="left"/>
      <protection hidden="1"/>
    </xf>
    <xf numFmtId="0" fontId="63" fillId="5" borderId="67" xfId="0" applyNumberFormat="1" applyFont="1" applyFill="1" applyBorder="1" applyAlignment="1" applyProtection="1">
      <alignment horizontal="center" wrapText="1"/>
      <protection hidden="1"/>
    </xf>
    <xf numFmtId="0" fontId="63" fillId="5" borderId="121" xfId="0" applyNumberFormat="1" applyFont="1" applyFill="1" applyBorder="1" applyAlignment="1" applyProtection="1">
      <alignment horizontal="center" wrapText="1"/>
      <protection hidden="1"/>
    </xf>
    <xf numFmtId="0" fontId="56" fillId="7" borderId="122" xfId="0" applyNumberFormat="1" applyFont="1" applyFill="1" applyBorder="1" applyAlignment="1" applyProtection="1">
      <alignment horizontal="center" wrapText="1"/>
      <protection locked="0" hidden="1"/>
    </xf>
    <xf numFmtId="0" fontId="56" fillId="7" borderId="123" xfId="0" applyNumberFormat="1" applyFont="1" applyFill="1" applyBorder="1" applyAlignment="1" applyProtection="1">
      <alignment horizontal="center" wrapText="1"/>
      <protection locked="0" hidden="1"/>
    </xf>
    <xf numFmtId="0" fontId="56" fillId="3" borderId="0" xfId="0" applyFont="1" applyFill="1" applyBorder="1" applyAlignment="1" applyProtection="1">
      <alignment horizontal="center"/>
      <protection hidden="1"/>
    </xf>
    <xf numFmtId="166" fontId="68" fillId="3" borderId="35" xfId="0" applyNumberFormat="1" applyFont="1" applyFill="1" applyBorder="1" applyAlignment="1" applyProtection="1">
      <alignment horizontal="right"/>
      <protection hidden="1"/>
    </xf>
    <xf numFmtId="166" fontId="68" fillId="3" borderId="19" xfId="0" applyNumberFormat="1" applyFont="1" applyFill="1" applyBorder="1" applyAlignment="1" applyProtection="1">
      <alignment horizontal="right"/>
      <protection hidden="1"/>
    </xf>
    <xf numFmtId="0" fontId="58" fillId="2" borderId="17" xfId="0" applyFont="1" applyFill="1" applyBorder="1" applyAlignment="1" applyProtection="1">
      <alignment horizontal="left" vertical="top"/>
      <protection hidden="1"/>
    </xf>
    <xf numFmtId="0" fontId="0" fillId="0" borderId="17" xfId="0" applyBorder="1" applyAlignment="1">
      <alignment horizontal="left"/>
    </xf>
    <xf numFmtId="2" fontId="69" fillId="3" borderId="0" xfId="0" applyNumberFormat="1" applyFont="1" applyFill="1" applyBorder="1" applyAlignment="1" applyProtection="1">
      <alignment horizontal="right"/>
      <protection hidden="1"/>
    </xf>
    <xf numFmtId="2" fontId="0" fillId="0" borderId="19" xfId="0" applyNumberFormat="1" applyBorder="1" applyAlignment="1">
      <alignment horizontal="right"/>
    </xf>
    <xf numFmtId="166" fontId="68" fillId="3" borderId="35" xfId="0" applyNumberFormat="1" applyFont="1" applyFill="1" applyBorder="1" applyAlignment="1" applyProtection="1">
      <alignment horizontal="center"/>
      <protection hidden="1"/>
    </xf>
    <xf numFmtId="166" fontId="68" fillId="3" borderId="19" xfId="0" applyNumberFormat="1" applyFont="1" applyFill="1" applyBorder="1" applyAlignment="1" applyProtection="1">
      <alignment horizontal="center"/>
      <protection hidden="1"/>
    </xf>
    <xf numFmtId="2" fontId="56" fillId="2" borderId="28" xfId="0" applyNumberFormat="1" applyFont="1" applyFill="1" applyBorder="1" applyAlignment="1" applyProtection="1">
      <alignment horizontal="center"/>
      <protection locked="0" hidden="1"/>
    </xf>
    <xf numFmtId="2" fontId="56" fillId="2" borderId="33" xfId="0" applyNumberFormat="1" applyFont="1" applyFill="1" applyBorder="1" applyAlignment="1" applyProtection="1">
      <alignment horizontal="center"/>
      <protection locked="0" hidden="1"/>
    </xf>
    <xf numFmtId="0" fontId="58" fillId="3" borderId="34" xfId="0" applyFont="1" applyFill="1" applyBorder="1" applyAlignment="1" applyProtection="1">
      <alignment horizontal="right"/>
      <protection hidden="1"/>
    </xf>
    <xf numFmtId="0" fontId="58" fillId="3" borderId="33" xfId="0" applyFont="1" applyFill="1" applyBorder="1" applyAlignment="1" applyProtection="1">
      <alignment horizontal="right"/>
      <protection hidden="1"/>
    </xf>
    <xf numFmtId="2" fontId="60" fillId="6" borderId="0" xfId="0" applyNumberFormat="1" applyFont="1" applyFill="1" applyBorder="1" applyAlignment="1" applyProtection="1">
      <alignment horizontal="center"/>
      <protection hidden="1"/>
    </xf>
    <xf numFmtId="0" fontId="90" fillId="0" borderId="0" xfId="0" applyFont="1" applyBorder="1" applyAlignment="1">
      <alignment horizontal="center" vertical="center" wrapText="1"/>
    </xf>
    <xf numFmtId="166" fontId="68" fillId="3" borderId="0" xfId="0" applyNumberFormat="1" applyFont="1" applyFill="1" applyBorder="1" applyAlignment="1" applyProtection="1">
      <alignment horizontal="right"/>
      <protection hidden="1"/>
    </xf>
    <xf numFmtId="166" fontId="66" fillId="3" borderId="0" xfId="0" applyNumberFormat="1" applyFont="1" applyFill="1" applyBorder="1" applyAlignment="1" applyProtection="1">
      <alignment horizontal="right"/>
      <protection hidden="1"/>
    </xf>
    <xf numFmtId="0" fontId="56" fillId="3" borderId="28" xfId="0" applyFont="1" applyFill="1" applyBorder="1" applyAlignment="1" applyProtection="1">
      <alignment horizontal="center"/>
      <protection hidden="1"/>
    </xf>
    <xf numFmtId="0" fontId="0" fillId="0" borderId="1" xfId="0" applyBorder="1" applyAlignment="1">
      <alignment horizontal="center"/>
    </xf>
    <xf numFmtId="0" fontId="56" fillId="3" borderId="1" xfId="0" applyFont="1" applyFill="1" applyBorder="1" applyAlignment="1" applyProtection="1">
      <alignment horizontal="center"/>
      <protection hidden="1"/>
    </xf>
    <xf numFmtId="166" fontId="29" fillId="0" borderId="0" xfId="0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 applyProtection="1">
      <alignment horizontal="center"/>
      <protection hidden="1"/>
    </xf>
    <xf numFmtId="0" fontId="38" fillId="0" borderId="0" xfId="0" applyFont="1" applyFill="1" applyAlignment="1" applyProtection="1">
      <protection hidden="1"/>
    </xf>
    <xf numFmtId="0" fontId="64" fillId="2" borderId="0" xfId="0" applyFont="1" applyFill="1" applyBorder="1" applyAlignment="1" applyProtection="1">
      <alignment horizontal="left"/>
      <protection hidden="1"/>
    </xf>
    <xf numFmtId="1" fontId="58" fillId="0" borderId="0" xfId="0" applyNumberFormat="1" applyFont="1" applyFill="1" applyBorder="1" applyAlignment="1">
      <alignment horizontal="center"/>
    </xf>
    <xf numFmtId="0" fontId="58" fillId="0" borderId="0" xfId="0" applyNumberFormat="1" applyFont="1" applyFill="1" applyBorder="1" applyAlignment="1">
      <alignment horizontal="center"/>
    </xf>
    <xf numFmtId="0" fontId="60" fillId="0" borderId="0" xfId="0" applyFont="1" applyFill="1" applyBorder="1" applyAlignment="1">
      <alignment horizontal="center"/>
    </xf>
    <xf numFmtId="2" fontId="0" fillId="0" borderId="0" xfId="0" applyNumberFormat="1" applyBorder="1" applyAlignment="1">
      <alignment horizontal="right"/>
    </xf>
    <xf numFmtId="0" fontId="82" fillId="0" borderId="0" xfId="0" applyFont="1" applyFill="1" applyBorder="1" applyAlignment="1" applyProtection="1">
      <alignment horizontal="center" vertical="center"/>
    </xf>
    <xf numFmtId="0" fontId="83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Alignment="1" applyProtection="1">
      <alignment horizontal="center"/>
      <protection hidden="1"/>
    </xf>
    <xf numFmtId="0" fontId="24" fillId="0" borderId="0" xfId="0" applyFont="1" applyFill="1" applyAlignment="1" applyProtection="1">
      <protection hidden="1"/>
    </xf>
    <xf numFmtId="0" fontId="25" fillId="0" borderId="0" xfId="0" applyFont="1" applyFill="1" applyAlignment="1" applyProtection="1">
      <protection hidden="1"/>
    </xf>
    <xf numFmtId="0" fontId="56" fillId="6" borderId="35" xfId="0" applyFont="1" applyFill="1" applyBorder="1" applyAlignment="1" applyProtection="1">
      <alignment horizontal="left"/>
      <protection hidden="1"/>
    </xf>
    <xf numFmtId="0" fontId="29" fillId="0" borderId="0" xfId="0" applyFont="1" applyBorder="1" applyAlignment="1" applyProtection="1">
      <alignment horizontal="left"/>
      <protection hidden="1"/>
    </xf>
    <xf numFmtId="1" fontId="56" fillId="2" borderId="72" xfId="0" applyNumberFormat="1" applyFont="1" applyFill="1" applyBorder="1" applyAlignment="1" applyProtection="1">
      <alignment horizontal="center"/>
      <protection locked="0" hidden="1"/>
    </xf>
    <xf numFmtId="1" fontId="56" fillId="2" borderId="73" xfId="0" applyNumberFormat="1" applyFont="1" applyFill="1" applyBorder="1" applyAlignment="1" applyProtection="1">
      <alignment horizontal="center"/>
      <protection locked="0" hidden="1"/>
    </xf>
    <xf numFmtId="0" fontId="15" fillId="0" borderId="0" xfId="0" applyFont="1" applyFill="1" applyBorder="1" applyAlignment="1" applyProtection="1">
      <protection hidden="1"/>
    </xf>
    <xf numFmtId="0" fontId="0" fillId="0" borderId="0" xfId="0" applyFill="1" applyAlignment="1" applyProtection="1">
      <protection hidden="1"/>
    </xf>
    <xf numFmtId="0" fontId="1" fillId="4" borderId="0" xfId="0" applyFont="1" applyFill="1" applyAlignment="1" applyProtection="1">
      <alignment horizontal="right" wrapText="1"/>
      <protection hidden="1"/>
    </xf>
    <xf numFmtId="0" fontId="1" fillId="0" borderId="0" xfId="0" applyFont="1" applyAlignment="1" applyProtection="1">
      <alignment horizontal="right"/>
      <protection hidden="1"/>
    </xf>
    <xf numFmtId="166" fontId="1" fillId="11" borderId="0" xfId="0" applyNumberFormat="1" applyFont="1" applyFill="1" applyBorder="1" applyAlignment="1" applyProtection="1">
      <alignment horizontal="right" wrapText="1"/>
      <protection hidden="1"/>
    </xf>
    <xf numFmtId="0" fontId="1" fillId="11" borderId="0" xfId="0" applyFont="1" applyFill="1" applyAlignment="1" applyProtection="1">
      <alignment horizontal="right"/>
      <protection hidden="1"/>
    </xf>
    <xf numFmtId="0" fontId="30" fillId="0" borderId="0" xfId="0" applyFont="1" applyFill="1" applyAlignment="1" applyProtection="1">
      <protection hidden="1"/>
    </xf>
    <xf numFmtId="0" fontId="29" fillId="0" borderId="0" xfId="0" applyFont="1" applyFill="1" applyBorder="1" applyAlignment="1" applyProtection="1">
      <alignment horizontal="center"/>
      <protection hidden="1"/>
    </xf>
    <xf numFmtId="0" fontId="25" fillId="0" borderId="0" xfId="0" applyFont="1" applyFill="1" applyAlignment="1" applyProtection="1">
      <alignment horizontal="center"/>
      <protection hidden="1"/>
    </xf>
    <xf numFmtId="2" fontId="70" fillId="3" borderId="0" xfId="0" applyNumberFormat="1" applyFont="1" applyFill="1" applyBorder="1" applyAlignment="1" applyProtection="1">
      <alignment horizontal="right"/>
      <protection hidden="1"/>
    </xf>
    <xf numFmtId="2" fontId="42" fillId="0" borderId="0" xfId="0" applyNumberFormat="1" applyFont="1" applyFill="1" applyBorder="1" applyAlignment="1" applyProtection="1">
      <alignment horizontal="center" wrapText="1"/>
      <protection hidden="1"/>
    </xf>
    <xf numFmtId="0" fontId="4" fillId="0" borderId="69" xfId="0" applyFont="1" applyFill="1" applyBorder="1" applyAlignment="1" applyProtection="1">
      <alignment horizontal="center"/>
      <protection locked="0" hidden="1"/>
    </xf>
    <xf numFmtId="0" fontId="4" fillId="0" borderId="66" xfId="0" applyFont="1" applyFill="1" applyBorder="1" applyAlignment="1" applyProtection="1">
      <alignment horizontal="center"/>
      <protection locked="0" hidden="1"/>
    </xf>
    <xf numFmtId="0" fontId="4" fillId="0" borderId="70" xfId="0" applyFont="1" applyFill="1" applyBorder="1" applyAlignment="1" applyProtection="1">
      <alignment horizontal="center"/>
      <protection locked="0" hidden="1"/>
    </xf>
    <xf numFmtId="0" fontId="4" fillId="0" borderId="71" xfId="0" applyFont="1" applyFill="1" applyBorder="1" applyAlignment="1" applyProtection="1">
      <alignment horizontal="center"/>
      <protection locked="0" hidden="1"/>
    </xf>
    <xf numFmtId="2" fontId="56" fillId="2" borderId="72" xfId="0" applyNumberFormat="1" applyFont="1" applyFill="1" applyBorder="1" applyAlignment="1" applyProtection="1">
      <alignment horizontal="center"/>
      <protection locked="0" hidden="1"/>
    </xf>
    <xf numFmtId="2" fontId="56" fillId="2" borderId="73" xfId="0" applyNumberFormat="1" applyFont="1" applyFill="1" applyBorder="1" applyAlignment="1" applyProtection="1">
      <alignment horizontal="center"/>
      <protection locked="0" hidden="1"/>
    </xf>
    <xf numFmtId="0" fontId="26" fillId="0" borderId="0" xfId="0" applyFont="1" applyFill="1" applyAlignment="1" applyProtection="1">
      <alignment horizontal="center"/>
      <protection hidden="1"/>
    </xf>
    <xf numFmtId="0" fontId="64" fillId="2" borderId="32" xfId="0" applyFont="1" applyFill="1" applyBorder="1" applyAlignment="1" applyProtection="1">
      <alignment horizontal="left" wrapText="1"/>
      <protection hidden="1"/>
    </xf>
    <xf numFmtId="0" fontId="64" fillId="2" borderId="32" xfId="0" applyFont="1" applyFill="1" applyBorder="1" applyAlignment="1" applyProtection="1">
      <alignment horizontal="left"/>
      <protection hidden="1"/>
    </xf>
    <xf numFmtId="2" fontId="58" fillId="7" borderId="0" xfId="0" applyNumberFormat="1" applyFont="1" applyFill="1" applyBorder="1" applyAlignment="1" applyProtection="1">
      <alignment horizontal="center"/>
      <protection hidden="1"/>
    </xf>
    <xf numFmtId="0" fontId="56" fillId="9" borderId="76" xfId="0" applyFont="1" applyFill="1" applyBorder="1" applyAlignment="1" applyProtection="1">
      <alignment horizontal="right"/>
      <protection hidden="1"/>
    </xf>
    <xf numFmtId="0" fontId="56" fillId="8" borderId="74" xfId="0" applyFont="1" applyFill="1" applyBorder="1" applyAlignment="1" applyProtection="1">
      <alignment horizontal="right"/>
      <protection hidden="1"/>
    </xf>
    <xf numFmtId="0" fontId="56" fillId="6" borderId="31" xfId="0" applyFont="1" applyFill="1" applyBorder="1" applyAlignment="1" applyProtection="1">
      <alignment horizontal="right"/>
      <protection hidden="1"/>
    </xf>
    <xf numFmtId="0" fontId="56" fillId="6" borderId="0" xfId="0" applyFont="1" applyFill="1" applyBorder="1" applyAlignment="1" applyProtection="1">
      <alignment horizontal="right"/>
      <protection hidden="1"/>
    </xf>
    <xf numFmtId="0" fontId="56" fillId="2" borderId="28" xfId="0" applyFont="1" applyFill="1" applyBorder="1" applyAlignment="1" applyProtection="1">
      <alignment horizontal="center"/>
      <protection locked="0" hidden="1"/>
    </xf>
    <xf numFmtId="0" fontId="56" fillId="2" borderId="1" xfId="0" applyFont="1" applyFill="1" applyBorder="1" applyAlignment="1" applyProtection="1">
      <alignment horizontal="center"/>
      <protection locked="0" hidden="1"/>
    </xf>
    <xf numFmtId="0" fontId="56" fillId="2" borderId="73" xfId="0" applyFont="1" applyFill="1" applyBorder="1" applyAlignment="1" applyProtection="1">
      <alignment horizontal="center"/>
      <protection locked="0" hidden="1"/>
    </xf>
    <xf numFmtId="0" fontId="58" fillId="4" borderId="0" xfId="0" applyFont="1" applyFill="1" applyBorder="1" applyAlignment="1" applyProtection="1">
      <alignment horizontal="right"/>
      <protection hidden="1"/>
    </xf>
    <xf numFmtId="2" fontId="60" fillId="5" borderId="0" xfId="0" applyNumberFormat="1" applyFont="1" applyFill="1" applyBorder="1" applyAlignment="1" applyProtection="1">
      <alignment horizontal="center"/>
      <protection hidden="1"/>
    </xf>
    <xf numFmtId="166" fontId="60" fillId="7" borderId="0" xfId="0" applyNumberFormat="1" applyFont="1" applyFill="1" applyBorder="1" applyAlignment="1" applyProtection="1">
      <alignment horizontal="center" wrapText="1"/>
      <protection hidden="1"/>
    </xf>
    <xf numFmtId="0" fontId="60" fillId="7" borderId="19" xfId="0" applyFont="1" applyFill="1" applyBorder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165" fontId="4" fillId="0" borderId="0" xfId="0" applyNumberFormat="1" applyFont="1" applyAlignment="1" applyProtection="1">
      <alignment horizontal="center"/>
      <protection hidden="1"/>
    </xf>
    <xf numFmtId="0" fontId="29" fillId="0" borderId="0" xfId="0" applyFont="1" applyAlignment="1" applyProtection="1">
      <alignment horizontal="center"/>
      <protection hidden="1"/>
    </xf>
    <xf numFmtId="0" fontId="56" fillId="6" borderId="0" xfId="0" applyFont="1" applyFill="1" applyBorder="1" applyAlignment="1" applyProtection="1">
      <protection hidden="1"/>
    </xf>
    <xf numFmtId="0" fontId="56" fillId="6" borderId="44" xfId="0" applyFont="1" applyFill="1" applyBorder="1" applyAlignment="1" applyProtection="1">
      <protection hidden="1"/>
    </xf>
    <xf numFmtId="2" fontId="17" fillId="2" borderId="0" xfId="0" applyNumberFormat="1" applyFont="1" applyFill="1" applyBorder="1" applyAlignment="1" applyProtection="1">
      <alignment horizontal="right" vertical="top" wrapText="1"/>
      <protection hidden="1"/>
    </xf>
    <xf numFmtId="2" fontId="17" fillId="2" borderId="19" xfId="0" applyNumberFormat="1" applyFont="1" applyFill="1" applyBorder="1" applyAlignment="1" applyProtection="1">
      <alignment horizontal="right" vertical="top" wrapText="1"/>
      <protection hidden="1"/>
    </xf>
    <xf numFmtId="166" fontId="4" fillId="0" borderId="0" xfId="0" applyNumberFormat="1" applyFont="1" applyAlignment="1" applyProtection="1">
      <alignment horizontal="center"/>
      <protection hidden="1"/>
    </xf>
    <xf numFmtId="1" fontId="56" fillId="2" borderId="28" xfId="0" applyNumberFormat="1" applyFont="1" applyFill="1" applyBorder="1" applyAlignment="1" applyProtection="1">
      <alignment horizontal="center"/>
      <protection locked="0" hidden="1"/>
    </xf>
    <xf numFmtId="1" fontId="56" fillId="2" borderId="33" xfId="0" applyNumberFormat="1" applyFont="1" applyFill="1" applyBorder="1" applyAlignment="1" applyProtection="1">
      <alignment horizontal="center"/>
      <protection locked="0" hidden="1"/>
    </xf>
    <xf numFmtId="0" fontId="58" fillId="2" borderId="0" xfId="0" applyNumberFormat="1" applyFont="1" applyFill="1" applyBorder="1" applyAlignment="1" applyProtection="1">
      <alignment horizontal="left" wrapText="1"/>
      <protection hidden="1"/>
    </xf>
    <xf numFmtId="2" fontId="56" fillId="2" borderId="78" xfId="0" applyNumberFormat="1" applyFont="1" applyFill="1" applyBorder="1" applyAlignment="1" applyProtection="1">
      <alignment horizontal="right"/>
      <protection hidden="1"/>
    </xf>
    <xf numFmtId="0" fontId="56" fillId="2" borderId="0" xfId="0" applyFont="1" applyFill="1" applyBorder="1" applyAlignment="1" applyProtection="1">
      <alignment horizontal="left"/>
      <protection hidden="1"/>
    </xf>
    <xf numFmtId="166" fontId="56" fillId="2" borderId="50" xfId="0" applyNumberFormat="1" applyFont="1" applyFill="1" applyBorder="1" applyAlignment="1" applyProtection="1">
      <alignment horizontal="right"/>
      <protection hidden="1"/>
    </xf>
    <xf numFmtId="166" fontId="56" fillId="2" borderId="17" xfId="0" applyNumberFormat="1" applyFont="1" applyFill="1" applyBorder="1" applyAlignment="1" applyProtection="1">
      <alignment horizontal="right"/>
      <protection hidden="1"/>
    </xf>
    <xf numFmtId="0" fontId="58" fillId="7" borderId="35" xfId="0" applyFont="1" applyFill="1" applyBorder="1" applyAlignment="1" applyProtection="1">
      <alignment horizontal="right"/>
      <protection hidden="1"/>
    </xf>
    <xf numFmtId="0" fontId="58" fillId="7" borderId="0" xfId="0" applyFont="1" applyFill="1" applyBorder="1" applyAlignment="1" applyProtection="1">
      <alignment horizontal="right"/>
      <protection hidden="1"/>
    </xf>
    <xf numFmtId="166" fontId="56" fillId="7" borderId="30" xfId="0" applyNumberFormat="1" applyFont="1" applyFill="1" applyBorder="1" applyAlignment="1" applyProtection="1">
      <alignment horizontal="center" wrapText="1"/>
      <protection hidden="1"/>
    </xf>
    <xf numFmtId="0" fontId="56" fillId="7" borderId="38" xfId="0" applyFont="1" applyFill="1" applyBorder="1" applyAlignment="1" applyProtection="1">
      <alignment horizontal="center" wrapText="1"/>
      <protection hidden="1"/>
    </xf>
    <xf numFmtId="166" fontId="56" fillId="4" borderId="68" xfId="0" applyNumberFormat="1" applyFont="1" applyFill="1" applyBorder="1" applyAlignment="1" applyProtection="1">
      <alignment horizontal="center" wrapText="1"/>
      <protection hidden="1"/>
    </xf>
    <xf numFmtId="0" fontId="56" fillId="4" borderId="8" xfId="0" applyFont="1" applyFill="1" applyBorder="1" applyAlignment="1" applyProtection="1">
      <alignment horizontal="center" wrapText="1"/>
      <protection hidden="1"/>
    </xf>
    <xf numFmtId="166" fontId="58" fillId="7" borderId="0" xfId="0" applyNumberFormat="1" applyFont="1" applyFill="1" applyBorder="1" applyAlignment="1" applyProtection="1">
      <alignment horizontal="center"/>
      <protection hidden="1"/>
    </xf>
    <xf numFmtId="0" fontId="58" fillId="7" borderId="0" xfId="0" applyFont="1" applyFill="1" applyBorder="1" applyAlignment="1" applyProtection="1">
      <alignment horizontal="center"/>
      <protection hidden="1"/>
    </xf>
    <xf numFmtId="0" fontId="38" fillId="2" borderId="0" xfId="0" applyFont="1" applyFill="1" applyBorder="1" applyAlignment="1" applyProtection="1">
      <alignment horizontal="right"/>
      <protection hidden="1"/>
    </xf>
    <xf numFmtId="0" fontId="38" fillId="2" borderId="19" xfId="0" applyFont="1" applyFill="1" applyBorder="1" applyAlignment="1" applyProtection="1">
      <alignment horizontal="right"/>
      <protection hidden="1"/>
    </xf>
    <xf numFmtId="166" fontId="56" fillId="7" borderId="0" xfId="0" applyNumberFormat="1" applyFont="1" applyFill="1" applyBorder="1" applyAlignment="1" applyProtection="1">
      <alignment horizontal="center" wrapText="1"/>
      <protection hidden="1"/>
    </xf>
    <xf numFmtId="0" fontId="56" fillId="7" borderId="19" xfId="0" applyFont="1" applyFill="1" applyBorder="1" applyAlignment="1" applyProtection="1">
      <alignment horizontal="center" wrapText="1"/>
      <protection hidden="1"/>
    </xf>
    <xf numFmtId="0" fontId="58" fillId="7" borderId="80" xfId="0" applyFont="1" applyFill="1" applyBorder="1" applyAlignment="1" applyProtection="1">
      <alignment horizontal="right"/>
      <protection hidden="1"/>
    </xf>
    <xf numFmtId="0" fontId="58" fillId="7" borderId="56" xfId="0" applyFont="1" applyFill="1" applyBorder="1" applyAlignment="1" applyProtection="1">
      <alignment horizontal="right"/>
      <protection hidden="1"/>
    </xf>
    <xf numFmtId="2" fontId="58" fillId="7" borderId="56" xfId="0" applyNumberFormat="1" applyFont="1" applyFill="1" applyBorder="1" applyAlignment="1" applyProtection="1">
      <alignment horizontal="center"/>
      <protection hidden="1"/>
    </xf>
    <xf numFmtId="2" fontId="72" fillId="7" borderId="0" xfId="0" applyNumberFormat="1" applyFont="1" applyFill="1" applyBorder="1" applyAlignment="1" applyProtection="1">
      <alignment horizontal="center"/>
      <protection hidden="1"/>
    </xf>
    <xf numFmtId="0" fontId="56" fillId="3" borderId="28" xfId="0" applyFont="1" applyFill="1" applyBorder="1" applyAlignment="1" applyProtection="1">
      <alignment horizontal="center"/>
      <protection locked="0"/>
    </xf>
    <xf numFmtId="0" fontId="56" fillId="3" borderId="1" xfId="0" applyFont="1" applyFill="1" applyBorder="1" applyAlignment="1" applyProtection="1">
      <alignment horizontal="center"/>
      <protection locked="0"/>
    </xf>
    <xf numFmtId="0" fontId="56" fillId="3" borderId="33" xfId="0" applyFont="1" applyFill="1" applyBorder="1" applyAlignment="1" applyProtection="1">
      <alignment horizontal="center"/>
      <protection locked="0"/>
    </xf>
    <xf numFmtId="166" fontId="56" fillId="4" borderId="35" xfId="0" applyNumberFormat="1" applyFont="1" applyFill="1" applyBorder="1" applyAlignment="1" applyProtection="1">
      <alignment horizontal="center" wrapText="1"/>
      <protection hidden="1"/>
    </xf>
    <xf numFmtId="0" fontId="56" fillId="4" borderId="6" xfId="0" applyFont="1" applyFill="1" applyBorder="1" applyAlignment="1" applyProtection="1">
      <alignment horizontal="center" wrapText="1"/>
      <protection hidden="1"/>
    </xf>
    <xf numFmtId="2" fontId="56" fillId="6" borderId="0" xfId="0" applyNumberFormat="1" applyFont="1" applyFill="1" applyBorder="1" applyAlignment="1" applyProtection="1">
      <alignment horizontal="center"/>
      <protection hidden="1"/>
    </xf>
    <xf numFmtId="2" fontId="56" fillId="8" borderId="74" xfId="0" applyNumberFormat="1" applyFont="1" applyFill="1" applyBorder="1" applyAlignment="1" applyProtection="1">
      <alignment horizontal="center"/>
      <protection hidden="1"/>
    </xf>
    <xf numFmtId="2" fontId="56" fillId="8" borderId="75" xfId="0" applyNumberFormat="1" applyFont="1" applyFill="1" applyBorder="1" applyAlignment="1" applyProtection="1">
      <alignment horizontal="center"/>
      <protection hidden="1"/>
    </xf>
    <xf numFmtId="2" fontId="56" fillId="9" borderId="76" xfId="0" applyNumberFormat="1" applyFont="1" applyFill="1" applyBorder="1" applyAlignment="1" applyProtection="1">
      <alignment horizontal="center"/>
      <protection hidden="1"/>
    </xf>
    <xf numFmtId="2" fontId="56" fillId="9" borderId="77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Alignment="1">
      <alignment horizontal="right"/>
    </xf>
    <xf numFmtId="2" fontId="56" fillId="6" borderId="1" xfId="0" applyNumberFormat="1" applyFont="1" applyFill="1" applyBorder="1" applyAlignment="1" applyProtection="1">
      <alignment horizontal="center"/>
      <protection hidden="1"/>
    </xf>
    <xf numFmtId="0" fontId="56" fillId="5" borderId="19" xfId="0" applyFont="1" applyFill="1" applyBorder="1" applyAlignment="1" applyProtection="1">
      <alignment horizontal="center" textRotation="90" wrapText="1"/>
      <protection hidden="1"/>
    </xf>
    <xf numFmtId="0" fontId="56" fillId="4" borderId="19" xfId="0" applyFont="1" applyFill="1" applyBorder="1" applyAlignment="1" applyProtection="1">
      <alignment horizontal="center" textRotation="90" wrapText="1"/>
      <protection hidden="1"/>
    </xf>
    <xf numFmtId="0" fontId="56" fillId="5" borderId="50" xfId="0" applyFont="1" applyFill="1" applyBorder="1" applyAlignment="1" applyProtection="1">
      <alignment horizontal="center" vertical="center" wrapText="1"/>
      <protection hidden="1"/>
    </xf>
    <xf numFmtId="0" fontId="56" fillId="0" borderId="17" xfId="0" applyFont="1" applyBorder="1" applyAlignment="1">
      <alignment horizontal="center" vertical="center"/>
    </xf>
    <xf numFmtId="0" fontId="56" fillId="0" borderId="81" xfId="0" applyFont="1" applyBorder="1" applyAlignment="1">
      <alignment horizontal="center" vertical="center"/>
    </xf>
    <xf numFmtId="0" fontId="56" fillId="0" borderId="31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6" fillId="0" borderId="19" xfId="0" applyFont="1" applyBorder="1" applyAlignment="1">
      <alignment horizontal="center" vertical="center"/>
    </xf>
    <xf numFmtId="0" fontId="56" fillId="4" borderId="0" xfId="0" applyFont="1" applyFill="1" applyBorder="1" applyAlignment="1">
      <alignment horizontal="right"/>
    </xf>
    <xf numFmtId="0" fontId="56" fillId="4" borderId="44" xfId="0" applyFont="1" applyFill="1" applyBorder="1" applyAlignment="1">
      <alignment horizontal="right"/>
    </xf>
    <xf numFmtId="0" fontId="63" fillId="5" borderId="82" xfId="0" applyFont="1" applyFill="1" applyBorder="1" applyAlignment="1" applyProtection="1">
      <alignment horizontal="center" textRotation="90" wrapText="1"/>
      <protection hidden="1"/>
    </xf>
    <xf numFmtId="0" fontId="56" fillId="2" borderId="0" xfId="0" applyFont="1" applyFill="1" applyBorder="1" applyAlignment="1" applyProtection="1">
      <alignment horizontal="right" wrapText="1"/>
      <protection hidden="1"/>
    </xf>
    <xf numFmtId="0" fontId="56" fillId="2" borderId="19" xfId="0" applyFont="1" applyFill="1" applyBorder="1" applyAlignment="1" applyProtection="1">
      <alignment horizontal="right" wrapText="1"/>
      <protection hidden="1"/>
    </xf>
    <xf numFmtId="0" fontId="12" fillId="2" borderId="31" xfId="0" applyFont="1" applyFill="1" applyBorder="1" applyAlignment="1" applyProtection="1">
      <alignment horizontal="center" textRotation="90" wrapText="1"/>
      <protection hidden="1"/>
    </xf>
    <xf numFmtId="0" fontId="12" fillId="0" borderId="31" xfId="0" applyFont="1" applyBorder="1" applyAlignment="1">
      <alignment horizontal="center" textRotation="90" wrapText="1"/>
    </xf>
    <xf numFmtId="0" fontId="56" fillId="6" borderId="0" xfId="0" applyFont="1" applyFill="1" applyBorder="1" applyAlignment="1" applyProtection="1">
      <alignment horizontal="center"/>
      <protection hidden="1"/>
    </xf>
    <xf numFmtId="0" fontId="0" fillId="0" borderId="0" xfId="0" applyBorder="1" applyAlignment="1">
      <alignment horizontal="center"/>
    </xf>
    <xf numFmtId="1" fontId="56" fillId="3" borderId="28" xfId="0" applyNumberFormat="1" applyFont="1" applyFill="1" applyBorder="1" applyAlignment="1" applyProtection="1">
      <alignment horizontal="center"/>
      <protection locked="0"/>
    </xf>
    <xf numFmtId="1" fontId="56" fillId="3" borderId="33" xfId="0" applyNumberFormat="1" applyFont="1" applyFill="1" applyBorder="1" applyAlignment="1" applyProtection="1">
      <alignment horizontal="center"/>
      <protection locked="0"/>
    </xf>
    <xf numFmtId="0" fontId="56" fillId="4" borderId="88" xfId="0" applyFont="1" applyFill="1" applyBorder="1" applyAlignment="1" applyProtection="1">
      <alignment horizontal="center" textRotation="90" wrapText="1"/>
      <protection hidden="1"/>
    </xf>
    <xf numFmtId="0" fontId="56" fillId="0" borderId="6" xfId="0" applyFont="1" applyBorder="1" applyAlignment="1">
      <alignment horizontal="center" wrapText="1"/>
    </xf>
    <xf numFmtId="0" fontId="56" fillId="4" borderId="83" xfId="0" applyFont="1" applyFill="1" applyBorder="1" applyAlignment="1" applyProtection="1">
      <alignment horizontal="center" textRotation="90" wrapText="1"/>
      <protection hidden="1"/>
    </xf>
    <xf numFmtId="0" fontId="56" fillId="4" borderId="84" xfId="0" applyFont="1" applyFill="1" applyBorder="1" applyAlignment="1" applyProtection="1">
      <alignment horizontal="center" textRotation="90" wrapText="1"/>
      <protection hidden="1"/>
    </xf>
    <xf numFmtId="2" fontId="56" fillId="2" borderId="17" xfId="0" applyNumberFormat="1" applyFont="1" applyFill="1" applyBorder="1" applyAlignment="1" applyProtection="1">
      <alignment horizontal="right"/>
      <protection hidden="1"/>
    </xf>
    <xf numFmtId="0" fontId="56" fillId="4" borderId="7" xfId="0" applyFont="1" applyFill="1" applyBorder="1" applyAlignment="1">
      <alignment horizontal="right"/>
    </xf>
    <xf numFmtId="0" fontId="56" fillId="4" borderId="79" xfId="0" applyFont="1" applyFill="1" applyBorder="1" applyAlignment="1">
      <alignment horizontal="right"/>
    </xf>
    <xf numFmtId="0" fontId="56" fillId="5" borderId="35" xfId="0" applyFont="1" applyFill="1" applyBorder="1" applyAlignment="1" applyProtection="1">
      <alignment horizontal="left"/>
      <protection hidden="1"/>
    </xf>
    <xf numFmtId="0" fontId="56" fillId="5" borderId="0" xfId="0" applyFont="1" applyFill="1" applyBorder="1" applyAlignment="1" applyProtection="1">
      <alignment horizontal="left"/>
      <protection hidden="1"/>
    </xf>
    <xf numFmtId="0" fontId="58" fillId="2" borderId="0" xfId="0" applyFont="1" applyFill="1" applyBorder="1" applyAlignment="1" applyProtection="1">
      <alignment horizontal="left"/>
      <protection hidden="1"/>
    </xf>
    <xf numFmtId="0" fontId="58" fillId="2" borderId="28" xfId="0" applyFont="1" applyFill="1" applyBorder="1" applyAlignment="1" applyProtection="1">
      <alignment horizontal="center"/>
      <protection locked="0" hidden="1"/>
    </xf>
    <xf numFmtId="0" fontId="58" fillId="2" borderId="1" xfId="0" applyFont="1" applyFill="1" applyBorder="1" applyAlignment="1" applyProtection="1">
      <alignment horizontal="center"/>
      <protection locked="0" hidden="1"/>
    </xf>
    <xf numFmtId="0" fontId="58" fillId="2" borderId="33" xfId="0" applyFont="1" applyFill="1" applyBorder="1" applyAlignment="1" applyProtection="1">
      <alignment horizontal="center"/>
      <protection locked="0" hidden="1"/>
    </xf>
    <xf numFmtId="0" fontId="56" fillId="6" borderId="28" xfId="0" applyFont="1" applyFill="1" applyBorder="1" applyAlignment="1" applyProtection="1">
      <alignment horizontal="right"/>
      <protection hidden="1"/>
    </xf>
    <xf numFmtId="0" fontId="56" fillId="6" borderId="1" xfId="0" applyFont="1" applyFill="1" applyBorder="1" applyAlignment="1" applyProtection="1">
      <alignment horizontal="right"/>
      <protection hidden="1"/>
    </xf>
    <xf numFmtId="2" fontId="56" fillId="3" borderId="28" xfId="0" applyNumberFormat="1" applyFont="1" applyFill="1" applyBorder="1" applyAlignment="1" applyProtection="1">
      <alignment horizontal="center"/>
      <protection locked="0"/>
    </xf>
    <xf numFmtId="2" fontId="56" fillId="3" borderId="33" xfId="0" applyNumberFormat="1" applyFont="1" applyFill="1" applyBorder="1" applyAlignment="1" applyProtection="1">
      <alignment horizontal="center"/>
      <protection locked="0"/>
    </xf>
    <xf numFmtId="2" fontId="56" fillId="3" borderId="72" xfId="0" applyNumberFormat="1" applyFont="1" applyFill="1" applyBorder="1" applyAlignment="1" applyProtection="1">
      <alignment horizontal="center"/>
      <protection locked="0"/>
    </xf>
    <xf numFmtId="2" fontId="56" fillId="3" borderId="73" xfId="0" applyNumberFormat="1" applyFont="1" applyFill="1" applyBorder="1" applyAlignment="1" applyProtection="1">
      <alignment horizontal="center"/>
      <protection locked="0"/>
    </xf>
    <xf numFmtId="2" fontId="56" fillId="6" borderId="35" xfId="0" applyNumberFormat="1" applyFont="1" applyFill="1" applyBorder="1" applyAlignment="1" applyProtection="1">
      <alignment horizontal="left"/>
      <protection hidden="1"/>
    </xf>
    <xf numFmtId="0" fontId="60" fillId="2" borderId="0" xfId="0" applyNumberFormat="1" applyFont="1" applyFill="1" applyBorder="1" applyAlignment="1" applyProtection="1">
      <alignment horizontal="left" wrapText="1"/>
      <protection hidden="1"/>
    </xf>
    <xf numFmtId="2" fontId="62" fillId="7" borderId="0" xfId="0" applyNumberFormat="1" applyFont="1" applyFill="1" applyBorder="1" applyAlignment="1" applyProtection="1">
      <alignment horizontal="center"/>
      <protection hidden="1"/>
    </xf>
    <xf numFmtId="0" fontId="29" fillId="3" borderId="0" xfId="0" applyFont="1" applyFill="1" applyBorder="1" applyAlignment="1" applyProtection="1">
      <alignment horizontal="center"/>
      <protection hidden="1"/>
    </xf>
    <xf numFmtId="166" fontId="56" fillId="3" borderId="28" xfId="0" applyNumberFormat="1" applyFont="1" applyFill="1" applyBorder="1" applyAlignment="1" applyProtection="1">
      <alignment horizontal="center" wrapText="1"/>
      <protection locked="0"/>
    </xf>
    <xf numFmtId="166" fontId="56" fillId="3" borderId="33" xfId="0" applyNumberFormat="1" applyFont="1" applyFill="1" applyBorder="1" applyAlignment="1" applyProtection="1">
      <alignment horizontal="center" wrapText="1"/>
      <protection locked="0"/>
    </xf>
    <xf numFmtId="0" fontId="56" fillId="9" borderId="85" xfId="0" applyFont="1" applyFill="1" applyBorder="1" applyAlignment="1" applyProtection="1">
      <alignment horizontal="right"/>
      <protection hidden="1"/>
    </xf>
    <xf numFmtId="0" fontId="56" fillId="9" borderId="86" xfId="0" applyFont="1" applyFill="1" applyBorder="1" applyAlignment="1" applyProtection="1">
      <alignment horizontal="right"/>
      <protection hidden="1"/>
    </xf>
    <xf numFmtId="0" fontId="56" fillId="9" borderId="87" xfId="0" applyFont="1" applyFill="1" applyBorder="1" applyAlignment="1" applyProtection="1">
      <alignment horizontal="right"/>
      <protection hidden="1"/>
    </xf>
    <xf numFmtId="166" fontId="56" fillId="3" borderId="72" xfId="0" applyNumberFormat="1" applyFont="1" applyFill="1" applyBorder="1" applyAlignment="1" applyProtection="1">
      <alignment horizontal="center"/>
      <protection locked="0"/>
    </xf>
    <xf numFmtId="166" fontId="56" fillId="3" borderId="73" xfId="0" applyNumberFormat="1" applyFont="1" applyFill="1" applyBorder="1" applyAlignment="1" applyProtection="1">
      <alignment horizontal="center"/>
      <protection locked="0"/>
    </xf>
    <xf numFmtId="0" fontId="56" fillId="2" borderId="1" xfId="0" applyFont="1" applyFill="1" applyBorder="1" applyAlignment="1" applyProtection="1">
      <protection locked="0" hidden="1"/>
    </xf>
    <xf numFmtId="0" fontId="56" fillId="2" borderId="73" xfId="0" applyFont="1" applyFill="1" applyBorder="1" applyAlignment="1" applyProtection="1">
      <protection locked="0" hidden="1"/>
    </xf>
    <xf numFmtId="0" fontId="48" fillId="6" borderId="0" xfId="0" applyFont="1" applyFill="1" applyBorder="1" applyAlignment="1">
      <alignment horizontal="center" vertical="center"/>
    </xf>
    <xf numFmtId="2" fontId="60" fillId="6" borderId="0" xfId="0" applyNumberFormat="1" applyFont="1" applyFill="1" applyBorder="1" applyAlignment="1" applyProtection="1">
      <alignment horizontal="center" wrapText="1"/>
      <protection hidden="1"/>
    </xf>
    <xf numFmtId="0" fontId="56" fillId="6" borderId="35" xfId="0" applyFont="1" applyFill="1" applyBorder="1" applyAlignment="1" applyProtection="1">
      <protection hidden="1"/>
    </xf>
    <xf numFmtId="0" fontId="56" fillId="0" borderId="0" xfId="0" applyFont="1" applyBorder="1" applyAlignment="1" applyProtection="1">
      <protection hidden="1"/>
    </xf>
    <xf numFmtId="0" fontId="56" fillId="0" borderId="44" xfId="0" applyFont="1" applyBorder="1" applyAlignment="1" applyProtection="1">
      <protection hidden="1"/>
    </xf>
    <xf numFmtId="2" fontId="60" fillId="6" borderId="0" xfId="0" applyNumberFormat="1" applyFont="1" applyFill="1" applyBorder="1" applyAlignment="1" applyProtection="1">
      <alignment horizontal="left"/>
      <protection hidden="1"/>
    </xf>
    <xf numFmtId="0" fontId="56" fillId="6" borderId="35" xfId="0" applyFont="1" applyFill="1" applyBorder="1" applyAlignment="1" applyProtection="1">
      <alignment horizontal="right"/>
      <protection hidden="1"/>
    </xf>
    <xf numFmtId="0" fontId="56" fillId="6" borderId="44" xfId="0" applyFont="1" applyFill="1" applyBorder="1" applyAlignment="1" applyProtection="1">
      <alignment horizontal="right"/>
      <protection hidden="1"/>
    </xf>
    <xf numFmtId="0" fontId="58" fillId="7" borderId="17" xfId="0" applyFont="1" applyFill="1" applyBorder="1" applyAlignment="1" applyProtection="1">
      <alignment horizontal="right"/>
      <protection hidden="1"/>
    </xf>
    <xf numFmtId="0" fontId="0" fillId="0" borderId="17" xfId="0" applyBorder="1" applyAlignment="1">
      <alignment horizontal="right"/>
    </xf>
    <xf numFmtId="1" fontId="58" fillId="7" borderId="0" xfId="0" applyNumberFormat="1" applyFont="1" applyFill="1" applyBorder="1" applyAlignment="1" applyProtection="1">
      <alignment horizontal="center"/>
      <protection hidden="1"/>
    </xf>
    <xf numFmtId="1" fontId="60" fillId="6" borderId="0" xfId="0" applyNumberFormat="1" applyFont="1" applyFill="1" applyBorder="1" applyAlignment="1" applyProtection="1">
      <alignment horizontal="left"/>
      <protection hidden="1"/>
    </xf>
    <xf numFmtId="0" fontId="56" fillId="4" borderId="17" xfId="0" applyFont="1" applyFill="1" applyBorder="1" applyAlignment="1" applyProtection="1">
      <alignment horizontal="center" wrapText="1"/>
      <protection hidden="1"/>
    </xf>
    <xf numFmtId="166" fontId="60" fillId="7" borderId="30" xfId="0" applyNumberFormat="1" applyFont="1" applyFill="1" applyBorder="1" applyAlignment="1" applyProtection="1">
      <alignment horizontal="center" wrapText="1"/>
      <protection hidden="1"/>
    </xf>
    <xf numFmtId="0" fontId="60" fillId="7" borderId="38" xfId="0" applyFont="1" applyFill="1" applyBorder="1" applyAlignment="1" applyProtection="1">
      <alignment horizontal="center" wrapText="1"/>
      <protection hidden="1"/>
    </xf>
    <xf numFmtId="0" fontId="16" fillId="4" borderId="29" xfId="0" applyNumberFormat="1" applyFont="1" applyFill="1" applyBorder="1" applyAlignment="1" applyProtection="1">
      <alignment horizontal="left" wrapText="1"/>
      <protection hidden="1"/>
    </xf>
    <xf numFmtId="0" fontId="16" fillId="4" borderId="30" xfId="0" applyFont="1" applyFill="1" applyBorder="1" applyAlignment="1" applyProtection="1">
      <alignment horizontal="left" wrapText="1"/>
      <protection hidden="1"/>
    </xf>
    <xf numFmtId="2" fontId="56" fillId="7" borderId="0" xfId="0" applyNumberFormat="1" applyFont="1" applyFill="1" applyBorder="1" applyAlignment="1" applyProtection="1">
      <alignment horizontal="right" vertical="center"/>
      <protection hidden="1"/>
    </xf>
    <xf numFmtId="0" fontId="56" fillId="7" borderId="0" xfId="0" applyFont="1" applyFill="1" applyBorder="1" applyAlignment="1" applyProtection="1">
      <protection hidden="1"/>
    </xf>
    <xf numFmtId="0" fontId="56" fillId="7" borderId="19" xfId="0" applyFont="1" applyFill="1" applyBorder="1" applyAlignment="1" applyProtection="1">
      <protection hidden="1"/>
    </xf>
    <xf numFmtId="0" fontId="56" fillId="4" borderId="17" xfId="0" applyFont="1" applyFill="1" applyBorder="1" applyAlignment="1" applyProtection="1">
      <alignment horizontal="right"/>
      <protection hidden="1"/>
    </xf>
    <xf numFmtId="0" fontId="56" fillId="4" borderId="88" xfId="0" applyFont="1" applyFill="1" applyBorder="1" applyAlignment="1" applyProtection="1">
      <alignment horizontal="right"/>
      <protection hidden="1"/>
    </xf>
    <xf numFmtId="2" fontId="56" fillId="4" borderId="17" xfId="0" applyNumberFormat="1" applyFont="1" applyFill="1" applyBorder="1" applyAlignment="1" applyProtection="1">
      <alignment horizontal="right" vertical="center"/>
      <protection hidden="1"/>
    </xf>
    <xf numFmtId="0" fontId="56" fillId="4" borderId="17" xfId="0" applyFont="1" applyFill="1" applyBorder="1" applyAlignment="1" applyProtection="1">
      <protection hidden="1"/>
    </xf>
    <xf numFmtId="0" fontId="56" fillId="4" borderId="88" xfId="0" applyFont="1" applyFill="1" applyBorder="1" applyAlignment="1" applyProtection="1">
      <protection hidden="1"/>
    </xf>
    <xf numFmtId="0" fontId="56" fillId="7" borderId="3" xfId="0" applyFont="1" applyFill="1" applyBorder="1" applyAlignment="1" applyProtection="1">
      <alignment horizontal="right" vertical="center"/>
      <protection hidden="1"/>
    </xf>
    <xf numFmtId="0" fontId="56" fillId="7" borderId="3" xfId="0" applyFont="1" applyFill="1" applyBorder="1" applyAlignment="1" applyProtection="1">
      <alignment horizontal="right"/>
      <protection hidden="1"/>
    </xf>
    <xf numFmtId="0" fontId="56" fillId="7" borderId="3" xfId="0" applyFont="1" applyFill="1" applyBorder="1" applyAlignment="1" applyProtection="1">
      <protection hidden="1"/>
    </xf>
    <xf numFmtId="0" fontId="56" fillId="7" borderId="89" xfId="0" applyFont="1" applyFill="1" applyBorder="1" applyAlignment="1" applyProtection="1">
      <protection hidden="1"/>
    </xf>
    <xf numFmtId="2" fontId="11" fillId="2" borderId="37" xfId="0" applyNumberFormat="1" applyFont="1" applyFill="1" applyBorder="1" applyAlignment="1" applyProtection="1">
      <alignment horizontal="right" wrapText="1"/>
      <protection hidden="1"/>
    </xf>
    <xf numFmtId="2" fontId="11" fillId="2" borderId="36" xfId="0" applyNumberFormat="1" applyFont="1" applyFill="1" applyBorder="1" applyAlignment="1" applyProtection="1">
      <alignment horizontal="right" wrapText="1"/>
      <protection hidden="1"/>
    </xf>
    <xf numFmtId="0" fontId="16" fillId="2" borderId="0" xfId="0" applyNumberFormat="1" applyFont="1" applyFill="1" applyBorder="1" applyAlignment="1" applyProtection="1">
      <alignment horizontal="right" wrapText="1"/>
      <protection hidden="1"/>
    </xf>
    <xf numFmtId="166" fontId="56" fillId="2" borderId="105" xfId="0" applyNumberFormat="1" applyFont="1" applyFill="1" applyBorder="1" applyAlignment="1" applyProtection="1">
      <alignment horizontal="right"/>
      <protection hidden="1"/>
    </xf>
    <xf numFmtId="166" fontId="58" fillId="7" borderId="17" xfId="0" applyNumberFormat="1" applyFont="1" applyFill="1" applyBorder="1" applyAlignment="1" applyProtection="1">
      <alignment horizontal="center"/>
      <protection hidden="1"/>
    </xf>
    <xf numFmtId="0" fontId="58" fillId="4" borderId="44" xfId="0" applyFont="1" applyFill="1" applyBorder="1" applyAlignment="1" applyProtection="1">
      <alignment horizontal="right"/>
      <protection hidden="1"/>
    </xf>
    <xf numFmtId="0" fontId="67" fillId="8" borderId="90" xfId="0" applyFont="1" applyFill="1" applyBorder="1" applyAlignment="1" applyProtection="1">
      <alignment horizontal="right"/>
      <protection hidden="1"/>
    </xf>
    <xf numFmtId="0" fontId="67" fillId="8" borderId="17" xfId="0" applyFont="1" applyFill="1" applyBorder="1" applyAlignment="1" applyProtection="1">
      <alignment horizontal="right"/>
      <protection hidden="1"/>
    </xf>
    <xf numFmtId="0" fontId="67" fillId="8" borderId="55" xfId="0" applyFont="1" applyFill="1" applyBorder="1" applyAlignment="1" applyProtection="1">
      <alignment horizontal="right"/>
      <protection hidden="1"/>
    </xf>
    <xf numFmtId="0" fontId="58" fillId="12" borderId="70" xfId="0" applyFont="1" applyFill="1" applyBorder="1" applyAlignment="1" applyProtection="1">
      <alignment horizontal="left"/>
      <protection hidden="1"/>
    </xf>
    <xf numFmtId="0" fontId="58" fillId="12" borderId="100" xfId="0" applyFont="1" applyFill="1" applyBorder="1" applyAlignment="1" applyProtection="1">
      <alignment horizontal="left"/>
      <protection hidden="1"/>
    </xf>
    <xf numFmtId="0" fontId="56" fillId="12" borderId="124" xfId="0" applyFont="1" applyFill="1" applyBorder="1" applyAlignment="1" applyProtection="1">
      <alignment horizontal="left"/>
      <protection hidden="1"/>
    </xf>
    <xf numFmtId="0" fontId="56" fillId="12" borderId="125" xfId="0" applyFont="1" applyFill="1" applyBorder="1" applyAlignment="1" applyProtection="1">
      <protection hidden="1"/>
    </xf>
    <xf numFmtId="0" fontId="56" fillId="12" borderId="126" xfId="0" applyFont="1" applyFill="1" applyBorder="1" applyAlignment="1" applyProtection="1">
      <protection hidden="1"/>
    </xf>
    <xf numFmtId="0" fontId="56" fillId="3" borderId="66" xfId="0" applyFont="1" applyFill="1" applyBorder="1" applyAlignment="1" applyProtection="1">
      <alignment horizontal="left"/>
      <protection locked="0"/>
    </xf>
    <xf numFmtId="0" fontId="56" fillId="3" borderId="71" xfId="0" applyFont="1" applyFill="1" applyBorder="1" applyAlignment="1" applyProtection="1">
      <alignment horizontal="left"/>
      <protection locked="0"/>
    </xf>
    <xf numFmtId="0" fontId="56" fillId="12" borderId="125" xfId="0" applyFont="1" applyFill="1" applyBorder="1" applyAlignment="1" applyProtection="1">
      <alignment horizontal="left"/>
      <protection hidden="1"/>
    </xf>
    <xf numFmtId="0" fontId="56" fillId="12" borderId="126" xfId="0" applyFont="1" applyFill="1" applyBorder="1" applyAlignment="1" applyProtection="1">
      <alignment horizontal="left"/>
      <protection hidden="1"/>
    </xf>
    <xf numFmtId="0" fontId="56" fillId="0" borderId="101" xfId="0" applyFont="1" applyBorder="1" applyAlignment="1" applyProtection="1">
      <alignment horizontal="center" wrapText="1"/>
      <protection locked="0"/>
    </xf>
    <xf numFmtId="0" fontId="0" fillId="0" borderId="20" xfId="0" applyBorder="1" applyAlignment="1"/>
    <xf numFmtId="0" fontId="0" fillId="0" borderId="102" xfId="0" applyBorder="1" applyAlignment="1"/>
    <xf numFmtId="0" fontId="56" fillId="0" borderId="103" xfId="0" applyFont="1" applyFill="1" applyBorder="1" applyAlignment="1" applyProtection="1">
      <alignment horizontal="center" wrapText="1"/>
      <protection locked="0"/>
    </xf>
    <xf numFmtId="0" fontId="0" fillId="0" borderId="98" xfId="0" applyBorder="1" applyAlignment="1"/>
    <xf numFmtId="0" fontId="0" fillId="0" borderId="104" xfId="0" applyBorder="1" applyAlignment="1"/>
    <xf numFmtId="2" fontId="11" fillId="2" borderId="0" xfId="0" applyNumberFormat="1" applyFont="1" applyFill="1" applyBorder="1" applyAlignment="1" applyProtection="1">
      <alignment horizontal="right" wrapText="1"/>
      <protection hidden="1"/>
    </xf>
    <xf numFmtId="0" fontId="11" fillId="0" borderId="0" xfId="0" applyFont="1" applyBorder="1" applyAlignment="1">
      <alignment wrapText="1"/>
    </xf>
    <xf numFmtId="0" fontId="11" fillId="0" borderId="44" xfId="0" applyFont="1" applyBorder="1" applyAlignment="1">
      <alignment wrapText="1"/>
    </xf>
    <xf numFmtId="0" fontId="56" fillId="0" borderId="91" xfId="0" applyFont="1" applyFill="1" applyBorder="1" applyAlignment="1" applyProtection="1">
      <alignment horizontal="center" wrapText="1"/>
      <protection locked="0"/>
    </xf>
    <xf numFmtId="0" fontId="56" fillId="0" borderId="92" xfId="0" applyFont="1" applyBorder="1" applyProtection="1">
      <protection locked="0"/>
    </xf>
    <xf numFmtId="0" fontId="56" fillId="0" borderId="93" xfId="0" applyFont="1" applyBorder="1" applyProtection="1">
      <protection locked="0"/>
    </xf>
    <xf numFmtId="0" fontId="58" fillId="12" borderId="94" xfId="0" applyFont="1" applyFill="1" applyBorder="1" applyAlignment="1" applyProtection="1">
      <alignment horizontal="left"/>
      <protection hidden="1"/>
    </xf>
    <xf numFmtId="0" fontId="58" fillId="12" borderId="95" xfId="0" applyFont="1" applyFill="1" applyBorder="1" applyAlignment="1" applyProtection="1">
      <alignment horizontal="left"/>
      <protection hidden="1"/>
    </xf>
    <xf numFmtId="0" fontId="58" fillId="12" borderId="96" xfId="0" applyFont="1" applyFill="1" applyBorder="1" applyAlignment="1" applyProtection="1">
      <alignment horizontal="left"/>
      <protection hidden="1"/>
    </xf>
    <xf numFmtId="22" fontId="56" fillId="2" borderId="92" xfId="0" applyNumberFormat="1" applyFont="1" applyFill="1" applyBorder="1" applyAlignment="1" applyProtection="1">
      <alignment horizontal="right"/>
      <protection hidden="1"/>
    </xf>
    <xf numFmtId="0" fontId="56" fillId="0" borderId="92" xfId="0" applyFont="1" applyBorder="1" applyAlignment="1" applyProtection="1">
      <protection hidden="1"/>
    </xf>
    <xf numFmtId="0" fontId="56" fillId="0" borderId="97" xfId="0" applyFont="1" applyBorder="1" applyAlignment="1" applyProtection="1">
      <protection hidden="1"/>
    </xf>
    <xf numFmtId="169" fontId="65" fillId="2" borderId="92" xfId="1" applyNumberFormat="1" applyFont="1" applyFill="1" applyBorder="1" applyAlignment="1" applyProtection="1">
      <alignment horizontal="center"/>
      <protection hidden="1"/>
    </xf>
    <xf numFmtId="0" fontId="65" fillId="2" borderId="92" xfId="0" applyFont="1" applyFill="1" applyBorder="1" applyAlignment="1" applyProtection="1">
      <protection hidden="1"/>
    </xf>
    <xf numFmtId="0" fontId="93" fillId="3" borderId="98" xfId="0" applyFont="1" applyFill="1" applyBorder="1" applyAlignment="1" applyProtection="1">
      <alignment horizontal="left" vertical="center" wrapText="1"/>
      <protection hidden="1"/>
    </xf>
    <xf numFmtId="0" fontId="94" fillId="3" borderId="98" xfId="0" applyFont="1" applyFill="1" applyBorder="1" applyAlignment="1" applyProtection="1">
      <alignment horizontal="left" vertical="center"/>
      <protection hidden="1"/>
    </xf>
    <xf numFmtId="0" fontId="94" fillId="3" borderId="99" xfId="0" applyFont="1" applyFill="1" applyBorder="1" applyAlignment="1" applyProtection="1">
      <alignment horizontal="left" vertical="center"/>
      <protection hidden="1"/>
    </xf>
    <xf numFmtId="0" fontId="56" fillId="4" borderId="0" xfId="0" applyFont="1" applyFill="1" applyBorder="1" applyAlignment="1" applyProtection="1">
      <alignment horizontal="right"/>
      <protection hidden="1"/>
    </xf>
    <xf numFmtId="0" fontId="56" fillId="4" borderId="44" xfId="0" applyFont="1" applyFill="1" applyBorder="1" applyAlignment="1" applyProtection="1">
      <alignment horizontal="right"/>
      <protection hidden="1"/>
    </xf>
    <xf numFmtId="0" fontId="14" fillId="2" borderId="0" xfId="0" applyNumberFormat="1" applyFont="1" applyFill="1" applyBorder="1" applyAlignment="1" applyProtection="1">
      <alignment horizontal="right" wrapText="1"/>
      <protection hidden="1"/>
    </xf>
    <xf numFmtId="0" fontId="14" fillId="0" borderId="0" xfId="0" applyFont="1" applyBorder="1" applyAlignment="1">
      <alignment horizontal="right" wrapText="1"/>
    </xf>
    <xf numFmtId="0" fontId="14" fillId="0" borderId="44" xfId="0" applyFont="1" applyBorder="1" applyAlignment="1">
      <alignment horizontal="right" wrapText="1"/>
    </xf>
    <xf numFmtId="0" fontId="12" fillId="2" borderId="31" xfId="0" applyFont="1" applyFill="1" applyBorder="1" applyAlignment="1" applyProtection="1">
      <alignment horizontal="center" vertical="center" textRotation="90" wrapText="1"/>
      <protection hidden="1"/>
    </xf>
    <xf numFmtId="0" fontId="12" fillId="0" borderId="31" xfId="0" applyFont="1" applyBorder="1" applyAlignment="1">
      <alignment horizontal="center" vertical="center" textRotation="90" wrapText="1"/>
    </xf>
    <xf numFmtId="0" fontId="18" fillId="2" borderId="0" xfId="0" applyNumberFormat="1" applyFont="1" applyFill="1" applyBorder="1" applyAlignment="1" applyProtection="1">
      <alignment horizontal="right" wrapText="1"/>
      <protection hidden="1"/>
    </xf>
    <xf numFmtId="0" fontId="18" fillId="0" borderId="0" xfId="0" applyFont="1" applyBorder="1" applyAlignment="1">
      <alignment horizontal="right" wrapText="1"/>
    </xf>
    <xf numFmtId="0" fontId="18" fillId="0" borderId="44" xfId="0" applyFont="1" applyBorder="1" applyAlignment="1">
      <alignment horizontal="right" wrapText="1"/>
    </xf>
    <xf numFmtId="168" fontId="11" fillId="2" borderId="0" xfId="0" applyNumberFormat="1" applyFont="1" applyFill="1" applyBorder="1" applyAlignment="1" applyProtection="1">
      <alignment horizontal="center" wrapText="1"/>
      <protection hidden="1"/>
    </xf>
    <xf numFmtId="0" fontId="11" fillId="2" borderId="0" xfId="0" applyFont="1" applyFill="1" applyBorder="1" applyAlignment="1" applyProtection="1">
      <alignment horizontal="center" wrapText="1"/>
      <protection hidden="1"/>
    </xf>
    <xf numFmtId="1" fontId="11" fillId="2" borderId="0" xfId="0" applyNumberFormat="1" applyFont="1" applyFill="1" applyBorder="1" applyAlignment="1" applyProtection="1">
      <alignment horizontal="right" wrapText="1"/>
      <protection hidden="1"/>
    </xf>
    <xf numFmtId="0" fontId="11" fillId="2" borderId="0" xfId="0" applyFont="1" applyFill="1" applyBorder="1" applyAlignment="1" applyProtection="1">
      <alignment horizontal="right" wrapText="1"/>
      <protection hidden="1"/>
    </xf>
    <xf numFmtId="0" fontId="11" fillId="2" borderId="0" xfId="0" applyFont="1" applyFill="1" applyBorder="1" applyAlignment="1">
      <alignment horizontal="right" wrapText="1"/>
    </xf>
    <xf numFmtId="0" fontId="11" fillId="2" borderId="44" xfId="0" applyFont="1" applyFill="1" applyBorder="1" applyAlignment="1">
      <alignment horizontal="right" wrapText="1"/>
    </xf>
    <xf numFmtId="0" fontId="11" fillId="2" borderId="0" xfId="0" applyFont="1" applyFill="1" applyBorder="1" applyAlignment="1" applyProtection="1">
      <alignment horizontal="right"/>
      <protection hidden="1"/>
    </xf>
    <xf numFmtId="0" fontId="11" fillId="2" borderId="0" xfId="0" applyFont="1" applyFill="1" applyBorder="1" applyAlignment="1">
      <alignment horizontal="right"/>
    </xf>
    <xf numFmtId="0" fontId="29" fillId="0" borderId="0" xfId="0" applyFont="1" applyFill="1" applyAlignment="1" applyProtection="1">
      <protection hidden="1"/>
    </xf>
    <xf numFmtId="0" fontId="38" fillId="0" borderId="0" xfId="0" applyFont="1" applyFill="1" applyBorder="1" applyAlignment="1" applyProtection="1">
      <alignment horizontal="left"/>
      <protection hidden="1"/>
    </xf>
    <xf numFmtId="0" fontId="11" fillId="0" borderId="0" xfId="0" applyFont="1" applyBorder="1" applyAlignment="1" applyProtection="1">
      <alignment horizontal="right" wrapText="1"/>
      <protection hidden="1"/>
    </xf>
    <xf numFmtId="0" fontId="11" fillId="0" borderId="0" xfId="0" applyFont="1" applyBorder="1" applyAlignment="1">
      <alignment horizontal="right" wrapText="1"/>
    </xf>
    <xf numFmtId="0" fontId="11" fillId="0" borderId="44" xfId="0" applyFont="1" applyBorder="1" applyAlignment="1">
      <alignment horizontal="right" wrapText="1"/>
    </xf>
    <xf numFmtId="0" fontId="21" fillId="0" borderId="0" xfId="0" applyFont="1" applyFill="1" applyAlignment="1" applyProtection="1">
      <alignment horizontal="center"/>
      <protection hidden="1"/>
    </xf>
    <xf numFmtId="0" fontId="38" fillId="0" borderId="0" xfId="0" applyFont="1" applyBorder="1" applyAlignment="1" applyProtection="1">
      <alignment horizontal="left"/>
      <protection hidden="1"/>
    </xf>
    <xf numFmtId="1" fontId="72" fillId="7" borderId="0" xfId="0" applyNumberFormat="1" applyFont="1" applyFill="1" applyBorder="1" applyAlignment="1" applyProtection="1">
      <alignment horizontal="center"/>
      <protection hidden="1"/>
    </xf>
    <xf numFmtId="0" fontId="64" fillId="0" borderId="32" xfId="0" applyFont="1" applyBorder="1" applyAlignment="1" applyProtection="1">
      <alignment horizontal="left"/>
      <protection hidden="1"/>
    </xf>
    <xf numFmtId="167" fontId="11" fillId="2" borderId="0" xfId="0" applyNumberFormat="1" applyFont="1" applyFill="1" applyBorder="1" applyAlignment="1" applyProtection="1">
      <alignment horizontal="center" wrapText="1"/>
      <protection hidden="1"/>
    </xf>
    <xf numFmtId="1" fontId="11" fillId="0" borderId="0" xfId="0" applyNumberFormat="1" applyFont="1" applyFill="1" applyBorder="1" applyAlignment="1" applyProtection="1">
      <alignment horizontal="right" wrapText="1"/>
      <protection hidden="1"/>
    </xf>
    <xf numFmtId="0" fontId="11" fillId="0" borderId="0" xfId="0" applyFont="1" applyFill="1" applyBorder="1" applyAlignment="1" applyProtection="1">
      <alignment horizontal="right" wrapText="1"/>
      <protection hidden="1"/>
    </xf>
    <xf numFmtId="0" fontId="11" fillId="0" borderId="0" xfId="0" applyFont="1" applyFill="1" applyBorder="1" applyAlignment="1">
      <alignment horizontal="right" wrapText="1"/>
    </xf>
    <xf numFmtId="0" fontId="11" fillId="2" borderId="0" xfId="0" applyNumberFormat="1" applyFont="1" applyFill="1" applyBorder="1" applyAlignment="1" applyProtection="1">
      <alignment horizontal="right" wrapText="1"/>
      <protection hidden="1"/>
    </xf>
    <xf numFmtId="167" fontId="11" fillId="2" borderId="32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Font="1" applyBorder="1" applyAlignment="1">
      <alignment horizontal="right"/>
    </xf>
    <xf numFmtId="2" fontId="11" fillId="2" borderId="32" xfId="0" applyNumberFormat="1" applyFont="1" applyFill="1" applyBorder="1" applyAlignment="1" applyProtection="1">
      <alignment horizontal="right" wrapText="1"/>
      <protection hidden="1"/>
    </xf>
    <xf numFmtId="0" fontId="11" fillId="0" borderId="32" xfId="0" applyFont="1" applyBorder="1" applyAlignment="1" applyProtection="1">
      <alignment horizontal="right" wrapText="1"/>
      <protection hidden="1"/>
    </xf>
    <xf numFmtId="0" fontId="11" fillId="0" borderId="32" xfId="0" applyFont="1" applyBorder="1" applyAlignment="1">
      <alignment horizontal="right" wrapText="1"/>
    </xf>
    <xf numFmtId="0" fontId="11" fillId="0" borderId="46" xfId="0" applyFont="1" applyBorder="1" applyAlignment="1">
      <alignment horizontal="right" wrapText="1"/>
    </xf>
    <xf numFmtId="2" fontId="11" fillId="2" borderId="1" xfId="0" applyNumberFormat="1" applyFont="1" applyFill="1" applyBorder="1" applyAlignment="1" applyProtection="1">
      <alignment horizontal="right" wrapText="1"/>
      <protection hidden="1"/>
    </xf>
    <xf numFmtId="0" fontId="11" fillId="2" borderId="1" xfId="0" applyFont="1" applyFill="1" applyBorder="1" applyAlignment="1" applyProtection="1">
      <alignment horizontal="right" wrapText="1"/>
      <protection hidden="1"/>
    </xf>
    <xf numFmtId="0" fontId="11" fillId="2" borderId="1" xfId="0" applyFont="1" applyFill="1" applyBorder="1" applyAlignment="1">
      <alignment horizontal="right" wrapText="1"/>
    </xf>
    <xf numFmtId="168" fontId="11" fillId="0" borderId="0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Font="1" applyFill="1" applyBorder="1" applyAlignment="1" applyProtection="1">
      <alignment horizontal="center" wrapText="1"/>
      <protection hidden="1"/>
    </xf>
    <xf numFmtId="168" fontId="11" fillId="2" borderId="1" xfId="0" applyNumberFormat="1" applyFont="1" applyFill="1" applyBorder="1" applyAlignment="1" applyProtection="1">
      <alignment horizontal="center" wrapText="1"/>
      <protection hidden="1"/>
    </xf>
    <xf numFmtId="0" fontId="11" fillId="2" borderId="1" xfId="0" applyFont="1" applyFill="1" applyBorder="1" applyAlignment="1" applyProtection="1">
      <alignment horizontal="center" wrapText="1"/>
      <protection hidden="1"/>
    </xf>
    <xf numFmtId="0" fontId="4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51" fillId="0" borderId="0" xfId="0" applyFont="1" applyFill="1" applyBorder="1" applyAlignment="1" applyProtection="1">
      <alignment horizontal="center"/>
    </xf>
    <xf numFmtId="9" fontId="53" fillId="0" borderId="0" xfId="1" applyFont="1" applyFill="1" applyBorder="1" applyAlignment="1" applyProtection="1">
      <alignment horizontal="center" vertical="center"/>
      <protection hidden="1"/>
    </xf>
    <xf numFmtId="3" fontId="56" fillId="6" borderId="31" xfId="0" applyNumberFormat="1" applyFont="1" applyFill="1" applyBorder="1" applyAlignment="1">
      <alignment horizontal="right"/>
    </xf>
    <xf numFmtId="3" fontId="56" fillId="6" borderId="0" xfId="0" applyNumberFormat="1" applyFont="1" applyFill="1" applyBorder="1" applyAlignment="1">
      <alignment horizontal="right"/>
    </xf>
    <xf numFmtId="0" fontId="50" fillId="6" borderId="31" xfId="0" applyFont="1" applyFill="1" applyBorder="1" applyAlignment="1">
      <alignment horizontal="right" vertical="center"/>
    </xf>
    <xf numFmtId="0" fontId="50" fillId="6" borderId="0" xfId="0" applyFont="1" applyFill="1" applyBorder="1" applyAlignment="1">
      <alignment horizontal="right" vertical="center"/>
    </xf>
    <xf numFmtId="0" fontId="60" fillId="0" borderId="0" xfId="0" applyFont="1" applyFill="1" applyBorder="1" applyAlignment="1" applyProtection="1">
      <alignment horizontal="center"/>
      <protection hidden="1"/>
    </xf>
    <xf numFmtId="0" fontId="50" fillId="0" borderId="0" xfId="0" applyFont="1" applyFill="1" applyBorder="1" applyAlignment="1" applyProtection="1">
      <alignment horizontal="center" vertical="center"/>
      <protection hidden="1"/>
    </xf>
    <xf numFmtId="0" fontId="56" fillId="0" borderId="0" xfId="0" applyFont="1" applyFill="1" applyBorder="1" applyAlignment="1" applyProtection="1">
      <alignment horizontal="center" vertical="center"/>
      <protection hidden="1"/>
    </xf>
    <xf numFmtId="3" fontId="53" fillId="0" borderId="0" xfId="0" applyNumberFormat="1" applyFont="1" applyFill="1" applyBorder="1" applyAlignment="1" applyProtection="1">
      <alignment horizontal="center"/>
      <protection hidden="1"/>
    </xf>
    <xf numFmtId="2" fontId="60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2" fontId="60" fillId="0" borderId="0" xfId="0" applyNumberFormat="1" applyFont="1" applyFill="1" applyBorder="1" applyAlignment="1" applyProtection="1">
      <alignment horizontal="center"/>
      <protection hidden="1"/>
    </xf>
    <xf numFmtId="3" fontId="56" fillId="0" borderId="0" xfId="0" applyNumberFormat="1" applyFont="1" applyFill="1" applyBorder="1" applyAlignment="1">
      <alignment horizontal="right"/>
    </xf>
    <xf numFmtId="0" fontId="50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 applyProtection="1">
      <alignment horizontal="center"/>
      <protection hidden="1"/>
    </xf>
    <xf numFmtId="0" fontId="56" fillId="2" borderId="1" xfId="0" applyFont="1" applyFill="1" applyBorder="1" applyAlignment="1" applyProtection="1">
      <alignment horizontal="right" wrapText="1"/>
      <protection hidden="1"/>
    </xf>
    <xf numFmtId="0" fontId="56" fillId="0" borderId="1" xfId="0" applyFont="1" applyBorder="1" applyAlignment="1" applyProtection="1">
      <alignment horizontal="right"/>
      <protection hidden="1"/>
    </xf>
    <xf numFmtId="166" fontId="56" fillId="2" borderId="1" xfId="0" applyNumberFormat="1" applyFont="1" applyFill="1" applyBorder="1" applyAlignment="1" applyProtection="1">
      <alignment horizontal="center"/>
      <protection hidden="1"/>
    </xf>
    <xf numFmtId="0" fontId="56" fillId="2" borderId="30" xfId="0" applyFont="1" applyFill="1" applyBorder="1" applyAlignment="1" applyProtection="1">
      <alignment horizontal="right" wrapText="1"/>
      <protection hidden="1"/>
    </xf>
    <xf numFmtId="0" fontId="56" fillId="0" borderId="30" xfId="0" applyFont="1" applyBorder="1" applyAlignment="1" applyProtection="1">
      <alignment horizontal="right"/>
      <protection hidden="1"/>
    </xf>
    <xf numFmtId="166" fontId="56" fillId="2" borderId="30" xfId="0" applyNumberFormat="1" applyFont="1" applyFill="1" applyBorder="1" applyAlignment="1" applyProtection="1">
      <alignment horizontal="center"/>
      <protection hidden="1"/>
    </xf>
    <xf numFmtId="0" fontId="4" fillId="2" borderId="101" xfId="0" applyFont="1" applyFill="1" applyBorder="1" applyAlignment="1" applyProtection="1">
      <alignment horizontal="center" wrapText="1"/>
      <protection hidden="1"/>
    </xf>
    <xf numFmtId="0" fontId="0" fillId="0" borderId="114" xfId="0" applyBorder="1" applyAlignment="1"/>
    <xf numFmtId="0" fontId="2" fillId="13" borderId="112" xfId="0" applyFont="1" applyFill="1" applyBorder="1" applyAlignment="1" applyProtection="1">
      <alignment horizontal="left"/>
      <protection hidden="1"/>
    </xf>
    <xf numFmtId="0" fontId="0" fillId="13" borderId="108" xfId="0" applyFill="1" applyBorder="1" applyAlignment="1" applyProtection="1">
      <protection hidden="1"/>
    </xf>
    <xf numFmtId="0" fontId="0" fillId="13" borderId="113" xfId="0" applyFill="1" applyBorder="1" applyAlignment="1" applyProtection="1">
      <protection hidden="1"/>
    </xf>
    <xf numFmtId="169" fontId="100" fillId="2" borderId="109" xfId="1" applyNumberFormat="1" applyFont="1" applyFill="1" applyBorder="1" applyAlignment="1" applyProtection="1">
      <alignment horizontal="center"/>
      <protection hidden="1"/>
    </xf>
    <xf numFmtId="0" fontId="36" fillId="2" borderId="106" xfId="0" applyFont="1" applyFill="1" applyBorder="1" applyAlignment="1" applyProtection="1">
      <protection hidden="1"/>
    </xf>
    <xf numFmtId="22" fontId="101" fillId="2" borderId="106" xfId="0" applyNumberFormat="1" applyFont="1" applyFill="1" applyBorder="1" applyAlignment="1" applyProtection="1">
      <alignment horizontal="right"/>
      <protection hidden="1"/>
    </xf>
    <xf numFmtId="0" fontId="0" fillId="2" borderId="106" xfId="0" applyFill="1" applyBorder="1" applyAlignment="1" applyProtection="1">
      <protection hidden="1"/>
    </xf>
    <xf numFmtId="0" fontId="0" fillId="2" borderId="107" xfId="0" applyFill="1" applyBorder="1" applyAlignment="1" applyProtection="1">
      <protection hidden="1"/>
    </xf>
    <xf numFmtId="0" fontId="3" fillId="13" borderId="108" xfId="0" applyFont="1" applyFill="1" applyBorder="1" applyAlignment="1" applyProtection="1">
      <alignment horizontal="left"/>
      <protection hidden="1"/>
    </xf>
    <xf numFmtId="0" fontId="4" fillId="2" borderId="109" xfId="0" applyFont="1" applyFill="1" applyBorder="1" applyAlignment="1" applyProtection="1">
      <alignment horizontal="center" wrapText="1"/>
      <protection hidden="1"/>
    </xf>
    <xf numFmtId="0" fontId="0" fillId="2" borderId="106" xfId="0" applyFill="1" applyBorder="1" applyProtection="1">
      <protection hidden="1"/>
    </xf>
    <xf numFmtId="0" fontId="0" fillId="2" borderId="110" xfId="0" applyFill="1" applyBorder="1" applyProtection="1">
      <protection hidden="1"/>
    </xf>
    <xf numFmtId="0" fontId="4" fillId="13" borderId="111" xfId="0" applyFont="1" applyFill="1" applyBorder="1" applyAlignment="1" applyProtection="1">
      <alignment horizontal="left"/>
      <protection hidden="1"/>
    </xf>
    <xf numFmtId="0" fontId="0" fillId="13" borderId="100" xfId="0" applyFill="1" applyBorder="1" applyAlignment="1" applyProtection="1">
      <alignment horizontal="left"/>
      <protection hidden="1"/>
    </xf>
    <xf numFmtId="0" fontId="0" fillId="13" borderId="101" xfId="0" applyFill="1" applyBorder="1" applyAlignment="1" applyProtection="1">
      <alignment horizontal="left"/>
      <protection hidden="1"/>
    </xf>
    <xf numFmtId="0" fontId="0" fillId="2" borderId="66" xfId="0" applyFill="1" applyBorder="1" applyAlignment="1" applyProtection="1">
      <alignment horizontal="left"/>
      <protection hidden="1"/>
    </xf>
    <xf numFmtId="0" fontId="0" fillId="2" borderId="71" xfId="0" applyFill="1" applyBorder="1" applyAlignment="1" applyProtection="1">
      <alignment horizontal="left"/>
      <protection hidden="1"/>
    </xf>
    <xf numFmtId="0" fontId="3" fillId="13" borderId="70" xfId="0" applyFont="1" applyFill="1" applyBorder="1" applyAlignment="1" applyProtection="1">
      <alignment horizontal="left"/>
      <protection hidden="1"/>
    </xf>
    <xf numFmtId="0" fontId="3" fillId="13" borderId="100" xfId="0" applyFont="1" applyFill="1" applyBorder="1" applyAlignment="1" applyProtection="1">
      <alignment horizontal="left"/>
      <protection hidden="1"/>
    </xf>
    <xf numFmtId="0" fontId="4" fillId="2" borderId="116" xfId="0" applyFont="1" applyFill="1" applyBorder="1" applyAlignment="1" applyProtection="1">
      <alignment horizontal="center" wrapText="1"/>
      <protection hidden="1"/>
    </xf>
    <xf numFmtId="0" fontId="0" fillId="0" borderId="27" xfId="0" applyBorder="1" applyAlignment="1"/>
    <xf numFmtId="0" fontId="0" fillId="0" borderId="117" xfId="0" applyBorder="1" applyAlignment="1"/>
    <xf numFmtId="0" fontId="3" fillId="13" borderId="95" xfId="0" applyFont="1" applyFill="1" applyBorder="1" applyAlignment="1" applyProtection="1">
      <alignment horizontal="left"/>
      <protection hidden="1"/>
    </xf>
    <xf numFmtId="0" fontId="3" fillId="13" borderId="96" xfId="0" applyFont="1" applyFill="1" applyBorder="1" applyAlignment="1" applyProtection="1">
      <alignment horizontal="left"/>
      <protection hidden="1"/>
    </xf>
    <xf numFmtId="0" fontId="4" fillId="13" borderId="115" xfId="0" applyFont="1" applyFill="1" applyBorder="1" applyAlignment="1" applyProtection="1">
      <alignment horizontal="left"/>
      <protection hidden="1"/>
    </xf>
    <xf numFmtId="0" fontId="0" fillId="13" borderId="96" xfId="0" applyFill="1" applyBorder="1" applyAlignment="1" applyProtection="1">
      <alignment horizontal="left"/>
      <protection hidden="1"/>
    </xf>
    <xf numFmtId="0" fontId="0" fillId="13" borderId="116" xfId="0" applyFill="1" applyBorder="1" applyAlignment="1" applyProtection="1">
      <alignment horizontal="left"/>
      <protection hidden="1"/>
    </xf>
    <xf numFmtId="0" fontId="6" fillId="2" borderId="20" xfId="0" applyFont="1" applyFill="1" applyBorder="1" applyAlignment="1" applyProtection="1">
      <alignment horizontal="left" wrapText="1"/>
      <protection hidden="1"/>
    </xf>
    <xf numFmtId="0" fontId="0" fillId="2" borderId="20" xfId="0" applyFill="1" applyBorder="1" applyAlignment="1" applyProtection="1">
      <alignment horizontal="left"/>
      <protection hidden="1"/>
    </xf>
    <xf numFmtId="0" fontId="0" fillId="2" borderId="70" xfId="0" applyFill="1" applyBorder="1" applyAlignment="1" applyProtection="1">
      <alignment horizontal="left"/>
      <protection hidden="1"/>
    </xf>
    <xf numFmtId="0" fontId="102" fillId="2" borderId="119" xfId="0" applyFont="1" applyFill="1" applyBorder="1" applyAlignment="1" applyProtection="1">
      <alignment horizontal="center" textRotation="90" wrapText="1"/>
      <protection hidden="1"/>
    </xf>
    <xf numFmtId="0" fontId="103" fillId="2" borderId="63" xfId="0" applyFont="1" applyFill="1" applyBorder="1" applyAlignment="1" applyProtection="1">
      <alignment horizontal="center" wrapText="1"/>
      <protection hidden="1"/>
    </xf>
    <xf numFmtId="0" fontId="103" fillId="2" borderId="120" xfId="0" applyFont="1" applyFill="1" applyBorder="1" applyAlignment="1" applyProtection="1">
      <alignment horizontal="center" wrapText="1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29" fillId="2" borderId="119" xfId="0" applyFont="1" applyFill="1" applyBorder="1" applyAlignment="1" applyProtection="1">
      <alignment horizontal="center" textRotation="90"/>
      <protection hidden="1"/>
    </xf>
    <xf numFmtId="0" fontId="0" fillId="2" borderId="63" xfId="0" applyFill="1" applyBorder="1" applyAlignment="1" applyProtection="1">
      <protection hidden="1"/>
    </xf>
    <xf numFmtId="0" fontId="0" fillId="2" borderId="120" xfId="0" applyFill="1" applyBorder="1" applyAlignment="1" applyProtection="1">
      <protection hidden="1"/>
    </xf>
    <xf numFmtId="0" fontId="29" fillId="2" borderId="119" xfId="0" applyFont="1" applyFill="1" applyBorder="1" applyAlignment="1" applyProtection="1">
      <alignment horizontal="center" textRotation="90" wrapText="1"/>
      <protection hidden="1"/>
    </xf>
    <xf numFmtId="0" fontId="29" fillId="2" borderId="63" xfId="0" applyFont="1" applyFill="1" applyBorder="1" applyAlignment="1" applyProtection="1">
      <alignment horizontal="center" textRotation="90" wrapText="1"/>
      <protection hidden="1"/>
    </xf>
    <xf numFmtId="0" fontId="29" fillId="2" borderId="120" xfId="0" applyFont="1" applyFill="1" applyBorder="1" applyAlignment="1" applyProtection="1">
      <alignment horizontal="center" textRotation="90" wrapText="1"/>
      <protection hidden="1"/>
    </xf>
    <xf numFmtId="0" fontId="0" fillId="2" borderId="63" xfId="0" applyFill="1" applyBorder="1" applyAlignment="1" applyProtection="1">
      <alignment horizontal="center" wrapText="1"/>
      <protection hidden="1"/>
    </xf>
    <xf numFmtId="0" fontId="0" fillId="2" borderId="120" xfId="0" applyFill="1" applyBorder="1" applyAlignment="1" applyProtection="1">
      <alignment horizontal="center" wrapText="1"/>
      <protection hidden="1"/>
    </xf>
    <xf numFmtId="0" fontId="0" fillId="2" borderId="118" xfId="0" applyFill="1" applyBorder="1" applyAlignment="1" applyProtection="1">
      <alignment horizontal="center" wrapText="1"/>
      <protection hidden="1"/>
    </xf>
    <xf numFmtId="0" fontId="0" fillId="0" borderId="118" xfId="0" applyBorder="1" applyAlignment="1" applyProtection="1">
      <alignment horizontal="center" wrapText="1"/>
      <protection hidden="1"/>
    </xf>
    <xf numFmtId="0" fontId="30" fillId="0" borderId="0" xfId="0" applyFont="1" applyFill="1" applyBorder="1" applyAlignment="1" applyProtection="1">
      <protection hidden="1"/>
    </xf>
    <xf numFmtId="0" fontId="29" fillId="2" borderId="63" xfId="0" applyFont="1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protection hidden="1"/>
    </xf>
    <xf numFmtId="0" fontId="0" fillId="2" borderId="0" xfId="0" applyFill="1" applyBorder="1" applyAlignment="1" applyProtection="1">
      <protection hidden="1"/>
    </xf>
  </cellXfs>
  <cellStyles count="3">
    <cellStyle name="Normal" xfId="0" builtinId="0"/>
    <cellStyle name="Porcentagem" xfId="1" builtinId="5"/>
    <cellStyle name="Vírgula" xfId="2" builtinId="3"/>
  </cellStyles>
  <dxfs count="1">
    <dxf>
      <font>
        <b/>
        <i val="0"/>
        <condense val="0"/>
        <extend val="0"/>
        <color auto="1"/>
      </font>
      <fill>
        <patternFill>
          <bgColor indexed="24"/>
        </patternFill>
      </fill>
      <border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FECE5"/>
      <rgbColor rgb="00FFFFFF"/>
      <rgbColor rgb="00FF0000"/>
      <rgbColor rgb="0000FF00"/>
      <rgbColor rgb="000000FF"/>
      <rgbColor rgb="00DDDDDD"/>
      <rgbColor rgb="00F8F8F8"/>
      <rgbColor rgb="0000FFFF"/>
      <rgbColor rgb="00FFA3A3"/>
      <rgbColor rgb="00CCFFCC"/>
      <rgbColor rgb="00E9E9FF"/>
      <rgbColor rgb="00F0F6DE"/>
      <rgbColor rgb="00800000"/>
      <rgbColor rgb="00EFF7FF"/>
      <rgbColor rgb="00DBDBDB"/>
      <rgbColor rgb="00A1A1A1"/>
      <rgbColor rgb="00D3D3D3"/>
      <rgbColor rgb="00969696"/>
      <rgbColor rgb="00FFFFCC"/>
      <rgbColor rgb="00CCFFFF"/>
      <rgbColor rgb="00660066"/>
      <rgbColor rgb="00FF8080"/>
      <rgbColor rgb="000066CC"/>
      <rgbColor rgb="00CCCCFF"/>
      <rgbColor rgb="00E1E1FF"/>
      <rgbColor rgb="00E1E9FF"/>
      <rgbColor rgb="00E5F1FF"/>
      <rgbColor rgb="0000FFFF"/>
      <rgbColor rgb="00800080"/>
      <rgbColor rgb="00FFBBBB"/>
      <rgbColor rgb="00990000"/>
      <rgbColor rgb="000000FF"/>
      <rgbColor rgb="0000CCFF"/>
      <rgbColor rgb="00CCFFFF"/>
      <rgbColor rgb="00E5FFF2"/>
      <rgbColor rgb="00FFFF99"/>
      <rgbColor rgb="00F3FAFF"/>
      <rgbColor rgb="00F8F8F8"/>
      <rgbColor rgb="00F4F4F4"/>
      <rgbColor rgb="00FFEFEF"/>
      <rgbColor rgb="003366FF"/>
      <rgbColor rgb="0033CCCC"/>
      <rgbColor rgb="0099CC00"/>
      <rgbColor rgb="00EAEAEA"/>
      <rgbColor rgb="00686868"/>
      <rgbColor rgb="005B5037"/>
      <rgbColor rgb="00B2A9E7"/>
      <rgbColor rgb="00B8B8B8"/>
      <rgbColor rgb="00003366"/>
      <rgbColor rgb="00339966"/>
      <rgbColor rgb="00003300"/>
      <rgbColor rgb="00B2B2B2"/>
      <rgbColor rgb="00FEB7B0"/>
      <rgbColor rgb="00DF9DB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Gráfico - carga admissível relação estaca/solo</a:t>
            </a:r>
          </a:p>
        </c:rich>
      </c:tx>
      <c:layout>
        <c:manualLayout>
          <c:xMode val="edge"/>
          <c:yMode val="edge"/>
          <c:x val="0.31921347199224909"/>
          <c:y val="3.85604113110539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104439816890699E-2"/>
          <c:y val="3.8560411311053984E-2"/>
          <c:w val="0.88502334665704385"/>
          <c:h val="0.60411311053984573"/>
        </c:manualLayout>
      </c:layout>
      <c:lineChart>
        <c:grouping val="standard"/>
        <c:varyColors val="0"/>
        <c:ser>
          <c:idx val="0"/>
          <c:order val="0"/>
          <c:tx>
            <c:v>Carga admissível</c:v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339966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'Carga adm perfil H'!$J$69:$J$74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Carga total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0000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'Carga adm perfil H'!$K$69:$K$74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Capacidade de ponta</c:v>
          </c:tx>
          <c:spPr>
            <a:ln w="25400">
              <a:solidFill>
                <a:srgbClr val="B2A9E7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B2A9E7"/>
              </a:solidFill>
              <a:ln>
                <a:solidFill>
                  <a:srgbClr val="333333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5007521305321041E-2"/>
                  <c:y val="-1.52827426134715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'Carga adm perfil H'!$L$69:$L$74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Capacidade lateral</c:v>
          </c:tx>
          <c:spPr>
            <a:ln w="25400">
              <a:solidFill>
                <a:srgbClr val="333399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333399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'Carga adm perfil H'!$M$69:$M$74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821848"/>
        <c:axId val="209821064"/>
      </c:lineChart>
      <c:catAx>
        <c:axId val="209821848"/>
        <c:scaling>
          <c:orientation val="minMax"/>
        </c:scaling>
        <c:delete val="0"/>
        <c:axPos val="b"/>
        <c:majorGridlines>
          <c:spPr>
            <a:ln w="3175">
              <a:solidFill>
                <a:srgbClr val="F4F4F4"/>
              </a:solidFill>
              <a:prstDash val="solid"/>
            </a:ln>
          </c:spPr>
        </c:majorGridlines>
        <c:minorGridlines>
          <c:spPr>
            <a:ln w="3175">
              <a:solidFill>
                <a:srgbClr val="B8B8B8"/>
              </a:solidFill>
              <a:prstDash val="sysDash"/>
            </a:ln>
          </c:spPr>
        </c:min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209821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9821064"/>
        <c:scaling>
          <c:orientation val="minMax"/>
        </c:scaling>
        <c:delete val="0"/>
        <c:axPos val="l"/>
        <c:majorGridlines>
          <c:spPr>
            <a:ln w="3175">
              <a:solidFill>
                <a:srgbClr val="F4F4F4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(ton)</a:t>
                </a:r>
              </a:p>
            </c:rich>
          </c:tx>
          <c:layout>
            <c:manualLayout>
              <c:xMode val="edge"/>
              <c:yMode val="edge"/>
              <c:x val="7.5642965204236008E-3"/>
              <c:y val="0.3007712082262210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209821848"/>
        <c:crosses val="autoZero"/>
        <c:crossBetween val="between"/>
      </c:valAx>
      <c:spPr>
        <a:solidFill>
          <a:srgbClr val="F4F4F4"/>
        </a:solidFill>
        <a:ln w="12700">
          <a:solidFill>
            <a:srgbClr val="A1A1A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877474279406449"/>
          <c:y val="0.73521850899742935"/>
          <c:w val="0.27080197426153801"/>
          <c:h val="0.25706940874035988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4F4F4"/>
    </a:solidFill>
    <a:ln w="12700">
      <a:solidFill>
        <a:srgbClr val="F4F4F4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12396537030874"/>
          <c:y val="1.3274336283185841E-2"/>
          <c:w val="0.71161308964291337"/>
          <c:h val="0.96371681415929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333399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'Carga adm perfil H'!$C$15:$C$63</c:f>
              <c:numCache>
                <c:formatCode>General</c:formatCode>
                <c:ptCount val="49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5</c:v>
                </c:pt>
                <c:pt idx="4">
                  <c:v>4</c:v>
                </c:pt>
                <c:pt idx="5">
                  <c:v>9</c:v>
                </c:pt>
                <c:pt idx="6">
                  <c:v>8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16</c:v>
                </c:pt>
                <c:pt idx="12">
                  <c:v>20</c:v>
                </c:pt>
                <c:pt idx="13">
                  <c:v>21</c:v>
                </c:pt>
                <c:pt idx="14">
                  <c:v>22</c:v>
                </c:pt>
                <c:pt idx="15">
                  <c:v>22</c:v>
                </c:pt>
                <c:pt idx="16">
                  <c:v>22</c:v>
                </c:pt>
                <c:pt idx="17">
                  <c:v>17</c:v>
                </c:pt>
                <c:pt idx="18">
                  <c:v>25</c:v>
                </c:pt>
                <c:pt idx="19">
                  <c:v>22</c:v>
                </c:pt>
                <c:pt idx="20">
                  <c:v>35</c:v>
                </c:pt>
                <c:pt idx="21">
                  <c:v>39</c:v>
                </c:pt>
                <c:pt idx="22">
                  <c:v>37</c:v>
                </c:pt>
                <c:pt idx="23">
                  <c:v>39</c:v>
                </c:pt>
                <c:pt idx="24">
                  <c:v>39</c:v>
                </c:pt>
                <c:pt idx="25">
                  <c:v>38</c:v>
                </c:pt>
                <c:pt idx="26">
                  <c:v>37</c:v>
                </c:pt>
                <c:pt idx="27">
                  <c:v>36</c:v>
                </c:pt>
                <c:pt idx="28">
                  <c:v>32</c:v>
                </c:pt>
                <c:pt idx="29">
                  <c:v>38</c:v>
                </c:pt>
                <c:pt idx="30">
                  <c:v>44</c:v>
                </c:pt>
                <c:pt idx="31">
                  <c:v>58</c:v>
                </c:pt>
              </c:numCache>
            </c:numRef>
          </c:xVal>
          <c:yVal>
            <c:numRef>
              <c:f>'Carga adm perfil H'!$B$15:$B$63</c:f>
              <c:numCache>
                <c:formatCode>General</c:formatCod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822240"/>
        <c:axId val="209820672"/>
      </c:scatterChart>
      <c:valAx>
        <c:axId val="209822240"/>
        <c:scaling>
          <c:orientation val="minMax"/>
        </c:scaling>
        <c:delete val="0"/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209820672"/>
        <c:crosses val="autoZero"/>
        <c:crossBetween val="midCat"/>
        <c:majorUnit val="5"/>
      </c:valAx>
      <c:valAx>
        <c:axId val="209820672"/>
        <c:scaling>
          <c:orientation val="maxMin"/>
          <c:max val="50"/>
          <c:min val="0"/>
        </c:scaling>
        <c:delete val="0"/>
        <c:axPos val="l"/>
        <c:majorGridlines>
          <c:spPr>
            <a:ln w="3175">
              <a:solidFill>
                <a:srgbClr val="DBDBDB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209822240"/>
        <c:crosses val="autoZero"/>
        <c:crossBetween val="midCat"/>
        <c:majorUnit val="1"/>
      </c:valAx>
      <c:spPr>
        <a:noFill/>
        <a:ln w="12700">
          <a:solidFill>
            <a:srgbClr val="A1A1A1"/>
          </a:solidFill>
          <a:prstDash val="solid"/>
        </a:ln>
      </c:spPr>
    </c:plotArea>
    <c:plotVisOnly val="1"/>
    <c:dispBlanksAs val="gap"/>
    <c:showDLblsOverMax val="0"/>
  </c:chart>
  <c:spPr>
    <a:solidFill>
      <a:srgbClr val="F4F4F4"/>
    </a:solidFill>
    <a:ln w="9525">
      <a:noFill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6496350364963501E-2"/>
          <c:y val="4.5372070920446008E-3"/>
          <c:w val="0.93430656934306566"/>
          <c:h val="0.98820370464731411"/>
        </c:manualLayout>
      </c:layout>
      <c:barChart>
        <c:barDir val="col"/>
        <c:grouping val="clustered"/>
        <c:varyColors val="0"/>
        <c:ser>
          <c:idx val="1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ack"/>
          </c:pictureOptions>
          <c:val>
            <c:numRef>
              <c:f>'Carga adm perfil H'!$P$6</c:f>
              <c:numCache>
                <c:formatCode>0.0</c:formatCode>
                <c:ptCount val="1"/>
                <c:pt idx="0">
                  <c:v>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272787752"/>
        <c:axId val="272786968"/>
      </c:barChart>
      <c:catAx>
        <c:axId val="272787752"/>
        <c:scaling>
          <c:orientation val="minMax"/>
        </c:scaling>
        <c:delete val="1"/>
        <c:axPos val="t"/>
        <c:majorTickMark val="out"/>
        <c:minorTickMark val="none"/>
        <c:tickLblPos val="nextTo"/>
        <c:crossAx val="272786968"/>
        <c:crosses val="autoZero"/>
        <c:auto val="0"/>
        <c:lblAlgn val="ctr"/>
        <c:lblOffset val="100"/>
        <c:noMultiLvlLbl val="0"/>
      </c:catAx>
      <c:valAx>
        <c:axId val="272786968"/>
        <c:scaling>
          <c:orientation val="maxMin"/>
          <c:max val="50"/>
          <c:min val="0"/>
        </c:scaling>
        <c:delete val="1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crossAx val="272787752"/>
        <c:crosses val="autoZero"/>
        <c:crossBetween val="between"/>
      </c:valAx>
      <c:spPr>
        <a:solidFill>
          <a:srgbClr val="F4F4F4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4F4F4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455163148784457E-2"/>
          <c:y val="2.3346303501945526E-2"/>
          <c:w val="0.95238587335624048"/>
          <c:h val="0.94163424124513617"/>
        </c:manualLayout>
      </c:layout>
      <c:barChart>
        <c:barDir val="bar"/>
        <c:grouping val="clustered"/>
        <c:varyColors val="1"/>
        <c:ser>
          <c:idx val="0"/>
          <c:order val="0"/>
          <c:spPr>
            <a:solidFill>
              <a:srgbClr val="D3D3D3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  <c:spPr>
              <a:solidFill>
                <a:srgbClr val="96969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invertIfNegative val="0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invertIfNegative val="0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invertIfNegative val="0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invertIfNegative val="0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invertIfNegative val="0"/>
            <c:bubble3D val="0"/>
            <c:spPr>
              <a:solidFill>
                <a:srgbClr val="E1E1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invertIfNegative val="0"/>
            <c:bubble3D val="0"/>
            <c:spPr>
              <a:solidFill>
                <a:srgbClr val="E1E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invertIfNegative val="0"/>
            <c:bubble3D val="0"/>
            <c:spPr>
              <a:solidFill>
                <a:srgbClr val="E5F1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val>
            <c:numRef>
              <c:f>'Carga adm perfil H'!$AS$67:$AS$77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272783832"/>
        <c:axId val="272787360"/>
      </c:barChart>
      <c:catAx>
        <c:axId val="272783832"/>
        <c:scaling>
          <c:orientation val="minMax"/>
        </c:scaling>
        <c:delete val="1"/>
        <c:axPos val="l"/>
        <c:majorTickMark val="out"/>
        <c:minorTickMark val="none"/>
        <c:tickLblPos val="nextTo"/>
        <c:crossAx val="272787360"/>
        <c:crosses val="autoZero"/>
        <c:auto val="1"/>
        <c:lblAlgn val="ctr"/>
        <c:lblOffset val="100"/>
        <c:noMultiLvlLbl val="0"/>
      </c:catAx>
      <c:valAx>
        <c:axId val="272787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7278383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315857102840005E-2"/>
          <c:y val="2.1186440677966101E-2"/>
          <c:w val="0.9526340271228082"/>
          <c:h val="0.93644067796610164"/>
        </c:manualLayout>
      </c:layout>
      <c:barChart>
        <c:barDir val="bar"/>
        <c:grouping val="clustered"/>
        <c:varyColors val="1"/>
        <c:ser>
          <c:idx val="0"/>
          <c:order val="0"/>
          <c:spPr>
            <a:solidFill>
              <a:srgbClr val="D3D3D3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  <c:spPr>
              <a:solidFill>
                <a:srgbClr val="96969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invertIfNegative val="0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invertIfNegative val="0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invertIfNegative val="0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invertIfNegative val="0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invertIfNegative val="0"/>
            <c:bubble3D val="0"/>
            <c:spPr>
              <a:solidFill>
                <a:srgbClr val="E1E1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invertIfNegative val="0"/>
            <c:bubble3D val="0"/>
            <c:spPr>
              <a:solidFill>
                <a:srgbClr val="E1E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val>
            <c:numRef>
              <c:f>'Carga adm perfil H'!$AQ$53:$AQ$62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272786184"/>
        <c:axId val="272789320"/>
      </c:barChart>
      <c:catAx>
        <c:axId val="272786184"/>
        <c:scaling>
          <c:orientation val="minMax"/>
        </c:scaling>
        <c:delete val="1"/>
        <c:axPos val="l"/>
        <c:majorTickMark val="out"/>
        <c:minorTickMark val="none"/>
        <c:tickLblPos val="nextTo"/>
        <c:crossAx val="272789320"/>
        <c:crosses val="autoZero"/>
        <c:auto val="1"/>
        <c:lblAlgn val="ctr"/>
        <c:lblOffset val="100"/>
        <c:noMultiLvlLbl val="0"/>
      </c:catAx>
      <c:valAx>
        <c:axId val="272789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72786184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455163148784457E-2"/>
          <c:y val="1.8050573334861052E-2"/>
          <c:w val="0.95238587335624048"/>
          <c:h val="0.94946015741369127"/>
        </c:manualLayout>
      </c:layout>
      <c:barChart>
        <c:barDir val="bar"/>
        <c:grouping val="clustered"/>
        <c:varyColors val="1"/>
        <c:ser>
          <c:idx val="0"/>
          <c:order val="0"/>
          <c:spPr>
            <a:solidFill>
              <a:srgbClr val="D3D3D3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  <c:spPr>
              <a:solidFill>
                <a:srgbClr val="96969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invertIfNegative val="0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invertIfNegative val="0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invertIfNegative val="0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invertIfNegative val="0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invertIfNegative val="0"/>
            <c:bubble3D val="0"/>
            <c:spPr>
              <a:solidFill>
                <a:srgbClr val="E1E1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invertIfNegative val="0"/>
            <c:bubble3D val="0"/>
            <c:spPr>
              <a:solidFill>
                <a:srgbClr val="E1E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invertIfNegative val="0"/>
            <c:bubble3D val="0"/>
            <c:spPr>
              <a:solidFill>
                <a:srgbClr val="E5F1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val>
            <c:numRef>
              <c:f>'Carga adm perfil H'!$AS$82:$AS$93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272786576"/>
        <c:axId val="272788536"/>
      </c:barChart>
      <c:catAx>
        <c:axId val="272786576"/>
        <c:scaling>
          <c:orientation val="minMax"/>
        </c:scaling>
        <c:delete val="1"/>
        <c:axPos val="l"/>
        <c:majorTickMark val="out"/>
        <c:minorTickMark val="none"/>
        <c:tickLblPos val="nextTo"/>
        <c:crossAx val="272788536"/>
        <c:crosses val="autoZero"/>
        <c:auto val="1"/>
        <c:lblAlgn val="ctr"/>
        <c:lblOffset val="100"/>
        <c:noMultiLvlLbl val="0"/>
      </c:catAx>
      <c:valAx>
        <c:axId val="2727885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72786576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/>
  </c:printSettings>
</c:chartSpace>
</file>

<file path=xl/ctrlProps/ctrlProp1.xml><?xml version="1.0" encoding="utf-8"?>
<formControlPr xmlns="http://schemas.microsoft.com/office/spreadsheetml/2009/9/main" objectType="CheckBox" fmlaLink="$BJ$15" lockText="1"/>
</file>

<file path=xl/ctrlProps/ctrlProp2.xml><?xml version="1.0" encoding="utf-8"?>
<formControlPr xmlns="http://schemas.microsoft.com/office/spreadsheetml/2009/9/main" objectType="CheckBox" fmlaLink="$BK$15" lockText="1"/>
</file>

<file path=xl/ctrlProps/ctrlProp3.xml><?xml version="1.0" encoding="utf-8"?>
<formControlPr xmlns="http://schemas.microsoft.com/office/spreadsheetml/2009/9/main" objectType="CheckBox" fmlaLink="$BL$15" lockText="1"/>
</file>

<file path=xl/ctrlProps/ctrlProp4.xml><?xml version="1.0" encoding="utf-8"?>
<formControlPr xmlns="http://schemas.microsoft.com/office/spreadsheetml/2009/9/main" objectType="CheckBox" fmlaLink="$BM$15" lockText="1"/>
</file>

<file path=xl/ctrlProps/ctrlProp5.xml><?xml version="1.0" encoding="utf-8"?>
<formControlPr xmlns="http://schemas.microsoft.com/office/spreadsheetml/2009/9/main" objectType="CheckBox" fmlaLink="$BN$15" lockText="1"/>
</file>

<file path=xl/ctrlProps/ctrlProp6.xml><?xml version="1.0" encoding="utf-8"?>
<formControlPr xmlns="http://schemas.microsoft.com/office/spreadsheetml/2009/9/main" objectType="CheckBox" checked="Checked" fmlaLink="$BO$15" lockText="1"/>
</file>

<file path=xl/ctrlProps/ctrlProp7.xml><?xml version="1.0" encoding="utf-8"?>
<formControlPr xmlns="http://schemas.microsoft.com/office/spreadsheetml/2009/9/main" objectType="CheckBox" fmlaLink="$BP$15" lockText="1"/>
</file>

<file path=xl/ctrlProps/ctrlProp8.xml><?xml version="1.0" encoding="utf-8"?>
<formControlPr xmlns="http://schemas.microsoft.com/office/spreadsheetml/2009/9/main" objectType="CheckBox" fmlaLink="$BQ$15" lockText="1"/>
</file>

<file path=xl/ctrlProps/ctrlProp9.xml><?xml version="1.0" encoding="utf-8"?>
<formControlPr xmlns="http://schemas.microsoft.com/office/spreadsheetml/2009/9/main" objectType="CheckBox" fmlaLink="$BJ$16" lockText="1"/>
</file>

<file path=xl/ctrlProps/ctrlProp10.xml><?xml version="1.0" encoding="utf-8"?>
<formControlPr xmlns="http://schemas.microsoft.com/office/spreadsheetml/2009/9/main" objectType="CheckBox" fmlaLink="$BK$16" lockText="1"/>
</file>

<file path=xl/ctrlProps/ctrlProp11.xml><?xml version="1.0" encoding="utf-8"?>
<formControlPr xmlns="http://schemas.microsoft.com/office/spreadsheetml/2009/9/main" objectType="CheckBox" fmlaLink="$BL$16" lockText="1"/>
</file>

<file path=xl/ctrlProps/ctrlProp12.xml><?xml version="1.0" encoding="utf-8"?>
<formControlPr xmlns="http://schemas.microsoft.com/office/spreadsheetml/2009/9/main" objectType="CheckBox" fmlaLink="$BM$16" lockText="1"/>
</file>

<file path=xl/ctrlProps/ctrlProp13.xml><?xml version="1.0" encoding="utf-8"?>
<formControlPr xmlns="http://schemas.microsoft.com/office/spreadsheetml/2009/9/main" objectType="CheckBox" fmlaLink="$BN$16" lockText="1"/>
</file>

<file path=xl/ctrlProps/ctrlProp14.xml><?xml version="1.0" encoding="utf-8"?>
<formControlPr xmlns="http://schemas.microsoft.com/office/spreadsheetml/2009/9/main" objectType="CheckBox" checked="Checked" fmlaLink="$BO$16" lockText="1"/>
</file>

<file path=xl/ctrlProps/ctrlProp15.xml><?xml version="1.0" encoding="utf-8"?>
<formControlPr xmlns="http://schemas.microsoft.com/office/spreadsheetml/2009/9/main" objectType="CheckBox" fmlaLink="$BP$16" lockText="1"/>
</file>

<file path=xl/ctrlProps/ctrlProp16.xml><?xml version="1.0" encoding="utf-8"?>
<formControlPr xmlns="http://schemas.microsoft.com/office/spreadsheetml/2009/9/main" objectType="CheckBox" fmlaLink="$BQ$16" lockText="1"/>
</file>

<file path=xl/ctrlProps/ctrlProp17.xml><?xml version="1.0" encoding="utf-8"?>
<formControlPr xmlns="http://schemas.microsoft.com/office/spreadsheetml/2009/9/main" objectType="CheckBox" fmlaLink="$BJ$17" lockText="1"/>
</file>

<file path=xl/ctrlProps/ctrlProp18.xml><?xml version="1.0" encoding="utf-8"?>
<formControlPr xmlns="http://schemas.microsoft.com/office/spreadsheetml/2009/9/main" objectType="CheckBox" fmlaLink="$BK$17" lockText="1"/>
</file>

<file path=xl/ctrlProps/ctrlProp19.xml><?xml version="1.0" encoding="utf-8"?>
<formControlPr xmlns="http://schemas.microsoft.com/office/spreadsheetml/2009/9/main" objectType="CheckBox" fmlaLink="$BL$17" lockText="1"/>
</file>

<file path=xl/ctrlProps/ctrlProp20.xml><?xml version="1.0" encoding="utf-8"?>
<formControlPr xmlns="http://schemas.microsoft.com/office/spreadsheetml/2009/9/main" objectType="CheckBox" fmlaLink="$BM$17" lockText="1"/>
</file>

<file path=xl/ctrlProps/ctrlProp21.xml><?xml version="1.0" encoding="utf-8"?>
<formControlPr xmlns="http://schemas.microsoft.com/office/spreadsheetml/2009/9/main" objectType="CheckBox" fmlaLink="$BN$17" lockText="1"/>
</file>

<file path=xl/ctrlProps/ctrlProp22.xml><?xml version="1.0" encoding="utf-8"?>
<formControlPr xmlns="http://schemas.microsoft.com/office/spreadsheetml/2009/9/main" objectType="CheckBox" checked="Checked" fmlaLink="$BO$17" lockText="1"/>
</file>

<file path=xl/ctrlProps/ctrlProp23.xml><?xml version="1.0" encoding="utf-8"?>
<formControlPr xmlns="http://schemas.microsoft.com/office/spreadsheetml/2009/9/main" objectType="CheckBox" fmlaLink="$BP$17" lockText="1"/>
</file>

<file path=xl/ctrlProps/ctrlProp24.xml><?xml version="1.0" encoding="utf-8"?>
<formControlPr xmlns="http://schemas.microsoft.com/office/spreadsheetml/2009/9/main" objectType="CheckBox" fmlaLink="$BQ$17" lockText="1"/>
</file>

<file path=xl/ctrlProps/ctrlProp25.xml><?xml version="1.0" encoding="utf-8"?>
<formControlPr xmlns="http://schemas.microsoft.com/office/spreadsheetml/2009/9/main" objectType="CheckBox" fmlaLink="$BJ$18" lockText="1"/>
</file>

<file path=xl/ctrlProps/ctrlProp26.xml><?xml version="1.0" encoding="utf-8"?>
<formControlPr xmlns="http://schemas.microsoft.com/office/spreadsheetml/2009/9/main" objectType="CheckBox" fmlaLink="$BK$18" lockText="1"/>
</file>

<file path=xl/ctrlProps/ctrlProp27.xml><?xml version="1.0" encoding="utf-8"?>
<formControlPr xmlns="http://schemas.microsoft.com/office/spreadsheetml/2009/9/main" objectType="CheckBox" fmlaLink="$BL$18" lockText="1"/>
</file>

<file path=xl/ctrlProps/ctrlProp28.xml><?xml version="1.0" encoding="utf-8"?>
<formControlPr xmlns="http://schemas.microsoft.com/office/spreadsheetml/2009/9/main" objectType="CheckBox" fmlaLink="$BM$18" lockText="1"/>
</file>

<file path=xl/ctrlProps/ctrlProp29.xml><?xml version="1.0" encoding="utf-8"?>
<formControlPr xmlns="http://schemas.microsoft.com/office/spreadsheetml/2009/9/main" objectType="CheckBox" fmlaLink="$BN$18" lockText="1"/>
</file>

<file path=xl/ctrlProps/ctrlProp30.xml><?xml version="1.0" encoding="utf-8"?>
<formControlPr xmlns="http://schemas.microsoft.com/office/spreadsheetml/2009/9/main" objectType="CheckBox" checked="Checked" fmlaLink="$BO$18" lockText="1"/>
</file>

<file path=xl/ctrlProps/ctrlProp31.xml><?xml version="1.0" encoding="utf-8"?>
<formControlPr xmlns="http://schemas.microsoft.com/office/spreadsheetml/2009/9/main" objectType="CheckBox" fmlaLink="$BP$18" lockText="1"/>
</file>

<file path=xl/ctrlProps/ctrlProp32.xml><?xml version="1.0" encoding="utf-8"?>
<formControlPr xmlns="http://schemas.microsoft.com/office/spreadsheetml/2009/9/main" objectType="CheckBox" fmlaLink="$BQ$18" lockText="1"/>
</file>

<file path=xl/ctrlProps/ctrlProp33.xml><?xml version="1.0" encoding="utf-8"?>
<formControlPr xmlns="http://schemas.microsoft.com/office/spreadsheetml/2009/9/main" objectType="CheckBox" fmlaLink="$BJ$19" lockText="1"/>
</file>

<file path=xl/ctrlProps/ctrlProp34.xml><?xml version="1.0" encoding="utf-8"?>
<formControlPr xmlns="http://schemas.microsoft.com/office/spreadsheetml/2009/9/main" objectType="CheckBox" fmlaLink="$BK$19" lockText="1"/>
</file>

<file path=xl/ctrlProps/ctrlProp35.xml><?xml version="1.0" encoding="utf-8"?>
<formControlPr xmlns="http://schemas.microsoft.com/office/spreadsheetml/2009/9/main" objectType="CheckBox" fmlaLink="$BL$19" lockText="1"/>
</file>

<file path=xl/ctrlProps/ctrlProp36.xml><?xml version="1.0" encoding="utf-8"?>
<formControlPr xmlns="http://schemas.microsoft.com/office/spreadsheetml/2009/9/main" objectType="CheckBox" fmlaLink="$BM$19" lockText="1"/>
</file>

<file path=xl/ctrlProps/ctrlProp37.xml><?xml version="1.0" encoding="utf-8"?>
<formControlPr xmlns="http://schemas.microsoft.com/office/spreadsheetml/2009/9/main" objectType="CheckBox" fmlaLink="$BN$19" lockText="1"/>
</file>

<file path=xl/ctrlProps/ctrlProp38.xml><?xml version="1.0" encoding="utf-8"?>
<formControlPr xmlns="http://schemas.microsoft.com/office/spreadsheetml/2009/9/main" objectType="CheckBox" checked="Checked" fmlaLink="$BO$19" lockText="1"/>
</file>

<file path=xl/ctrlProps/ctrlProp39.xml><?xml version="1.0" encoding="utf-8"?>
<formControlPr xmlns="http://schemas.microsoft.com/office/spreadsheetml/2009/9/main" objectType="CheckBox" fmlaLink="$BP$19" lockText="1"/>
</file>

<file path=xl/ctrlProps/ctrlProp40.xml><?xml version="1.0" encoding="utf-8"?>
<formControlPr xmlns="http://schemas.microsoft.com/office/spreadsheetml/2009/9/main" objectType="CheckBox" fmlaLink="$BQ$19" lockText="1"/>
</file>

<file path=xl/ctrlProps/ctrlProp41.xml><?xml version="1.0" encoding="utf-8"?>
<formControlPr xmlns="http://schemas.microsoft.com/office/spreadsheetml/2009/9/main" objectType="CheckBox" fmlaLink="$BJ$20" lockText="1"/>
</file>

<file path=xl/ctrlProps/ctrlProp42.xml><?xml version="1.0" encoding="utf-8"?>
<formControlPr xmlns="http://schemas.microsoft.com/office/spreadsheetml/2009/9/main" objectType="CheckBox" fmlaLink="$BK$20" lockText="1"/>
</file>

<file path=xl/ctrlProps/ctrlProp43.xml><?xml version="1.0" encoding="utf-8"?>
<formControlPr xmlns="http://schemas.microsoft.com/office/spreadsheetml/2009/9/main" objectType="CheckBox" fmlaLink="$BL$20" lockText="1"/>
</file>

<file path=xl/ctrlProps/ctrlProp44.xml><?xml version="1.0" encoding="utf-8"?>
<formControlPr xmlns="http://schemas.microsoft.com/office/spreadsheetml/2009/9/main" objectType="CheckBox" fmlaLink="$BM$20" lockText="1"/>
</file>

<file path=xl/ctrlProps/ctrlProp45.xml><?xml version="1.0" encoding="utf-8"?>
<formControlPr xmlns="http://schemas.microsoft.com/office/spreadsheetml/2009/9/main" objectType="CheckBox" fmlaLink="$BN$20" lockText="1"/>
</file>

<file path=xl/ctrlProps/ctrlProp46.xml><?xml version="1.0" encoding="utf-8"?>
<formControlPr xmlns="http://schemas.microsoft.com/office/spreadsheetml/2009/9/main" objectType="CheckBox" checked="Checked" fmlaLink="$BO$20" lockText="1"/>
</file>

<file path=xl/ctrlProps/ctrlProp47.xml><?xml version="1.0" encoding="utf-8"?>
<formControlPr xmlns="http://schemas.microsoft.com/office/spreadsheetml/2009/9/main" objectType="CheckBox" fmlaLink="$BP$20" lockText="1"/>
</file>

<file path=xl/ctrlProps/ctrlProp48.xml><?xml version="1.0" encoding="utf-8"?>
<formControlPr xmlns="http://schemas.microsoft.com/office/spreadsheetml/2009/9/main" objectType="CheckBox" fmlaLink="$BQ$20" lockText="1"/>
</file>

<file path=xl/ctrlProps/ctrlProp49.xml><?xml version="1.0" encoding="utf-8"?>
<formControlPr xmlns="http://schemas.microsoft.com/office/spreadsheetml/2009/9/main" objectType="CheckBox" checked="Checked" fmlaLink="$BJ$21" lockText="1"/>
</file>

<file path=xl/ctrlProps/ctrlProp50.xml><?xml version="1.0" encoding="utf-8"?>
<formControlPr xmlns="http://schemas.microsoft.com/office/spreadsheetml/2009/9/main" objectType="CheckBox" fmlaLink="$BK$21" lockText="1"/>
</file>

<file path=xl/ctrlProps/ctrlProp51.xml><?xml version="1.0" encoding="utf-8"?>
<formControlPr xmlns="http://schemas.microsoft.com/office/spreadsheetml/2009/9/main" objectType="CheckBox" fmlaLink="$BL$21" lockText="1"/>
</file>

<file path=xl/ctrlProps/ctrlProp52.xml><?xml version="1.0" encoding="utf-8"?>
<formControlPr xmlns="http://schemas.microsoft.com/office/spreadsheetml/2009/9/main" objectType="CheckBox" fmlaLink="$BM$21" lockText="1"/>
</file>

<file path=xl/ctrlProps/ctrlProp53.xml><?xml version="1.0" encoding="utf-8"?>
<formControlPr xmlns="http://schemas.microsoft.com/office/spreadsheetml/2009/9/main" objectType="CheckBox" fmlaLink="$BN$21" lockText="1"/>
</file>

<file path=xl/ctrlProps/ctrlProp54.xml><?xml version="1.0" encoding="utf-8"?>
<formControlPr xmlns="http://schemas.microsoft.com/office/spreadsheetml/2009/9/main" objectType="CheckBox" fmlaLink="$BO$21" lockText="1"/>
</file>

<file path=xl/ctrlProps/ctrlProp55.xml><?xml version="1.0" encoding="utf-8"?>
<formControlPr xmlns="http://schemas.microsoft.com/office/spreadsheetml/2009/9/main" objectType="CheckBox" fmlaLink="$BP$21" lockText="1"/>
</file>

<file path=xl/ctrlProps/ctrlProp56.xml><?xml version="1.0" encoding="utf-8"?>
<formControlPr xmlns="http://schemas.microsoft.com/office/spreadsheetml/2009/9/main" objectType="CheckBox" fmlaLink="$BQ$21" lockText="1"/>
</file>

<file path=xl/ctrlProps/ctrlProp57.xml><?xml version="1.0" encoding="utf-8"?>
<formControlPr xmlns="http://schemas.microsoft.com/office/spreadsheetml/2009/9/main" objectType="CheckBox" fmlaLink="$BJ$22" lockText="1"/>
</file>

<file path=xl/ctrlProps/ctrlProp58.xml><?xml version="1.0" encoding="utf-8"?>
<formControlPr xmlns="http://schemas.microsoft.com/office/spreadsheetml/2009/9/main" objectType="CheckBox" fmlaLink="$BK$22" lockText="1"/>
</file>

<file path=xl/ctrlProps/ctrlProp59.xml><?xml version="1.0" encoding="utf-8"?>
<formControlPr xmlns="http://schemas.microsoft.com/office/spreadsheetml/2009/9/main" objectType="CheckBox" fmlaLink="$BL$22" lockText="1"/>
</file>

<file path=xl/ctrlProps/ctrlProp60.xml><?xml version="1.0" encoding="utf-8"?>
<formControlPr xmlns="http://schemas.microsoft.com/office/spreadsheetml/2009/9/main" objectType="CheckBox" fmlaLink="$BM$22" lockText="1"/>
</file>

<file path=xl/ctrlProps/ctrlProp61.xml><?xml version="1.0" encoding="utf-8"?>
<formControlPr xmlns="http://schemas.microsoft.com/office/spreadsheetml/2009/9/main" objectType="CheckBox" fmlaLink="$BN$22" lockText="1"/>
</file>

<file path=xl/ctrlProps/ctrlProp62.xml><?xml version="1.0" encoding="utf-8"?>
<formControlPr xmlns="http://schemas.microsoft.com/office/spreadsheetml/2009/9/main" objectType="CheckBox" checked="Checked" fmlaLink="$BO$22" lockText="1"/>
</file>

<file path=xl/ctrlProps/ctrlProp63.xml><?xml version="1.0" encoding="utf-8"?>
<formControlPr xmlns="http://schemas.microsoft.com/office/spreadsheetml/2009/9/main" objectType="CheckBox" fmlaLink="$BP$22" lockText="1"/>
</file>

<file path=xl/ctrlProps/ctrlProp64.xml><?xml version="1.0" encoding="utf-8"?>
<formControlPr xmlns="http://schemas.microsoft.com/office/spreadsheetml/2009/9/main" objectType="CheckBox" fmlaLink="$BQ$22" lockText="1"/>
</file>

<file path=xl/ctrlProps/ctrlProp65.xml><?xml version="1.0" encoding="utf-8"?>
<formControlPr xmlns="http://schemas.microsoft.com/office/spreadsheetml/2009/9/main" objectType="CheckBox" fmlaLink="$BJ$23" lockText="1"/>
</file>

<file path=xl/ctrlProps/ctrlProp66.xml><?xml version="1.0" encoding="utf-8"?>
<formControlPr xmlns="http://schemas.microsoft.com/office/spreadsheetml/2009/9/main" objectType="CheckBox" fmlaLink="$BK$23" lockText="1"/>
</file>

<file path=xl/ctrlProps/ctrlProp67.xml><?xml version="1.0" encoding="utf-8"?>
<formControlPr xmlns="http://schemas.microsoft.com/office/spreadsheetml/2009/9/main" objectType="CheckBox" fmlaLink="$BL$23" lockText="1"/>
</file>

<file path=xl/ctrlProps/ctrlProp68.xml><?xml version="1.0" encoding="utf-8"?>
<formControlPr xmlns="http://schemas.microsoft.com/office/spreadsheetml/2009/9/main" objectType="CheckBox" fmlaLink="$BM$23" lockText="1"/>
</file>

<file path=xl/ctrlProps/ctrlProp69.xml><?xml version="1.0" encoding="utf-8"?>
<formControlPr xmlns="http://schemas.microsoft.com/office/spreadsheetml/2009/9/main" objectType="CheckBox" fmlaLink="$BN$23" lockText="1"/>
</file>

<file path=xl/ctrlProps/ctrlProp70.xml><?xml version="1.0" encoding="utf-8"?>
<formControlPr xmlns="http://schemas.microsoft.com/office/spreadsheetml/2009/9/main" objectType="CheckBox" checked="Checked" fmlaLink="$BO$23" lockText="1"/>
</file>

<file path=xl/ctrlProps/ctrlProp71.xml><?xml version="1.0" encoding="utf-8"?>
<formControlPr xmlns="http://schemas.microsoft.com/office/spreadsheetml/2009/9/main" objectType="CheckBox" fmlaLink="$BP$23" lockText="1"/>
</file>

<file path=xl/ctrlProps/ctrlProp72.xml><?xml version="1.0" encoding="utf-8"?>
<formControlPr xmlns="http://schemas.microsoft.com/office/spreadsheetml/2009/9/main" objectType="CheckBox" fmlaLink="$BQ$23" lockText="1"/>
</file>

<file path=xl/ctrlProps/ctrlProp73.xml><?xml version="1.0" encoding="utf-8"?>
<formControlPr xmlns="http://schemas.microsoft.com/office/spreadsheetml/2009/9/main" objectType="CheckBox" fmlaLink="$BJ$24" lockText="1"/>
</file>

<file path=xl/ctrlProps/ctrlProp74.xml><?xml version="1.0" encoding="utf-8"?>
<formControlPr xmlns="http://schemas.microsoft.com/office/spreadsheetml/2009/9/main" objectType="CheckBox" fmlaLink="$BK$24" lockText="1"/>
</file>

<file path=xl/ctrlProps/ctrlProp75.xml><?xml version="1.0" encoding="utf-8"?>
<formControlPr xmlns="http://schemas.microsoft.com/office/spreadsheetml/2009/9/main" objectType="CheckBox" fmlaLink="$BL$24" lockText="1"/>
</file>

<file path=xl/ctrlProps/ctrlProp76.xml><?xml version="1.0" encoding="utf-8"?>
<formControlPr xmlns="http://schemas.microsoft.com/office/spreadsheetml/2009/9/main" objectType="CheckBox" fmlaLink="$BM$24" lockText="1"/>
</file>

<file path=xl/ctrlProps/ctrlProp77.xml><?xml version="1.0" encoding="utf-8"?>
<formControlPr xmlns="http://schemas.microsoft.com/office/spreadsheetml/2009/9/main" objectType="CheckBox" fmlaLink="$BN$24" lockText="1"/>
</file>

<file path=xl/ctrlProps/ctrlProp78.xml><?xml version="1.0" encoding="utf-8"?>
<formControlPr xmlns="http://schemas.microsoft.com/office/spreadsheetml/2009/9/main" objectType="CheckBox" checked="Checked" fmlaLink="$BO$24" lockText="1"/>
</file>

<file path=xl/ctrlProps/ctrlProp79.xml><?xml version="1.0" encoding="utf-8"?>
<formControlPr xmlns="http://schemas.microsoft.com/office/spreadsheetml/2009/9/main" objectType="CheckBox" fmlaLink="$BP$24" lockText="1"/>
</file>

<file path=xl/ctrlProps/ctrlProp80.xml><?xml version="1.0" encoding="utf-8"?>
<formControlPr xmlns="http://schemas.microsoft.com/office/spreadsheetml/2009/9/main" objectType="CheckBox" fmlaLink="$BQ$24" lockText="1"/>
</file>

<file path=xl/ctrlProps/ctrlProp81.xml><?xml version="1.0" encoding="utf-8"?>
<formControlPr xmlns="http://schemas.microsoft.com/office/spreadsheetml/2009/9/main" objectType="CheckBox" fmlaLink="$BJ$25" lockText="1"/>
</file>

<file path=xl/ctrlProps/ctrlProp82.xml><?xml version="1.0" encoding="utf-8"?>
<formControlPr xmlns="http://schemas.microsoft.com/office/spreadsheetml/2009/9/main" objectType="CheckBox" fmlaLink="$BK$25" lockText="1"/>
</file>

<file path=xl/ctrlProps/ctrlProp83.xml><?xml version="1.0" encoding="utf-8"?>
<formControlPr xmlns="http://schemas.microsoft.com/office/spreadsheetml/2009/9/main" objectType="CheckBox" fmlaLink="$BL$25" lockText="1"/>
</file>

<file path=xl/ctrlProps/ctrlProp84.xml><?xml version="1.0" encoding="utf-8"?>
<formControlPr xmlns="http://schemas.microsoft.com/office/spreadsheetml/2009/9/main" objectType="CheckBox" fmlaLink="$BM$25" lockText="1"/>
</file>

<file path=xl/ctrlProps/ctrlProp85.xml><?xml version="1.0" encoding="utf-8"?>
<formControlPr xmlns="http://schemas.microsoft.com/office/spreadsheetml/2009/9/main" objectType="CheckBox" fmlaLink="$BN$25" lockText="1"/>
</file>

<file path=xl/ctrlProps/ctrlProp86.xml><?xml version="1.0" encoding="utf-8"?>
<formControlPr xmlns="http://schemas.microsoft.com/office/spreadsheetml/2009/9/main" objectType="CheckBox" checked="Checked" fmlaLink="$BO$25" lockText="1"/>
</file>

<file path=xl/ctrlProps/ctrlProp87.xml><?xml version="1.0" encoding="utf-8"?>
<formControlPr xmlns="http://schemas.microsoft.com/office/spreadsheetml/2009/9/main" objectType="CheckBox" fmlaLink="$BP$25" lockText="1"/>
</file>

<file path=xl/ctrlProps/ctrlProp88.xml><?xml version="1.0" encoding="utf-8"?>
<formControlPr xmlns="http://schemas.microsoft.com/office/spreadsheetml/2009/9/main" objectType="CheckBox" fmlaLink="$BQ$25" lockText="1"/>
</file>

<file path=xl/ctrlProps/ctrlProp89.xml><?xml version="1.0" encoding="utf-8"?>
<formControlPr xmlns="http://schemas.microsoft.com/office/spreadsheetml/2009/9/main" objectType="CheckBox" fmlaLink="$BJ$26" lockText="1"/>
</file>

<file path=xl/ctrlProps/ctrlProp90.xml><?xml version="1.0" encoding="utf-8"?>
<formControlPr xmlns="http://schemas.microsoft.com/office/spreadsheetml/2009/9/main" objectType="CheckBox" fmlaLink="$BK$26" lockText="1"/>
</file>

<file path=xl/ctrlProps/ctrlProp91.xml><?xml version="1.0" encoding="utf-8"?>
<formControlPr xmlns="http://schemas.microsoft.com/office/spreadsheetml/2009/9/main" objectType="CheckBox" fmlaLink="$BL$26" lockText="1"/>
</file>

<file path=xl/ctrlProps/ctrlProp92.xml><?xml version="1.0" encoding="utf-8"?>
<formControlPr xmlns="http://schemas.microsoft.com/office/spreadsheetml/2009/9/main" objectType="CheckBox" fmlaLink="$BM$26" lockText="1"/>
</file>

<file path=xl/ctrlProps/ctrlProp93.xml><?xml version="1.0" encoding="utf-8"?>
<formControlPr xmlns="http://schemas.microsoft.com/office/spreadsheetml/2009/9/main" objectType="CheckBox" fmlaLink="$BN$26" lockText="1"/>
</file>

<file path=xl/ctrlProps/ctrlProp94.xml><?xml version="1.0" encoding="utf-8"?>
<formControlPr xmlns="http://schemas.microsoft.com/office/spreadsheetml/2009/9/main" objectType="CheckBox" checked="Checked" fmlaLink="$BO$26" lockText="1"/>
</file>

<file path=xl/ctrlProps/ctrlProp95.xml><?xml version="1.0" encoding="utf-8"?>
<formControlPr xmlns="http://schemas.microsoft.com/office/spreadsheetml/2009/9/main" objectType="CheckBox" fmlaLink="$BP$26" lockText="1"/>
</file>

<file path=xl/ctrlProps/ctrlProp96.xml><?xml version="1.0" encoding="utf-8"?>
<formControlPr xmlns="http://schemas.microsoft.com/office/spreadsheetml/2009/9/main" objectType="CheckBox" fmlaLink="$BQ$26" lockText="1"/>
</file>

<file path=xl/ctrlProps/ctrlProp97.xml><?xml version="1.0" encoding="utf-8"?>
<formControlPr xmlns="http://schemas.microsoft.com/office/spreadsheetml/2009/9/main" objectType="CheckBox" fmlaLink="$BJ$27" lockText="1"/>
</file>

<file path=xl/ctrlProps/ctrlProp98.xml><?xml version="1.0" encoding="utf-8"?>
<formControlPr xmlns="http://schemas.microsoft.com/office/spreadsheetml/2009/9/main" objectType="CheckBox" fmlaLink="$BK$27" lockText="1"/>
</file>

<file path=xl/ctrlProps/ctrlProp99.xml><?xml version="1.0" encoding="utf-8"?>
<formControlPr xmlns="http://schemas.microsoft.com/office/spreadsheetml/2009/9/main" objectType="CheckBox" fmlaLink="$BL$27" lockText="1"/>
</file>

<file path=xl/ctrlProps/ctrlProp100.xml><?xml version="1.0" encoding="utf-8"?>
<formControlPr xmlns="http://schemas.microsoft.com/office/spreadsheetml/2009/9/main" objectType="CheckBox" fmlaLink="$BM$27" lockText="1"/>
</file>

<file path=xl/ctrlProps/ctrlProp101.xml><?xml version="1.0" encoding="utf-8"?>
<formControlPr xmlns="http://schemas.microsoft.com/office/spreadsheetml/2009/9/main" objectType="CheckBox" fmlaLink="$BN$27" lockText="1"/>
</file>

<file path=xl/ctrlProps/ctrlProp102.xml><?xml version="1.0" encoding="utf-8"?>
<formControlPr xmlns="http://schemas.microsoft.com/office/spreadsheetml/2009/9/main" objectType="CheckBox" checked="Checked" fmlaLink="$BO$27" lockText="1"/>
</file>

<file path=xl/ctrlProps/ctrlProp103.xml><?xml version="1.0" encoding="utf-8"?>
<formControlPr xmlns="http://schemas.microsoft.com/office/spreadsheetml/2009/9/main" objectType="CheckBox" fmlaLink="$BP$27" lockText="1"/>
</file>

<file path=xl/ctrlProps/ctrlProp104.xml><?xml version="1.0" encoding="utf-8"?>
<formControlPr xmlns="http://schemas.microsoft.com/office/spreadsheetml/2009/9/main" objectType="CheckBox" fmlaLink="$BQ$27" lockText="1"/>
</file>

<file path=xl/ctrlProps/ctrlProp105.xml><?xml version="1.0" encoding="utf-8"?>
<formControlPr xmlns="http://schemas.microsoft.com/office/spreadsheetml/2009/9/main" objectType="CheckBox" fmlaLink="$BJ$28" lockText="1"/>
</file>

<file path=xl/ctrlProps/ctrlProp106.xml><?xml version="1.0" encoding="utf-8"?>
<formControlPr xmlns="http://schemas.microsoft.com/office/spreadsheetml/2009/9/main" objectType="CheckBox" fmlaLink="$BK$28" lockText="1"/>
</file>

<file path=xl/ctrlProps/ctrlProp107.xml><?xml version="1.0" encoding="utf-8"?>
<formControlPr xmlns="http://schemas.microsoft.com/office/spreadsheetml/2009/9/main" objectType="CheckBox" fmlaLink="$BL$28" lockText="1"/>
</file>

<file path=xl/ctrlProps/ctrlProp108.xml><?xml version="1.0" encoding="utf-8"?>
<formControlPr xmlns="http://schemas.microsoft.com/office/spreadsheetml/2009/9/main" objectType="CheckBox" fmlaLink="$BM$28" lockText="1"/>
</file>

<file path=xl/ctrlProps/ctrlProp109.xml><?xml version="1.0" encoding="utf-8"?>
<formControlPr xmlns="http://schemas.microsoft.com/office/spreadsheetml/2009/9/main" objectType="CheckBox" fmlaLink="$BN$28" lockText="1"/>
</file>

<file path=xl/ctrlProps/ctrlProp110.xml><?xml version="1.0" encoding="utf-8"?>
<formControlPr xmlns="http://schemas.microsoft.com/office/spreadsheetml/2009/9/main" objectType="CheckBox" checked="Checked" fmlaLink="$BO$28" lockText="1"/>
</file>

<file path=xl/ctrlProps/ctrlProp111.xml><?xml version="1.0" encoding="utf-8"?>
<formControlPr xmlns="http://schemas.microsoft.com/office/spreadsheetml/2009/9/main" objectType="CheckBox" fmlaLink="$BP$28" lockText="1"/>
</file>

<file path=xl/ctrlProps/ctrlProp112.xml><?xml version="1.0" encoding="utf-8"?>
<formControlPr xmlns="http://schemas.microsoft.com/office/spreadsheetml/2009/9/main" objectType="CheckBox" fmlaLink="$BQ$28" lockText="1"/>
</file>

<file path=xl/ctrlProps/ctrlProp113.xml><?xml version="1.0" encoding="utf-8"?>
<formControlPr xmlns="http://schemas.microsoft.com/office/spreadsheetml/2009/9/main" objectType="CheckBox" fmlaLink="$BJ$29" lockText="1"/>
</file>

<file path=xl/ctrlProps/ctrlProp114.xml><?xml version="1.0" encoding="utf-8"?>
<formControlPr xmlns="http://schemas.microsoft.com/office/spreadsheetml/2009/9/main" objectType="CheckBox" fmlaLink="$BK$29" lockText="1"/>
</file>

<file path=xl/ctrlProps/ctrlProp115.xml><?xml version="1.0" encoding="utf-8"?>
<formControlPr xmlns="http://schemas.microsoft.com/office/spreadsheetml/2009/9/main" objectType="CheckBox" fmlaLink="$BL$29" lockText="1"/>
</file>

<file path=xl/ctrlProps/ctrlProp116.xml><?xml version="1.0" encoding="utf-8"?>
<formControlPr xmlns="http://schemas.microsoft.com/office/spreadsheetml/2009/9/main" objectType="CheckBox" fmlaLink="$BM$29" lockText="1"/>
</file>

<file path=xl/ctrlProps/ctrlProp117.xml><?xml version="1.0" encoding="utf-8"?>
<formControlPr xmlns="http://schemas.microsoft.com/office/spreadsheetml/2009/9/main" objectType="CheckBox" fmlaLink="$BN$29" lockText="1"/>
</file>

<file path=xl/ctrlProps/ctrlProp118.xml><?xml version="1.0" encoding="utf-8"?>
<formControlPr xmlns="http://schemas.microsoft.com/office/spreadsheetml/2009/9/main" objectType="CheckBox" checked="Checked" fmlaLink="$BO$29" lockText="1"/>
</file>

<file path=xl/ctrlProps/ctrlProp119.xml><?xml version="1.0" encoding="utf-8"?>
<formControlPr xmlns="http://schemas.microsoft.com/office/spreadsheetml/2009/9/main" objectType="CheckBox" fmlaLink="$BP$29" lockText="1"/>
</file>

<file path=xl/ctrlProps/ctrlProp120.xml><?xml version="1.0" encoding="utf-8"?>
<formControlPr xmlns="http://schemas.microsoft.com/office/spreadsheetml/2009/9/main" objectType="CheckBox" fmlaLink="$BQ$30" lockText="1"/>
</file>

<file path=xl/ctrlProps/ctrlProp121.xml><?xml version="1.0" encoding="utf-8"?>
<formControlPr xmlns="http://schemas.microsoft.com/office/spreadsheetml/2009/9/main" objectType="CheckBox" fmlaLink="$BJ$30" lockText="1"/>
</file>

<file path=xl/ctrlProps/ctrlProp122.xml><?xml version="1.0" encoding="utf-8"?>
<formControlPr xmlns="http://schemas.microsoft.com/office/spreadsheetml/2009/9/main" objectType="CheckBox" fmlaLink="$BK$30" lockText="1"/>
</file>

<file path=xl/ctrlProps/ctrlProp123.xml><?xml version="1.0" encoding="utf-8"?>
<formControlPr xmlns="http://schemas.microsoft.com/office/spreadsheetml/2009/9/main" objectType="CheckBox" fmlaLink="$BL$30" lockText="1"/>
</file>

<file path=xl/ctrlProps/ctrlProp124.xml><?xml version="1.0" encoding="utf-8"?>
<formControlPr xmlns="http://schemas.microsoft.com/office/spreadsheetml/2009/9/main" objectType="CheckBox" fmlaLink="$BM$30" lockText="1"/>
</file>

<file path=xl/ctrlProps/ctrlProp125.xml><?xml version="1.0" encoding="utf-8"?>
<formControlPr xmlns="http://schemas.microsoft.com/office/spreadsheetml/2009/9/main" objectType="CheckBox" fmlaLink="$BN$30" lockText="1"/>
</file>

<file path=xl/ctrlProps/ctrlProp126.xml><?xml version="1.0" encoding="utf-8"?>
<formControlPr xmlns="http://schemas.microsoft.com/office/spreadsheetml/2009/9/main" objectType="CheckBox" checked="Checked" fmlaLink="$BO$30" lockText="1"/>
</file>

<file path=xl/ctrlProps/ctrlProp127.xml><?xml version="1.0" encoding="utf-8"?>
<formControlPr xmlns="http://schemas.microsoft.com/office/spreadsheetml/2009/9/main" objectType="CheckBox" fmlaLink="$BP$30" lockText="1"/>
</file>

<file path=xl/ctrlProps/ctrlProp128.xml><?xml version="1.0" encoding="utf-8"?>
<formControlPr xmlns="http://schemas.microsoft.com/office/spreadsheetml/2009/9/main" objectType="CheckBox" fmlaLink="$BQ$31" lockText="1"/>
</file>

<file path=xl/ctrlProps/ctrlProp129.xml><?xml version="1.0" encoding="utf-8"?>
<formControlPr xmlns="http://schemas.microsoft.com/office/spreadsheetml/2009/9/main" objectType="CheckBox" fmlaLink="$BJ$31" lockText="1"/>
</file>

<file path=xl/ctrlProps/ctrlProp130.xml><?xml version="1.0" encoding="utf-8"?>
<formControlPr xmlns="http://schemas.microsoft.com/office/spreadsheetml/2009/9/main" objectType="CheckBox" fmlaLink="$BK$31" lockText="1"/>
</file>

<file path=xl/ctrlProps/ctrlProp131.xml><?xml version="1.0" encoding="utf-8"?>
<formControlPr xmlns="http://schemas.microsoft.com/office/spreadsheetml/2009/9/main" objectType="CheckBox" fmlaLink="$BL$31" lockText="1"/>
</file>

<file path=xl/ctrlProps/ctrlProp132.xml><?xml version="1.0" encoding="utf-8"?>
<formControlPr xmlns="http://schemas.microsoft.com/office/spreadsheetml/2009/9/main" objectType="CheckBox" fmlaLink="$BM$31" lockText="1"/>
</file>

<file path=xl/ctrlProps/ctrlProp133.xml><?xml version="1.0" encoding="utf-8"?>
<formControlPr xmlns="http://schemas.microsoft.com/office/spreadsheetml/2009/9/main" objectType="CheckBox" fmlaLink="$BN$31" lockText="1"/>
</file>

<file path=xl/ctrlProps/ctrlProp134.xml><?xml version="1.0" encoding="utf-8"?>
<formControlPr xmlns="http://schemas.microsoft.com/office/spreadsheetml/2009/9/main" objectType="CheckBox" checked="Checked" fmlaLink="$BO$31" lockText="1"/>
</file>

<file path=xl/ctrlProps/ctrlProp135.xml><?xml version="1.0" encoding="utf-8"?>
<formControlPr xmlns="http://schemas.microsoft.com/office/spreadsheetml/2009/9/main" objectType="CheckBox" fmlaLink="$BP$31" lockText="1"/>
</file>

<file path=xl/ctrlProps/ctrlProp136.xml><?xml version="1.0" encoding="utf-8"?>
<formControlPr xmlns="http://schemas.microsoft.com/office/spreadsheetml/2009/9/main" objectType="CheckBox" fmlaLink="$BQ$34" lockText="1"/>
</file>

<file path=xl/ctrlProps/ctrlProp137.xml><?xml version="1.0" encoding="utf-8"?>
<formControlPr xmlns="http://schemas.microsoft.com/office/spreadsheetml/2009/9/main" objectType="CheckBox" fmlaLink="$BJ$32" lockText="1"/>
</file>

<file path=xl/ctrlProps/ctrlProp138.xml><?xml version="1.0" encoding="utf-8"?>
<formControlPr xmlns="http://schemas.microsoft.com/office/spreadsheetml/2009/9/main" objectType="CheckBox" fmlaLink="$BK$32" lockText="1"/>
</file>

<file path=xl/ctrlProps/ctrlProp139.xml><?xml version="1.0" encoding="utf-8"?>
<formControlPr xmlns="http://schemas.microsoft.com/office/spreadsheetml/2009/9/main" objectType="CheckBox" fmlaLink="$BL$32" lockText="1"/>
</file>

<file path=xl/ctrlProps/ctrlProp140.xml><?xml version="1.0" encoding="utf-8"?>
<formControlPr xmlns="http://schemas.microsoft.com/office/spreadsheetml/2009/9/main" objectType="CheckBox" fmlaLink="$BM$32" lockText="1"/>
</file>

<file path=xl/ctrlProps/ctrlProp141.xml><?xml version="1.0" encoding="utf-8"?>
<formControlPr xmlns="http://schemas.microsoft.com/office/spreadsheetml/2009/9/main" objectType="CheckBox" fmlaLink="$BN$32" lockText="1"/>
</file>

<file path=xl/ctrlProps/ctrlProp142.xml><?xml version="1.0" encoding="utf-8"?>
<formControlPr xmlns="http://schemas.microsoft.com/office/spreadsheetml/2009/9/main" objectType="CheckBox" checked="Checked" fmlaLink="$BO$32" lockText="1"/>
</file>

<file path=xl/ctrlProps/ctrlProp143.xml><?xml version="1.0" encoding="utf-8"?>
<formControlPr xmlns="http://schemas.microsoft.com/office/spreadsheetml/2009/9/main" objectType="CheckBox" fmlaLink="$BP$32" lockText="1"/>
</file>

<file path=xl/ctrlProps/ctrlProp144.xml><?xml version="1.0" encoding="utf-8"?>
<formControlPr xmlns="http://schemas.microsoft.com/office/spreadsheetml/2009/9/main" objectType="CheckBox" fmlaLink="$BQ$35" lockText="1"/>
</file>

<file path=xl/ctrlProps/ctrlProp145.xml><?xml version="1.0" encoding="utf-8"?>
<formControlPr xmlns="http://schemas.microsoft.com/office/spreadsheetml/2009/9/main" objectType="CheckBox" fmlaLink="$BJ$33" lockText="1"/>
</file>

<file path=xl/ctrlProps/ctrlProp146.xml><?xml version="1.0" encoding="utf-8"?>
<formControlPr xmlns="http://schemas.microsoft.com/office/spreadsheetml/2009/9/main" objectType="CheckBox" fmlaLink="$BK$33" lockText="1"/>
</file>

<file path=xl/ctrlProps/ctrlProp147.xml><?xml version="1.0" encoding="utf-8"?>
<formControlPr xmlns="http://schemas.microsoft.com/office/spreadsheetml/2009/9/main" objectType="CheckBox" fmlaLink="$BL$33" lockText="1"/>
</file>

<file path=xl/ctrlProps/ctrlProp148.xml><?xml version="1.0" encoding="utf-8"?>
<formControlPr xmlns="http://schemas.microsoft.com/office/spreadsheetml/2009/9/main" objectType="CheckBox" fmlaLink="$BM$33" lockText="1"/>
</file>

<file path=xl/ctrlProps/ctrlProp149.xml><?xml version="1.0" encoding="utf-8"?>
<formControlPr xmlns="http://schemas.microsoft.com/office/spreadsheetml/2009/9/main" objectType="CheckBox" fmlaLink="$BN$33" lockText="1"/>
</file>

<file path=xl/ctrlProps/ctrlProp150.xml><?xml version="1.0" encoding="utf-8"?>
<formControlPr xmlns="http://schemas.microsoft.com/office/spreadsheetml/2009/9/main" objectType="CheckBox" checked="Checked" fmlaLink="$BO$33" lockText="1"/>
</file>

<file path=xl/ctrlProps/ctrlProp151.xml><?xml version="1.0" encoding="utf-8"?>
<formControlPr xmlns="http://schemas.microsoft.com/office/spreadsheetml/2009/9/main" objectType="CheckBox" fmlaLink="$BP$33" lockText="1"/>
</file>

<file path=xl/ctrlProps/ctrlProp152.xml><?xml version="1.0" encoding="utf-8"?>
<formControlPr xmlns="http://schemas.microsoft.com/office/spreadsheetml/2009/9/main" objectType="CheckBox" fmlaLink="$BQ$36" lockText="1"/>
</file>

<file path=xl/ctrlProps/ctrlProp153.xml><?xml version="1.0" encoding="utf-8"?>
<formControlPr xmlns="http://schemas.microsoft.com/office/spreadsheetml/2009/9/main" objectType="CheckBox" checked="Checked" fmlaLink="$BO$34" lockText="1"/>
</file>

<file path=xl/ctrlProps/ctrlProp154.xml><?xml version="1.0" encoding="utf-8"?>
<formControlPr xmlns="http://schemas.microsoft.com/office/spreadsheetml/2009/9/main" objectType="CheckBox" fmlaLink="$BJ$34" lockText="1"/>
</file>

<file path=xl/ctrlProps/ctrlProp155.xml><?xml version="1.0" encoding="utf-8"?>
<formControlPr xmlns="http://schemas.microsoft.com/office/spreadsheetml/2009/9/main" objectType="CheckBox" fmlaLink="$BK$34" lockText="1"/>
</file>

<file path=xl/ctrlProps/ctrlProp156.xml><?xml version="1.0" encoding="utf-8"?>
<formControlPr xmlns="http://schemas.microsoft.com/office/spreadsheetml/2009/9/main" objectType="CheckBox" fmlaLink="$BL$34" lockText="1"/>
</file>

<file path=xl/ctrlProps/ctrlProp157.xml><?xml version="1.0" encoding="utf-8"?>
<formControlPr xmlns="http://schemas.microsoft.com/office/spreadsheetml/2009/9/main" objectType="CheckBox" fmlaLink="$BM$34" lockText="1"/>
</file>

<file path=xl/ctrlProps/ctrlProp158.xml><?xml version="1.0" encoding="utf-8"?>
<formControlPr xmlns="http://schemas.microsoft.com/office/spreadsheetml/2009/9/main" objectType="CheckBox" fmlaLink="$BN$34" lockText="1"/>
</file>

<file path=xl/ctrlProps/ctrlProp159.xml><?xml version="1.0" encoding="utf-8"?>
<formControlPr xmlns="http://schemas.microsoft.com/office/spreadsheetml/2009/9/main" objectType="CheckBox" fmlaLink="$BP$34" lockText="1"/>
</file>

<file path=xl/ctrlProps/ctrlProp160.xml><?xml version="1.0" encoding="utf-8"?>
<formControlPr xmlns="http://schemas.microsoft.com/office/spreadsheetml/2009/9/main" objectType="CheckBox" fmlaLink="$BQ$37" lockText="1"/>
</file>

<file path=xl/ctrlProps/ctrlProp161.xml><?xml version="1.0" encoding="utf-8"?>
<formControlPr xmlns="http://schemas.microsoft.com/office/spreadsheetml/2009/9/main" objectType="CheckBox" fmlaLink="$BJ$35" lockText="1"/>
</file>

<file path=xl/ctrlProps/ctrlProp162.xml><?xml version="1.0" encoding="utf-8"?>
<formControlPr xmlns="http://schemas.microsoft.com/office/spreadsheetml/2009/9/main" objectType="CheckBox" fmlaLink="$BK$35" lockText="1"/>
</file>

<file path=xl/ctrlProps/ctrlProp163.xml><?xml version="1.0" encoding="utf-8"?>
<formControlPr xmlns="http://schemas.microsoft.com/office/spreadsheetml/2009/9/main" objectType="CheckBox" fmlaLink="$BL$35" lockText="1"/>
</file>

<file path=xl/ctrlProps/ctrlProp164.xml><?xml version="1.0" encoding="utf-8"?>
<formControlPr xmlns="http://schemas.microsoft.com/office/spreadsheetml/2009/9/main" objectType="CheckBox" fmlaLink="$BM$35" lockText="1"/>
</file>

<file path=xl/ctrlProps/ctrlProp165.xml><?xml version="1.0" encoding="utf-8"?>
<formControlPr xmlns="http://schemas.microsoft.com/office/spreadsheetml/2009/9/main" objectType="CheckBox" fmlaLink="$BN$35" lockText="1"/>
</file>

<file path=xl/ctrlProps/ctrlProp166.xml><?xml version="1.0" encoding="utf-8"?>
<formControlPr xmlns="http://schemas.microsoft.com/office/spreadsheetml/2009/9/main" objectType="CheckBox" checked="Checked" fmlaLink="$BO$35" lockText="1"/>
</file>

<file path=xl/ctrlProps/ctrlProp167.xml><?xml version="1.0" encoding="utf-8"?>
<formControlPr xmlns="http://schemas.microsoft.com/office/spreadsheetml/2009/9/main" objectType="CheckBox" fmlaLink="$BP$35" lockText="1"/>
</file>

<file path=xl/ctrlProps/ctrlProp168.xml><?xml version="1.0" encoding="utf-8"?>
<formControlPr xmlns="http://schemas.microsoft.com/office/spreadsheetml/2009/9/main" objectType="CheckBox" fmlaLink="$BJ$36" lockText="1"/>
</file>

<file path=xl/ctrlProps/ctrlProp169.xml><?xml version="1.0" encoding="utf-8"?>
<formControlPr xmlns="http://schemas.microsoft.com/office/spreadsheetml/2009/9/main" objectType="CheckBox" fmlaLink="$BK$36" lockText="1"/>
</file>

<file path=xl/ctrlProps/ctrlProp170.xml><?xml version="1.0" encoding="utf-8"?>
<formControlPr xmlns="http://schemas.microsoft.com/office/spreadsheetml/2009/9/main" objectType="CheckBox" fmlaLink="$BL$36" lockText="1"/>
</file>

<file path=xl/ctrlProps/ctrlProp171.xml><?xml version="1.0" encoding="utf-8"?>
<formControlPr xmlns="http://schemas.microsoft.com/office/spreadsheetml/2009/9/main" objectType="CheckBox" fmlaLink="$BM$36" lockText="1"/>
</file>

<file path=xl/ctrlProps/ctrlProp172.xml><?xml version="1.0" encoding="utf-8"?>
<formControlPr xmlns="http://schemas.microsoft.com/office/spreadsheetml/2009/9/main" objectType="CheckBox" fmlaLink="$BN$36" lockText="1"/>
</file>

<file path=xl/ctrlProps/ctrlProp173.xml><?xml version="1.0" encoding="utf-8"?>
<formControlPr xmlns="http://schemas.microsoft.com/office/spreadsheetml/2009/9/main" objectType="CheckBox" checked="Checked" fmlaLink="$BO$36" lockText="1"/>
</file>

<file path=xl/ctrlProps/ctrlProp174.xml><?xml version="1.0" encoding="utf-8"?>
<formControlPr xmlns="http://schemas.microsoft.com/office/spreadsheetml/2009/9/main" objectType="CheckBox" fmlaLink="$BP$36" lockText="1"/>
</file>

<file path=xl/ctrlProps/ctrlProp175.xml><?xml version="1.0" encoding="utf-8"?>
<formControlPr xmlns="http://schemas.microsoft.com/office/spreadsheetml/2009/9/main" objectType="CheckBox" fmlaLink="$BJ$37" lockText="1"/>
</file>

<file path=xl/ctrlProps/ctrlProp176.xml><?xml version="1.0" encoding="utf-8"?>
<formControlPr xmlns="http://schemas.microsoft.com/office/spreadsheetml/2009/9/main" objectType="CheckBox" fmlaLink="$BK$37" lockText="1"/>
</file>

<file path=xl/ctrlProps/ctrlProp177.xml><?xml version="1.0" encoding="utf-8"?>
<formControlPr xmlns="http://schemas.microsoft.com/office/spreadsheetml/2009/9/main" objectType="CheckBox" fmlaLink="$BL$37" lockText="1"/>
</file>

<file path=xl/ctrlProps/ctrlProp178.xml><?xml version="1.0" encoding="utf-8"?>
<formControlPr xmlns="http://schemas.microsoft.com/office/spreadsheetml/2009/9/main" objectType="CheckBox" fmlaLink="$BM$37" lockText="1"/>
</file>

<file path=xl/ctrlProps/ctrlProp179.xml><?xml version="1.0" encoding="utf-8"?>
<formControlPr xmlns="http://schemas.microsoft.com/office/spreadsheetml/2009/9/main" objectType="CheckBox" fmlaLink="$BN$37" lockText="1"/>
</file>

<file path=xl/ctrlProps/ctrlProp180.xml><?xml version="1.0" encoding="utf-8"?>
<formControlPr xmlns="http://schemas.microsoft.com/office/spreadsheetml/2009/9/main" objectType="CheckBox" checked="Checked" fmlaLink="$BO$37" lockText="1"/>
</file>

<file path=xl/ctrlProps/ctrlProp181.xml><?xml version="1.0" encoding="utf-8"?>
<formControlPr xmlns="http://schemas.microsoft.com/office/spreadsheetml/2009/9/main" objectType="CheckBox" fmlaLink="$BP$37" lockText="1"/>
</file>

<file path=xl/ctrlProps/ctrlProp182.xml><?xml version="1.0" encoding="utf-8"?>
<formControlPr xmlns="http://schemas.microsoft.com/office/spreadsheetml/2009/9/main" objectType="CheckBox" fmlaLink="$BQ$38" lockText="1"/>
</file>

<file path=xl/ctrlProps/ctrlProp183.xml><?xml version="1.0" encoding="utf-8"?>
<formControlPr xmlns="http://schemas.microsoft.com/office/spreadsheetml/2009/9/main" objectType="CheckBox" fmlaLink="$BJ$38" lockText="1"/>
</file>

<file path=xl/ctrlProps/ctrlProp184.xml><?xml version="1.0" encoding="utf-8"?>
<formControlPr xmlns="http://schemas.microsoft.com/office/spreadsheetml/2009/9/main" objectType="CheckBox" fmlaLink="$BK$38" lockText="1"/>
</file>

<file path=xl/ctrlProps/ctrlProp185.xml><?xml version="1.0" encoding="utf-8"?>
<formControlPr xmlns="http://schemas.microsoft.com/office/spreadsheetml/2009/9/main" objectType="CheckBox" fmlaLink="$BL$38" lockText="1"/>
</file>

<file path=xl/ctrlProps/ctrlProp186.xml><?xml version="1.0" encoding="utf-8"?>
<formControlPr xmlns="http://schemas.microsoft.com/office/spreadsheetml/2009/9/main" objectType="CheckBox" fmlaLink="$BM$38" lockText="1"/>
</file>

<file path=xl/ctrlProps/ctrlProp187.xml><?xml version="1.0" encoding="utf-8"?>
<formControlPr xmlns="http://schemas.microsoft.com/office/spreadsheetml/2009/9/main" objectType="CheckBox" fmlaLink="$BN$38" lockText="1"/>
</file>

<file path=xl/ctrlProps/ctrlProp188.xml><?xml version="1.0" encoding="utf-8"?>
<formControlPr xmlns="http://schemas.microsoft.com/office/spreadsheetml/2009/9/main" objectType="CheckBox" checked="Checked" fmlaLink="$BO$38" lockText="1"/>
</file>

<file path=xl/ctrlProps/ctrlProp189.xml><?xml version="1.0" encoding="utf-8"?>
<formControlPr xmlns="http://schemas.microsoft.com/office/spreadsheetml/2009/9/main" objectType="CheckBox" fmlaLink="$BP$38" lockText="1"/>
</file>

<file path=xl/ctrlProps/ctrlProp190.xml><?xml version="1.0" encoding="utf-8"?>
<formControlPr xmlns="http://schemas.microsoft.com/office/spreadsheetml/2009/9/main" objectType="CheckBox" fmlaLink="$BJ$39" lockText="1"/>
</file>

<file path=xl/ctrlProps/ctrlProp191.xml><?xml version="1.0" encoding="utf-8"?>
<formControlPr xmlns="http://schemas.microsoft.com/office/spreadsheetml/2009/9/main" objectType="CheckBox" fmlaLink="$BK$39" lockText="1"/>
</file>

<file path=xl/ctrlProps/ctrlProp192.xml><?xml version="1.0" encoding="utf-8"?>
<formControlPr xmlns="http://schemas.microsoft.com/office/spreadsheetml/2009/9/main" objectType="CheckBox" fmlaLink="$BL$39" lockText="1"/>
</file>

<file path=xl/ctrlProps/ctrlProp193.xml><?xml version="1.0" encoding="utf-8"?>
<formControlPr xmlns="http://schemas.microsoft.com/office/spreadsheetml/2009/9/main" objectType="CheckBox" fmlaLink="$BM$39" lockText="1"/>
</file>

<file path=xl/ctrlProps/ctrlProp194.xml><?xml version="1.0" encoding="utf-8"?>
<formControlPr xmlns="http://schemas.microsoft.com/office/spreadsheetml/2009/9/main" objectType="CheckBox" fmlaLink="$BN$39" lockText="1"/>
</file>

<file path=xl/ctrlProps/ctrlProp195.xml><?xml version="1.0" encoding="utf-8"?>
<formControlPr xmlns="http://schemas.microsoft.com/office/spreadsheetml/2009/9/main" objectType="CheckBox" checked="Checked" fmlaLink="$BO$39" lockText="1"/>
</file>

<file path=xl/ctrlProps/ctrlProp196.xml><?xml version="1.0" encoding="utf-8"?>
<formControlPr xmlns="http://schemas.microsoft.com/office/spreadsheetml/2009/9/main" objectType="CheckBox" fmlaLink="$BP$39" lockText="1"/>
</file>

<file path=xl/ctrlProps/ctrlProp197.xml><?xml version="1.0" encoding="utf-8"?>
<formControlPr xmlns="http://schemas.microsoft.com/office/spreadsheetml/2009/9/main" objectType="CheckBox" fmlaLink="$BQ$39" lockText="1"/>
</file>

<file path=xl/ctrlProps/ctrlProp198.xml><?xml version="1.0" encoding="utf-8"?>
<formControlPr xmlns="http://schemas.microsoft.com/office/spreadsheetml/2009/9/main" objectType="CheckBox" fmlaLink="$BJ$40" lockText="1"/>
</file>

<file path=xl/ctrlProps/ctrlProp199.xml><?xml version="1.0" encoding="utf-8"?>
<formControlPr xmlns="http://schemas.microsoft.com/office/spreadsheetml/2009/9/main" objectType="CheckBox" fmlaLink="$BK$40" lockText="1"/>
</file>

<file path=xl/ctrlProps/ctrlProp200.xml><?xml version="1.0" encoding="utf-8"?>
<formControlPr xmlns="http://schemas.microsoft.com/office/spreadsheetml/2009/9/main" objectType="CheckBox" fmlaLink="$BL$40" lockText="1"/>
</file>

<file path=xl/ctrlProps/ctrlProp201.xml><?xml version="1.0" encoding="utf-8"?>
<formControlPr xmlns="http://schemas.microsoft.com/office/spreadsheetml/2009/9/main" objectType="CheckBox" fmlaLink="$BM$40" lockText="1"/>
</file>

<file path=xl/ctrlProps/ctrlProp202.xml><?xml version="1.0" encoding="utf-8"?>
<formControlPr xmlns="http://schemas.microsoft.com/office/spreadsheetml/2009/9/main" objectType="CheckBox" checked="Checked" fmlaLink="$BN$40" lockText="1"/>
</file>

<file path=xl/ctrlProps/ctrlProp203.xml><?xml version="1.0" encoding="utf-8"?>
<formControlPr xmlns="http://schemas.microsoft.com/office/spreadsheetml/2009/9/main" objectType="CheckBox" fmlaLink="$BO$40" lockText="1"/>
</file>

<file path=xl/ctrlProps/ctrlProp204.xml><?xml version="1.0" encoding="utf-8"?>
<formControlPr xmlns="http://schemas.microsoft.com/office/spreadsheetml/2009/9/main" objectType="CheckBox" fmlaLink="$BP$40" lockText="1"/>
</file>

<file path=xl/ctrlProps/ctrlProp205.xml><?xml version="1.0" encoding="utf-8"?>
<formControlPr xmlns="http://schemas.microsoft.com/office/spreadsheetml/2009/9/main" objectType="CheckBox" fmlaLink="$BQ$40" lockText="1"/>
</file>

<file path=xl/ctrlProps/ctrlProp206.xml><?xml version="1.0" encoding="utf-8"?>
<formControlPr xmlns="http://schemas.microsoft.com/office/spreadsheetml/2009/9/main" objectType="CheckBox" fmlaLink="$BJ$41" lockText="1"/>
</file>

<file path=xl/ctrlProps/ctrlProp207.xml><?xml version="1.0" encoding="utf-8"?>
<formControlPr xmlns="http://schemas.microsoft.com/office/spreadsheetml/2009/9/main" objectType="CheckBox" fmlaLink="$BK$41" lockText="1"/>
</file>

<file path=xl/ctrlProps/ctrlProp208.xml><?xml version="1.0" encoding="utf-8"?>
<formControlPr xmlns="http://schemas.microsoft.com/office/spreadsheetml/2009/9/main" objectType="CheckBox" fmlaLink="$BL$41" lockText="1"/>
</file>

<file path=xl/ctrlProps/ctrlProp209.xml><?xml version="1.0" encoding="utf-8"?>
<formControlPr xmlns="http://schemas.microsoft.com/office/spreadsheetml/2009/9/main" objectType="CheckBox" fmlaLink="$BM$41" lockText="1"/>
</file>

<file path=xl/ctrlProps/ctrlProp210.xml><?xml version="1.0" encoding="utf-8"?>
<formControlPr xmlns="http://schemas.microsoft.com/office/spreadsheetml/2009/9/main" objectType="CheckBox" checked="Checked" fmlaLink="$BN$41" lockText="1"/>
</file>

<file path=xl/ctrlProps/ctrlProp211.xml><?xml version="1.0" encoding="utf-8"?>
<formControlPr xmlns="http://schemas.microsoft.com/office/spreadsheetml/2009/9/main" objectType="CheckBox" fmlaLink="$BO$41" lockText="1"/>
</file>

<file path=xl/ctrlProps/ctrlProp212.xml><?xml version="1.0" encoding="utf-8"?>
<formControlPr xmlns="http://schemas.microsoft.com/office/spreadsheetml/2009/9/main" objectType="CheckBox" fmlaLink="$BP$41" lockText="1"/>
</file>

<file path=xl/ctrlProps/ctrlProp213.xml><?xml version="1.0" encoding="utf-8"?>
<formControlPr xmlns="http://schemas.microsoft.com/office/spreadsheetml/2009/9/main" objectType="CheckBox" fmlaLink="$BQ$41" lockText="1"/>
</file>

<file path=xl/ctrlProps/ctrlProp214.xml><?xml version="1.0" encoding="utf-8"?>
<formControlPr xmlns="http://schemas.microsoft.com/office/spreadsheetml/2009/9/main" objectType="CheckBox" fmlaLink="$BJ$42" lockText="1"/>
</file>

<file path=xl/ctrlProps/ctrlProp215.xml><?xml version="1.0" encoding="utf-8"?>
<formControlPr xmlns="http://schemas.microsoft.com/office/spreadsheetml/2009/9/main" objectType="CheckBox" fmlaLink="$BK$42" lockText="1"/>
</file>

<file path=xl/ctrlProps/ctrlProp216.xml><?xml version="1.0" encoding="utf-8"?>
<formControlPr xmlns="http://schemas.microsoft.com/office/spreadsheetml/2009/9/main" objectType="CheckBox" fmlaLink="$BL$42" lockText="1"/>
</file>

<file path=xl/ctrlProps/ctrlProp217.xml><?xml version="1.0" encoding="utf-8"?>
<formControlPr xmlns="http://schemas.microsoft.com/office/spreadsheetml/2009/9/main" objectType="CheckBox" fmlaLink="$BM$42" lockText="1"/>
</file>

<file path=xl/ctrlProps/ctrlProp218.xml><?xml version="1.0" encoding="utf-8"?>
<formControlPr xmlns="http://schemas.microsoft.com/office/spreadsheetml/2009/9/main" objectType="CheckBox" checked="Checked" fmlaLink="$BN$42" lockText="1"/>
</file>

<file path=xl/ctrlProps/ctrlProp219.xml><?xml version="1.0" encoding="utf-8"?>
<formControlPr xmlns="http://schemas.microsoft.com/office/spreadsheetml/2009/9/main" objectType="CheckBox" fmlaLink="$BO$42" lockText="1"/>
</file>

<file path=xl/ctrlProps/ctrlProp220.xml><?xml version="1.0" encoding="utf-8"?>
<formControlPr xmlns="http://schemas.microsoft.com/office/spreadsheetml/2009/9/main" objectType="CheckBox" fmlaLink="$BP$42" lockText="1"/>
</file>

<file path=xl/ctrlProps/ctrlProp221.xml><?xml version="1.0" encoding="utf-8"?>
<formControlPr xmlns="http://schemas.microsoft.com/office/spreadsheetml/2009/9/main" objectType="CheckBox" fmlaLink="$BQ$42" lockText="1"/>
</file>

<file path=xl/ctrlProps/ctrlProp222.xml><?xml version="1.0" encoding="utf-8"?>
<formControlPr xmlns="http://schemas.microsoft.com/office/spreadsheetml/2009/9/main" objectType="CheckBox" fmlaLink="$BJ$43" lockText="1"/>
</file>

<file path=xl/ctrlProps/ctrlProp223.xml><?xml version="1.0" encoding="utf-8"?>
<formControlPr xmlns="http://schemas.microsoft.com/office/spreadsheetml/2009/9/main" objectType="CheckBox" fmlaLink="$BK$43" lockText="1"/>
</file>

<file path=xl/ctrlProps/ctrlProp224.xml><?xml version="1.0" encoding="utf-8"?>
<formControlPr xmlns="http://schemas.microsoft.com/office/spreadsheetml/2009/9/main" objectType="CheckBox" fmlaLink="$BL$43" lockText="1"/>
</file>

<file path=xl/ctrlProps/ctrlProp225.xml><?xml version="1.0" encoding="utf-8"?>
<formControlPr xmlns="http://schemas.microsoft.com/office/spreadsheetml/2009/9/main" objectType="CheckBox" fmlaLink="$BM$43" lockText="1"/>
</file>

<file path=xl/ctrlProps/ctrlProp226.xml><?xml version="1.0" encoding="utf-8"?>
<formControlPr xmlns="http://schemas.microsoft.com/office/spreadsheetml/2009/9/main" objectType="CheckBox" checked="Checked" fmlaLink="$BN$43" lockText="1"/>
</file>

<file path=xl/ctrlProps/ctrlProp227.xml><?xml version="1.0" encoding="utf-8"?>
<formControlPr xmlns="http://schemas.microsoft.com/office/spreadsheetml/2009/9/main" objectType="CheckBox" fmlaLink="$BO$43" lockText="1"/>
</file>

<file path=xl/ctrlProps/ctrlProp228.xml><?xml version="1.0" encoding="utf-8"?>
<formControlPr xmlns="http://schemas.microsoft.com/office/spreadsheetml/2009/9/main" objectType="CheckBox" fmlaLink="$BP$43" lockText="1"/>
</file>

<file path=xl/ctrlProps/ctrlProp229.xml><?xml version="1.0" encoding="utf-8"?>
<formControlPr xmlns="http://schemas.microsoft.com/office/spreadsheetml/2009/9/main" objectType="CheckBox" fmlaLink="$BQ$43" lockText="1"/>
</file>

<file path=xl/ctrlProps/ctrlProp230.xml><?xml version="1.0" encoding="utf-8"?>
<formControlPr xmlns="http://schemas.microsoft.com/office/spreadsheetml/2009/9/main" objectType="CheckBox" fmlaLink="$BJ$44" lockText="1"/>
</file>

<file path=xl/ctrlProps/ctrlProp231.xml><?xml version="1.0" encoding="utf-8"?>
<formControlPr xmlns="http://schemas.microsoft.com/office/spreadsheetml/2009/9/main" objectType="CheckBox" fmlaLink="$BK$44" lockText="1"/>
</file>

<file path=xl/ctrlProps/ctrlProp232.xml><?xml version="1.0" encoding="utf-8"?>
<formControlPr xmlns="http://schemas.microsoft.com/office/spreadsheetml/2009/9/main" objectType="CheckBox" fmlaLink="$BL$44" lockText="1"/>
</file>

<file path=xl/ctrlProps/ctrlProp233.xml><?xml version="1.0" encoding="utf-8"?>
<formControlPr xmlns="http://schemas.microsoft.com/office/spreadsheetml/2009/9/main" objectType="CheckBox" fmlaLink="$BM$44" lockText="1"/>
</file>

<file path=xl/ctrlProps/ctrlProp234.xml><?xml version="1.0" encoding="utf-8"?>
<formControlPr xmlns="http://schemas.microsoft.com/office/spreadsheetml/2009/9/main" objectType="CheckBox" checked="Checked" fmlaLink="$BN$44" lockText="1"/>
</file>

<file path=xl/ctrlProps/ctrlProp235.xml><?xml version="1.0" encoding="utf-8"?>
<formControlPr xmlns="http://schemas.microsoft.com/office/spreadsheetml/2009/9/main" objectType="CheckBox" fmlaLink="$BO$44" lockText="1"/>
</file>

<file path=xl/ctrlProps/ctrlProp236.xml><?xml version="1.0" encoding="utf-8"?>
<formControlPr xmlns="http://schemas.microsoft.com/office/spreadsheetml/2009/9/main" objectType="CheckBox" fmlaLink="$BP$44" lockText="1"/>
</file>

<file path=xl/ctrlProps/ctrlProp237.xml><?xml version="1.0" encoding="utf-8"?>
<formControlPr xmlns="http://schemas.microsoft.com/office/spreadsheetml/2009/9/main" objectType="CheckBox" fmlaLink="$BQ$44" lockText="1"/>
</file>

<file path=xl/ctrlProps/ctrlProp238.xml><?xml version="1.0" encoding="utf-8"?>
<formControlPr xmlns="http://schemas.microsoft.com/office/spreadsheetml/2009/9/main" objectType="CheckBox" fmlaLink="$BJ$45" lockText="1"/>
</file>

<file path=xl/ctrlProps/ctrlProp239.xml><?xml version="1.0" encoding="utf-8"?>
<formControlPr xmlns="http://schemas.microsoft.com/office/spreadsheetml/2009/9/main" objectType="CheckBox" fmlaLink="$BK$45" lockText="1"/>
</file>

<file path=xl/ctrlProps/ctrlProp240.xml><?xml version="1.0" encoding="utf-8"?>
<formControlPr xmlns="http://schemas.microsoft.com/office/spreadsheetml/2009/9/main" objectType="CheckBox" fmlaLink="$BL$45" lockText="1"/>
</file>

<file path=xl/ctrlProps/ctrlProp241.xml><?xml version="1.0" encoding="utf-8"?>
<formControlPr xmlns="http://schemas.microsoft.com/office/spreadsheetml/2009/9/main" objectType="CheckBox" fmlaLink="$BM$45" lockText="1"/>
</file>

<file path=xl/ctrlProps/ctrlProp242.xml><?xml version="1.0" encoding="utf-8"?>
<formControlPr xmlns="http://schemas.microsoft.com/office/spreadsheetml/2009/9/main" objectType="CheckBox" checked="Checked" fmlaLink="$BN$45" lockText="1"/>
</file>

<file path=xl/ctrlProps/ctrlProp243.xml><?xml version="1.0" encoding="utf-8"?>
<formControlPr xmlns="http://schemas.microsoft.com/office/spreadsheetml/2009/9/main" objectType="CheckBox" fmlaLink="$BO$45" lockText="1"/>
</file>

<file path=xl/ctrlProps/ctrlProp244.xml><?xml version="1.0" encoding="utf-8"?>
<formControlPr xmlns="http://schemas.microsoft.com/office/spreadsheetml/2009/9/main" objectType="CheckBox" fmlaLink="$BP$45" lockText="1"/>
</file>

<file path=xl/ctrlProps/ctrlProp245.xml><?xml version="1.0" encoding="utf-8"?>
<formControlPr xmlns="http://schemas.microsoft.com/office/spreadsheetml/2009/9/main" objectType="CheckBox" fmlaLink="$BQ$45" lockText="1"/>
</file>

<file path=xl/ctrlProps/ctrlProp246.xml><?xml version="1.0" encoding="utf-8"?>
<formControlPr xmlns="http://schemas.microsoft.com/office/spreadsheetml/2009/9/main" objectType="CheckBox" fmlaLink="$BJ$46" lockText="1"/>
</file>

<file path=xl/ctrlProps/ctrlProp247.xml><?xml version="1.0" encoding="utf-8"?>
<formControlPr xmlns="http://schemas.microsoft.com/office/spreadsheetml/2009/9/main" objectType="CheckBox" fmlaLink="$BK$46" lockText="1"/>
</file>

<file path=xl/ctrlProps/ctrlProp248.xml><?xml version="1.0" encoding="utf-8"?>
<formControlPr xmlns="http://schemas.microsoft.com/office/spreadsheetml/2009/9/main" objectType="CheckBox" fmlaLink="$BL$46" lockText="1"/>
</file>

<file path=xl/ctrlProps/ctrlProp249.xml><?xml version="1.0" encoding="utf-8"?>
<formControlPr xmlns="http://schemas.microsoft.com/office/spreadsheetml/2009/9/main" objectType="CheckBox" fmlaLink="$BM$46" lockText="1"/>
</file>

<file path=xl/ctrlProps/ctrlProp250.xml><?xml version="1.0" encoding="utf-8"?>
<formControlPr xmlns="http://schemas.microsoft.com/office/spreadsheetml/2009/9/main" objectType="CheckBox" checked="Checked" fmlaLink="$BN$46" lockText="1"/>
</file>

<file path=xl/ctrlProps/ctrlProp251.xml><?xml version="1.0" encoding="utf-8"?>
<formControlPr xmlns="http://schemas.microsoft.com/office/spreadsheetml/2009/9/main" objectType="CheckBox" fmlaLink="$BO$46" lockText="1"/>
</file>

<file path=xl/ctrlProps/ctrlProp252.xml><?xml version="1.0" encoding="utf-8"?>
<formControlPr xmlns="http://schemas.microsoft.com/office/spreadsheetml/2009/9/main" objectType="CheckBox" fmlaLink="$BP$46" lockText="1"/>
</file>

<file path=xl/ctrlProps/ctrlProp253.xml><?xml version="1.0" encoding="utf-8"?>
<formControlPr xmlns="http://schemas.microsoft.com/office/spreadsheetml/2009/9/main" objectType="CheckBox" fmlaLink="$BQ$46" lockText="1"/>
</file>

<file path=xl/ctrlProps/ctrlProp254.xml><?xml version="1.0" encoding="utf-8"?>
<formControlPr xmlns="http://schemas.microsoft.com/office/spreadsheetml/2009/9/main" objectType="CheckBox" fmlaLink="$BJ$47" lockText="1"/>
</file>

<file path=xl/ctrlProps/ctrlProp255.xml><?xml version="1.0" encoding="utf-8"?>
<formControlPr xmlns="http://schemas.microsoft.com/office/spreadsheetml/2009/9/main" objectType="CheckBox" fmlaLink="$BK$47" lockText="1"/>
</file>

<file path=xl/ctrlProps/ctrlProp256.xml><?xml version="1.0" encoding="utf-8"?>
<formControlPr xmlns="http://schemas.microsoft.com/office/spreadsheetml/2009/9/main" objectType="CheckBox" fmlaLink="$BL$47" lockText="1"/>
</file>

<file path=xl/ctrlProps/ctrlProp257.xml><?xml version="1.0" encoding="utf-8"?>
<formControlPr xmlns="http://schemas.microsoft.com/office/spreadsheetml/2009/9/main" objectType="CheckBox" fmlaLink="$BM$47" lockText="1"/>
</file>

<file path=xl/ctrlProps/ctrlProp258.xml><?xml version="1.0" encoding="utf-8"?>
<formControlPr xmlns="http://schemas.microsoft.com/office/spreadsheetml/2009/9/main" objectType="CheckBox" fmlaLink="$BN$47" lockText="1"/>
</file>

<file path=xl/ctrlProps/ctrlProp259.xml><?xml version="1.0" encoding="utf-8"?>
<formControlPr xmlns="http://schemas.microsoft.com/office/spreadsheetml/2009/9/main" objectType="CheckBox" fmlaLink="$BO$47" lockText="1"/>
</file>

<file path=xl/ctrlProps/ctrlProp260.xml><?xml version="1.0" encoding="utf-8"?>
<formControlPr xmlns="http://schemas.microsoft.com/office/spreadsheetml/2009/9/main" objectType="CheckBox" fmlaLink="$BP$47" lockText="1"/>
</file>

<file path=xl/ctrlProps/ctrlProp261.xml><?xml version="1.0" encoding="utf-8"?>
<formControlPr xmlns="http://schemas.microsoft.com/office/spreadsheetml/2009/9/main" objectType="CheckBox" fmlaLink="$BQ$47" lockText="1"/>
</file>

<file path=xl/ctrlProps/ctrlProp262.xml><?xml version="1.0" encoding="utf-8"?>
<formControlPr xmlns="http://schemas.microsoft.com/office/spreadsheetml/2009/9/main" objectType="CheckBox" fmlaLink="$BN$48" lockText="1"/>
</file>

<file path=xl/ctrlProps/ctrlProp263.xml><?xml version="1.0" encoding="utf-8"?>
<formControlPr xmlns="http://schemas.microsoft.com/office/spreadsheetml/2009/9/main" objectType="CheckBox" fmlaLink="$BJ$48" lockText="1"/>
</file>

<file path=xl/ctrlProps/ctrlProp264.xml><?xml version="1.0" encoding="utf-8"?>
<formControlPr xmlns="http://schemas.microsoft.com/office/spreadsheetml/2009/9/main" objectType="CheckBox" fmlaLink="$BK$48" lockText="1"/>
</file>

<file path=xl/ctrlProps/ctrlProp265.xml><?xml version="1.0" encoding="utf-8"?>
<formControlPr xmlns="http://schemas.microsoft.com/office/spreadsheetml/2009/9/main" objectType="CheckBox" fmlaLink="$BL$48" lockText="1"/>
</file>

<file path=xl/ctrlProps/ctrlProp266.xml><?xml version="1.0" encoding="utf-8"?>
<formControlPr xmlns="http://schemas.microsoft.com/office/spreadsheetml/2009/9/main" objectType="CheckBox" fmlaLink="$BM$48" lockText="1"/>
</file>

<file path=xl/ctrlProps/ctrlProp267.xml><?xml version="1.0" encoding="utf-8"?>
<formControlPr xmlns="http://schemas.microsoft.com/office/spreadsheetml/2009/9/main" objectType="CheckBox" fmlaLink="$BO$48" lockText="1"/>
</file>

<file path=xl/ctrlProps/ctrlProp268.xml><?xml version="1.0" encoding="utf-8"?>
<formControlPr xmlns="http://schemas.microsoft.com/office/spreadsheetml/2009/9/main" objectType="CheckBox" fmlaLink="$BP$48" lockText="1"/>
</file>

<file path=xl/ctrlProps/ctrlProp269.xml><?xml version="1.0" encoding="utf-8"?>
<formControlPr xmlns="http://schemas.microsoft.com/office/spreadsheetml/2009/9/main" objectType="CheckBox" fmlaLink="$BQ$48" lockText="1"/>
</file>

<file path=xl/ctrlProps/ctrlProp270.xml><?xml version="1.0" encoding="utf-8"?>
<formControlPr xmlns="http://schemas.microsoft.com/office/spreadsheetml/2009/9/main" objectType="CheckBox" fmlaLink="$BJ$49" lockText="1"/>
</file>

<file path=xl/ctrlProps/ctrlProp271.xml><?xml version="1.0" encoding="utf-8"?>
<formControlPr xmlns="http://schemas.microsoft.com/office/spreadsheetml/2009/9/main" objectType="CheckBox" fmlaLink="$BK$49" lockText="1"/>
</file>

<file path=xl/ctrlProps/ctrlProp272.xml><?xml version="1.0" encoding="utf-8"?>
<formControlPr xmlns="http://schemas.microsoft.com/office/spreadsheetml/2009/9/main" objectType="CheckBox" fmlaLink="$BL$49" lockText="1"/>
</file>

<file path=xl/ctrlProps/ctrlProp273.xml><?xml version="1.0" encoding="utf-8"?>
<formControlPr xmlns="http://schemas.microsoft.com/office/spreadsheetml/2009/9/main" objectType="CheckBox" fmlaLink="$BM$49" lockText="1"/>
</file>

<file path=xl/ctrlProps/ctrlProp274.xml><?xml version="1.0" encoding="utf-8"?>
<formControlPr xmlns="http://schemas.microsoft.com/office/spreadsheetml/2009/9/main" objectType="CheckBox" fmlaLink="$BN$49" lockText="1"/>
</file>

<file path=xl/ctrlProps/ctrlProp275.xml><?xml version="1.0" encoding="utf-8"?>
<formControlPr xmlns="http://schemas.microsoft.com/office/spreadsheetml/2009/9/main" objectType="CheckBox" fmlaLink="$BO$49" lockText="1"/>
</file>

<file path=xl/ctrlProps/ctrlProp276.xml><?xml version="1.0" encoding="utf-8"?>
<formControlPr xmlns="http://schemas.microsoft.com/office/spreadsheetml/2009/9/main" objectType="CheckBox" fmlaLink="$BP$49" lockText="1"/>
</file>

<file path=xl/ctrlProps/ctrlProp277.xml><?xml version="1.0" encoding="utf-8"?>
<formControlPr xmlns="http://schemas.microsoft.com/office/spreadsheetml/2009/9/main" objectType="CheckBox" fmlaLink="$BQ$49" lockText="1"/>
</file>

<file path=xl/ctrlProps/ctrlProp278.xml><?xml version="1.0" encoding="utf-8"?>
<formControlPr xmlns="http://schemas.microsoft.com/office/spreadsheetml/2009/9/main" objectType="CheckBox" fmlaLink="$BJ$50" lockText="1"/>
</file>

<file path=xl/ctrlProps/ctrlProp279.xml><?xml version="1.0" encoding="utf-8"?>
<formControlPr xmlns="http://schemas.microsoft.com/office/spreadsheetml/2009/9/main" objectType="CheckBox" fmlaLink="$BK$50" lockText="1"/>
</file>

<file path=xl/ctrlProps/ctrlProp280.xml><?xml version="1.0" encoding="utf-8"?>
<formControlPr xmlns="http://schemas.microsoft.com/office/spreadsheetml/2009/9/main" objectType="CheckBox" fmlaLink="$BL$50" lockText="1"/>
</file>

<file path=xl/ctrlProps/ctrlProp281.xml><?xml version="1.0" encoding="utf-8"?>
<formControlPr xmlns="http://schemas.microsoft.com/office/spreadsheetml/2009/9/main" objectType="CheckBox" fmlaLink="$BM$50" lockText="1"/>
</file>

<file path=xl/ctrlProps/ctrlProp282.xml><?xml version="1.0" encoding="utf-8"?>
<formControlPr xmlns="http://schemas.microsoft.com/office/spreadsheetml/2009/9/main" objectType="CheckBox" fmlaLink="$BN$50" lockText="1"/>
</file>

<file path=xl/ctrlProps/ctrlProp283.xml><?xml version="1.0" encoding="utf-8"?>
<formControlPr xmlns="http://schemas.microsoft.com/office/spreadsheetml/2009/9/main" objectType="CheckBox" fmlaLink="$BO$50" lockText="1"/>
</file>

<file path=xl/ctrlProps/ctrlProp284.xml><?xml version="1.0" encoding="utf-8"?>
<formControlPr xmlns="http://schemas.microsoft.com/office/spreadsheetml/2009/9/main" objectType="CheckBox" fmlaLink="$BP$50" lockText="1"/>
</file>

<file path=xl/ctrlProps/ctrlProp285.xml><?xml version="1.0" encoding="utf-8"?>
<formControlPr xmlns="http://schemas.microsoft.com/office/spreadsheetml/2009/9/main" objectType="CheckBox" fmlaLink="$BQ$50" lockText="1"/>
</file>

<file path=xl/ctrlProps/ctrlProp286.xml><?xml version="1.0" encoding="utf-8"?>
<formControlPr xmlns="http://schemas.microsoft.com/office/spreadsheetml/2009/9/main" objectType="CheckBox" fmlaLink="$BJ$51" lockText="1"/>
</file>

<file path=xl/ctrlProps/ctrlProp287.xml><?xml version="1.0" encoding="utf-8"?>
<formControlPr xmlns="http://schemas.microsoft.com/office/spreadsheetml/2009/9/main" objectType="CheckBox" fmlaLink="$BK$51" lockText="1"/>
</file>

<file path=xl/ctrlProps/ctrlProp288.xml><?xml version="1.0" encoding="utf-8"?>
<formControlPr xmlns="http://schemas.microsoft.com/office/spreadsheetml/2009/9/main" objectType="CheckBox" fmlaLink="$BL$51" lockText="1"/>
</file>

<file path=xl/ctrlProps/ctrlProp289.xml><?xml version="1.0" encoding="utf-8"?>
<formControlPr xmlns="http://schemas.microsoft.com/office/spreadsheetml/2009/9/main" objectType="CheckBox" fmlaLink="$BM$51" lockText="1"/>
</file>

<file path=xl/ctrlProps/ctrlProp290.xml><?xml version="1.0" encoding="utf-8"?>
<formControlPr xmlns="http://schemas.microsoft.com/office/spreadsheetml/2009/9/main" objectType="CheckBox" fmlaLink="$BN$51" lockText="1"/>
</file>

<file path=xl/ctrlProps/ctrlProp291.xml><?xml version="1.0" encoding="utf-8"?>
<formControlPr xmlns="http://schemas.microsoft.com/office/spreadsheetml/2009/9/main" objectType="CheckBox" fmlaLink="$BO$51" lockText="1"/>
</file>

<file path=xl/ctrlProps/ctrlProp292.xml><?xml version="1.0" encoding="utf-8"?>
<formControlPr xmlns="http://schemas.microsoft.com/office/spreadsheetml/2009/9/main" objectType="CheckBox" fmlaLink="$BP$51" lockText="1"/>
</file>

<file path=xl/ctrlProps/ctrlProp293.xml><?xml version="1.0" encoding="utf-8"?>
<formControlPr xmlns="http://schemas.microsoft.com/office/spreadsheetml/2009/9/main" objectType="CheckBox" fmlaLink="$BQ$51" lockText="1"/>
</file>

<file path=xl/ctrlProps/ctrlProp294.xml><?xml version="1.0" encoding="utf-8"?>
<formControlPr xmlns="http://schemas.microsoft.com/office/spreadsheetml/2009/9/main" objectType="CheckBox" fmlaLink="$BJ$52" lockText="1"/>
</file>

<file path=xl/ctrlProps/ctrlProp295.xml><?xml version="1.0" encoding="utf-8"?>
<formControlPr xmlns="http://schemas.microsoft.com/office/spreadsheetml/2009/9/main" objectType="CheckBox" fmlaLink="$BK$52" lockText="1"/>
</file>

<file path=xl/ctrlProps/ctrlProp296.xml><?xml version="1.0" encoding="utf-8"?>
<formControlPr xmlns="http://schemas.microsoft.com/office/spreadsheetml/2009/9/main" objectType="CheckBox" fmlaLink="$BL$52" lockText="1"/>
</file>

<file path=xl/ctrlProps/ctrlProp297.xml><?xml version="1.0" encoding="utf-8"?>
<formControlPr xmlns="http://schemas.microsoft.com/office/spreadsheetml/2009/9/main" objectType="CheckBox" fmlaLink="$BM$52" lockText="1"/>
</file>

<file path=xl/ctrlProps/ctrlProp298.xml><?xml version="1.0" encoding="utf-8"?>
<formControlPr xmlns="http://schemas.microsoft.com/office/spreadsheetml/2009/9/main" objectType="CheckBox" fmlaLink="$BN$52" lockText="1"/>
</file>

<file path=xl/ctrlProps/ctrlProp299.xml><?xml version="1.0" encoding="utf-8"?>
<formControlPr xmlns="http://schemas.microsoft.com/office/spreadsheetml/2009/9/main" objectType="CheckBox" fmlaLink="$BO$52" lockText="1"/>
</file>

<file path=xl/ctrlProps/ctrlProp300.xml><?xml version="1.0" encoding="utf-8"?>
<formControlPr xmlns="http://schemas.microsoft.com/office/spreadsheetml/2009/9/main" objectType="CheckBox" fmlaLink="$BP$52" lockText="1"/>
</file>

<file path=xl/ctrlProps/ctrlProp301.xml><?xml version="1.0" encoding="utf-8"?>
<formControlPr xmlns="http://schemas.microsoft.com/office/spreadsheetml/2009/9/main" objectType="CheckBox" fmlaLink="$BQ$52" lockText="1"/>
</file>

<file path=xl/ctrlProps/ctrlProp302.xml><?xml version="1.0" encoding="utf-8"?>
<formControlPr xmlns="http://schemas.microsoft.com/office/spreadsheetml/2009/9/main" objectType="CheckBox" fmlaLink="$BJ$53" lockText="1"/>
</file>

<file path=xl/ctrlProps/ctrlProp303.xml><?xml version="1.0" encoding="utf-8"?>
<formControlPr xmlns="http://schemas.microsoft.com/office/spreadsheetml/2009/9/main" objectType="CheckBox" fmlaLink="$BK$53" lockText="1"/>
</file>

<file path=xl/ctrlProps/ctrlProp304.xml><?xml version="1.0" encoding="utf-8"?>
<formControlPr xmlns="http://schemas.microsoft.com/office/spreadsheetml/2009/9/main" objectType="CheckBox" fmlaLink="$BL$53" lockText="1"/>
</file>

<file path=xl/ctrlProps/ctrlProp305.xml><?xml version="1.0" encoding="utf-8"?>
<formControlPr xmlns="http://schemas.microsoft.com/office/spreadsheetml/2009/9/main" objectType="CheckBox" fmlaLink="$BM$53" lockText="1"/>
</file>

<file path=xl/ctrlProps/ctrlProp306.xml><?xml version="1.0" encoding="utf-8"?>
<formControlPr xmlns="http://schemas.microsoft.com/office/spreadsheetml/2009/9/main" objectType="CheckBox" fmlaLink="$BN$53" lockText="1"/>
</file>

<file path=xl/ctrlProps/ctrlProp307.xml><?xml version="1.0" encoding="utf-8"?>
<formControlPr xmlns="http://schemas.microsoft.com/office/spreadsheetml/2009/9/main" objectType="CheckBox" fmlaLink="$BO$53" lockText="1"/>
</file>

<file path=xl/ctrlProps/ctrlProp308.xml><?xml version="1.0" encoding="utf-8"?>
<formControlPr xmlns="http://schemas.microsoft.com/office/spreadsheetml/2009/9/main" objectType="CheckBox" fmlaLink="$BP$53" lockText="1"/>
</file>

<file path=xl/ctrlProps/ctrlProp309.xml><?xml version="1.0" encoding="utf-8"?>
<formControlPr xmlns="http://schemas.microsoft.com/office/spreadsheetml/2009/9/main" objectType="CheckBox" fmlaLink="$BQ$53" lockText="1"/>
</file>

<file path=xl/ctrlProps/ctrlProp310.xml><?xml version="1.0" encoding="utf-8"?>
<formControlPr xmlns="http://schemas.microsoft.com/office/spreadsheetml/2009/9/main" objectType="CheckBox" fmlaLink="$BJ$54" lockText="1"/>
</file>

<file path=xl/ctrlProps/ctrlProp311.xml><?xml version="1.0" encoding="utf-8"?>
<formControlPr xmlns="http://schemas.microsoft.com/office/spreadsheetml/2009/9/main" objectType="CheckBox" fmlaLink="$BK$54" lockText="1"/>
</file>

<file path=xl/ctrlProps/ctrlProp312.xml><?xml version="1.0" encoding="utf-8"?>
<formControlPr xmlns="http://schemas.microsoft.com/office/spreadsheetml/2009/9/main" objectType="CheckBox" fmlaLink="$BL$54" lockText="1"/>
</file>

<file path=xl/ctrlProps/ctrlProp313.xml><?xml version="1.0" encoding="utf-8"?>
<formControlPr xmlns="http://schemas.microsoft.com/office/spreadsheetml/2009/9/main" objectType="CheckBox" fmlaLink="$BM$54" lockText="1"/>
</file>

<file path=xl/ctrlProps/ctrlProp314.xml><?xml version="1.0" encoding="utf-8"?>
<formControlPr xmlns="http://schemas.microsoft.com/office/spreadsheetml/2009/9/main" objectType="CheckBox" fmlaLink="$BN$54" lockText="1"/>
</file>

<file path=xl/ctrlProps/ctrlProp315.xml><?xml version="1.0" encoding="utf-8"?>
<formControlPr xmlns="http://schemas.microsoft.com/office/spreadsheetml/2009/9/main" objectType="CheckBox" fmlaLink="$BO$54" lockText="1"/>
</file>

<file path=xl/ctrlProps/ctrlProp316.xml><?xml version="1.0" encoding="utf-8"?>
<formControlPr xmlns="http://schemas.microsoft.com/office/spreadsheetml/2009/9/main" objectType="CheckBox" fmlaLink="$BP$54" lockText="1"/>
</file>

<file path=xl/ctrlProps/ctrlProp317.xml><?xml version="1.0" encoding="utf-8"?>
<formControlPr xmlns="http://schemas.microsoft.com/office/spreadsheetml/2009/9/main" objectType="CheckBox" fmlaLink="$BQ$54" lockText="1"/>
</file>

<file path=xl/ctrlProps/ctrlProp318.xml><?xml version="1.0" encoding="utf-8"?>
<formControlPr xmlns="http://schemas.microsoft.com/office/spreadsheetml/2009/9/main" objectType="CheckBox" fmlaLink="$BJ$55" lockText="1"/>
</file>

<file path=xl/ctrlProps/ctrlProp319.xml><?xml version="1.0" encoding="utf-8"?>
<formControlPr xmlns="http://schemas.microsoft.com/office/spreadsheetml/2009/9/main" objectType="CheckBox" fmlaLink="$BK$55" lockText="1"/>
</file>

<file path=xl/ctrlProps/ctrlProp320.xml><?xml version="1.0" encoding="utf-8"?>
<formControlPr xmlns="http://schemas.microsoft.com/office/spreadsheetml/2009/9/main" objectType="CheckBox" fmlaLink="$BL$55" lockText="1"/>
</file>

<file path=xl/ctrlProps/ctrlProp321.xml><?xml version="1.0" encoding="utf-8"?>
<formControlPr xmlns="http://schemas.microsoft.com/office/spreadsheetml/2009/9/main" objectType="CheckBox" fmlaLink="$BM$55" lockText="1"/>
</file>

<file path=xl/ctrlProps/ctrlProp322.xml><?xml version="1.0" encoding="utf-8"?>
<formControlPr xmlns="http://schemas.microsoft.com/office/spreadsheetml/2009/9/main" objectType="CheckBox" fmlaLink="$BN$55" lockText="1"/>
</file>

<file path=xl/ctrlProps/ctrlProp323.xml><?xml version="1.0" encoding="utf-8"?>
<formControlPr xmlns="http://schemas.microsoft.com/office/spreadsheetml/2009/9/main" objectType="CheckBox" fmlaLink="$BO$55" lockText="1"/>
</file>

<file path=xl/ctrlProps/ctrlProp324.xml><?xml version="1.0" encoding="utf-8"?>
<formControlPr xmlns="http://schemas.microsoft.com/office/spreadsheetml/2009/9/main" objectType="CheckBox" fmlaLink="$BP$55" lockText="1"/>
</file>

<file path=xl/ctrlProps/ctrlProp325.xml><?xml version="1.0" encoding="utf-8"?>
<formControlPr xmlns="http://schemas.microsoft.com/office/spreadsheetml/2009/9/main" objectType="CheckBox" fmlaLink="$BQ$55" lockText="1"/>
</file>

<file path=xl/ctrlProps/ctrlProp326.xml><?xml version="1.0" encoding="utf-8"?>
<formControlPr xmlns="http://schemas.microsoft.com/office/spreadsheetml/2009/9/main" objectType="CheckBox" fmlaLink="$BJ$56" lockText="1"/>
</file>

<file path=xl/ctrlProps/ctrlProp327.xml><?xml version="1.0" encoding="utf-8"?>
<formControlPr xmlns="http://schemas.microsoft.com/office/spreadsheetml/2009/9/main" objectType="CheckBox" fmlaLink="$BK$56" lockText="1"/>
</file>

<file path=xl/ctrlProps/ctrlProp328.xml><?xml version="1.0" encoding="utf-8"?>
<formControlPr xmlns="http://schemas.microsoft.com/office/spreadsheetml/2009/9/main" objectType="CheckBox" fmlaLink="$BL$56" lockText="1"/>
</file>

<file path=xl/ctrlProps/ctrlProp329.xml><?xml version="1.0" encoding="utf-8"?>
<formControlPr xmlns="http://schemas.microsoft.com/office/spreadsheetml/2009/9/main" objectType="CheckBox" fmlaLink="$BM$56" lockText="1"/>
</file>

<file path=xl/ctrlProps/ctrlProp330.xml><?xml version="1.0" encoding="utf-8"?>
<formControlPr xmlns="http://schemas.microsoft.com/office/spreadsheetml/2009/9/main" objectType="CheckBox" fmlaLink="$BN$56" lockText="1"/>
</file>

<file path=xl/ctrlProps/ctrlProp331.xml><?xml version="1.0" encoding="utf-8"?>
<formControlPr xmlns="http://schemas.microsoft.com/office/spreadsheetml/2009/9/main" objectType="CheckBox" fmlaLink="$BO$56" lockText="1"/>
</file>

<file path=xl/ctrlProps/ctrlProp332.xml><?xml version="1.0" encoding="utf-8"?>
<formControlPr xmlns="http://schemas.microsoft.com/office/spreadsheetml/2009/9/main" objectType="CheckBox" fmlaLink="$BP$56" lockText="1"/>
</file>

<file path=xl/ctrlProps/ctrlProp333.xml><?xml version="1.0" encoding="utf-8"?>
<formControlPr xmlns="http://schemas.microsoft.com/office/spreadsheetml/2009/9/main" objectType="CheckBox" fmlaLink="$BQ$56" lockText="1"/>
</file>

<file path=xl/ctrlProps/ctrlProp334.xml><?xml version="1.0" encoding="utf-8"?>
<formControlPr xmlns="http://schemas.microsoft.com/office/spreadsheetml/2009/9/main" objectType="CheckBox" fmlaLink="$BJ$57" lockText="1"/>
</file>

<file path=xl/ctrlProps/ctrlProp335.xml><?xml version="1.0" encoding="utf-8"?>
<formControlPr xmlns="http://schemas.microsoft.com/office/spreadsheetml/2009/9/main" objectType="CheckBox" fmlaLink="$BK$57" lockText="1"/>
</file>

<file path=xl/ctrlProps/ctrlProp336.xml><?xml version="1.0" encoding="utf-8"?>
<formControlPr xmlns="http://schemas.microsoft.com/office/spreadsheetml/2009/9/main" objectType="CheckBox" fmlaLink="$BL$57" lockText="1"/>
</file>

<file path=xl/ctrlProps/ctrlProp337.xml><?xml version="1.0" encoding="utf-8"?>
<formControlPr xmlns="http://schemas.microsoft.com/office/spreadsheetml/2009/9/main" objectType="CheckBox" fmlaLink="$BM$57" lockText="1"/>
</file>

<file path=xl/ctrlProps/ctrlProp338.xml><?xml version="1.0" encoding="utf-8"?>
<formControlPr xmlns="http://schemas.microsoft.com/office/spreadsheetml/2009/9/main" objectType="CheckBox" fmlaLink="$BN$57" lockText="1"/>
</file>

<file path=xl/ctrlProps/ctrlProp339.xml><?xml version="1.0" encoding="utf-8"?>
<formControlPr xmlns="http://schemas.microsoft.com/office/spreadsheetml/2009/9/main" objectType="CheckBox" fmlaLink="$BO$57" lockText="1"/>
</file>

<file path=xl/ctrlProps/ctrlProp340.xml><?xml version="1.0" encoding="utf-8"?>
<formControlPr xmlns="http://schemas.microsoft.com/office/spreadsheetml/2009/9/main" objectType="CheckBox" fmlaLink="$BP$57" lockText="1"/>
</file>

<file path=xl/ctrlProps/ctrlProp341.xml><?xml version="1.0" encoding="utf-8"?>
<formControlPr xmlns="http://schemas.microsoft.com/office/spreadsheetml/2009/9/main" objectType="CheckBox" fmlaLink="$BQ$57" lockText="1"/>
</file>

<file path=xl/ctrlProps/ctrlProp342.xml><?xml version="1.0" encoding="utf-8"?>
<formControlPr xmlns="http://schemas.microsoft.com/office/spreadsheetml/2009/9/main" objectType="CheckBox" fmlaLink="$BJ$58" lockText="1"/>
</file>

<file path=xl/ctrlProps/ctrlProp343.xml><?xml version="1.0" encoding="utf-8"?>
<formControlPr xmlns="http://schemas.microsoft.com/office/spreadsheetml/2009/9/main" objectType="CheckBox" fmlaLink="$BK$58" lockText="1"/>
</file>

<file path=xl/ctrlProps/ctrlProp344.xml><?xml version="1.0" encoding="utf-8"?>
<formControlPr xmlns="http://schemas.microsoft.com/office/spreadsheetml/2009/9/main" objectType="CheckBox" fmlaLink="$BL$58" lockText="1"/>
</file>

<file path=xl/ctrlProps/ctrlProp345.xml><?xml version="1.0" encoding="utf-8"?>
<formControlPr xmlns="http://schemas.microsoft.com/office/spreadsheetml/2009/9/main" objectType="CheckBox" fmlaLink="$BM$58" lockText="1"/>
</file>

<file path=xl/ctrlProps/ctrlProp346.xml><?xml version="1.0" encoding="utf-8"?>
<formControlPr xmlns="http://schemas.microsoft.com/office/spreadsheetml/2009/9/main" objectType="CheckBox" fmlaLink="$BN$58" lockText="1"/>
</file>

<file path=xl/ctrlProps/ctrlProp347.xml><?xml version="1.0" encoding="utf-8"?>
<formControlPr xmlns="http://schemas.microsoft.com/office/spreadsheetml/2009/9/main" objectType="CheckBox" fmlaLink="$BO$58" lockText="1"/>
</file>

<file path=xl/ctrlProps/ctrlProp348.xml><?xml version="1.0" encoding="utf-8"?>
<formControlPr xmlns="http://schemas.microsoft.com/office/spreadsheetml/2009/9/main" objectType="CheckBox" fmlaLink="$BP$58" lockText="1"/>
</file>

<file path=xl/ctrlProps/ctrlProp349.xml><?xml version="1.0" encoding="utf-8"?>
<formControlPr xmlns="http://schemas.microsoft.com/office/spreadsheetml/2009/9/main" objectType="CheckBox" fmlaLink="$BQ$58" lockText="1"/>
</file>

<file path=xl/ctrlProps/ctrlProp350.xml><?xml version="1.0" encoding="utf-8"?>
<formControlPr xmlns="http://schemas.microsoft.com/office/spreadsheetml/2009/9/main" objectType="CheckBox" fmlaLink="$BJ$59" lockText="1"/>
</file>

<file path=xl/ctrlProps/ctrlProp351.xml><?xml version="1.0" encoding="utf-8"?>
<formControlPr xmlns="http://schemas.microsoft.com/office/spreadsheetml/2009/9/main" objectType="CheckBox" fmlaLink="$BK$59" lockText="1"/>
</file>

<file path=xl/ctrlProps/ctrlProp352.xml><?xml version="1.0" encoding="utf-8"?>
<formControlPr xmlns="http://schemas.microsoft.com/office/spreadsheetml/2009/9/main" objectType="CheckBox" fmlaLink="$BL$59" lockText="1"/>
</file>

<file path=xl/ctrlProps/ctrlProp353.xml><?xml version="1.0" encoding="utf-8"?>
<formControlPr xmlns="http://schemas.microsoft.com/office/spreadsheetml/2009/9/main" objectType="CheckBox" fmlaLink="$BM$59" lockText="1"/>
</file>

<file path=xl/ctrlProps/ctrlProp354.xml><?xml version="1.0" encoding="utf-8"?>
<formControlPr xmlns="http://schemas.microsoft.com/office/spreadsheetml/2009/9/main" objectType="CheckBox" fmlaLink="$BN$59" lockText="1"/>
</file>

<file path=xl/ctrlProps/ctrlProp355.xml><?xml version="1.0" encoding="utf-8"?>
<formControlPr xmlns="http://schemas.microsoft.com/office/spreadsheetml/2009/9/main" objectType="CheckBox" fmlaLink="$BO$59" lockText="1"/>
</file>

<file path=xl/ctrlProps/ctrlProp356.xml><?xml version="1.0" encoding="utf-8"?>
<formControlPr xmlns="http://schemas.microsoft.com/office/spreadsheetml/2009/9/main" objectType="CheckBox" fmlaLink="$BP$59" lockText="1"/>
</file>

<file path=xl/ctrlProps/ctrlProp357.xml><?xml version="1.0" encoding="utf-8"?>
<formControlPr xmlns="http://schemas.microsoft.com/office/spreadsheetml/2009/9/main" objectType="CheckBox" fmlaLink="$BQ$59" lockText="1"/>
</file>

<file path=xl/ctrlProps/ctrlProp358.xml><?xml version="1.0" encoding="utf-8"?>
<formControlPr xmlns="http://schemas.microsoft.com/office/spreadsheetml/2009/9/main" objectType="CheckBox" fmlaLink="$BJ$60" lockText="1"/>
</file>

<file path=xl/ctrlProps/ctrlProp359.xml><?xml version="1.0" encoding="utf-8"?>
<formControlPr xmlns="http://schemas.microsoft.com/office/spreadsheetml/2009/9/main" objectType="CheckBox" fmlaLink="$BK$60" lockText="1"/>
</file>

<file path=xl/ctrlProps/ctrlProp360.xml><?xml version="1.0" encoding="utf-8"?>
<formControlPr xmlns="http://schemas.microsoft.com/office/spreadsheetml/2009/9/main" objectType="CheckBox" fmlaLink="$BL$60" lockText="1"/>
</file>

<file path=xl/ctrlProps/ctrlProp361.xml><?xml version="1.0" encoding="utf-8"?>
<formControlPr xmlns="http://schemas.microsoft.com/office/spreadsheetml/2009/9/main" objectType="CheckBox" fmlaLink="$BM$60" lockText="1"/>
</file>

<file path=xl/ctrlProps/ctrlProp362.xml><?xml version="1.0" encoding="utf-8"?>
<formControlPr xmlns="http://schemas.microsoft.com/office/spreadsheetml/2009/9/main" objectType="CheckBox" fmlaLink="$BN$60" lockText="1"/>
</file>

<file path=xl/ctrlProps/ctrlProp363.xml><?xml version="1.0" encoding="utf-8"?>
<formControlPr xmlns="http://schemas.microsoft.com/office/spreadsheetml/2009/9/main" objectType="CheckBox" fmlaLink="$BO$60" lockText="1"/>
</file>

<file path=xl/ctrlProps/ctrlProp364.xml><?xml version="1.0" encoding="utf-8"?>
<formControlPr xmlns="http://schemas.microsoft.com/office/spreadsheetml/2009/9/main" objectType="CheckBox" fmlaLink="$BP$60" lockText="1"/>
</file>

<file path=xl/ctrlProps/ctrlProp365.xml><?xml version="1.0" encoding="utf-8"?>
<formControlPr xmlns="http://schemas.microsoft.com/office/spreadsheetml/2009/9/main" objectType="CheckBox" fmlaLink="$BQ$60" lockText="1"/>
</file>

<file path=xl/ctrlProps/ctrlProp366.xml><?xml version="1.0" encoding="utf-8"?>
<formControlPr xmlns="http://schemas.microsoft.com/office/spreadsheetml/2009/9/main" objectType="CheckBox" fmlaLink="$BJ$61" lockText="1"/>
</file>

<file path=xl/ctrlProps/ctrlProp367.xml><?xml version="1.0" encoding="utf-8"?>
<formControlPr xmlns="http://schemas.microsoft.com/office/spreadsheetml/2009/9/main" objectType="CheckBox" fmlaLink="$BK$61" lockText="1"/>
</file>

<file path=xl/ctrlProps/ctrlProp368.xml><?xml version="1.0" encoding="utf-8"?>
<formControlPr xmlns="http://schemas.microsoft.com/office/spreadsheetml/2009/9/main" objectType="CheckBox" fmlaLink="$BL$61" lockText="1"/>
</file>

<file path=xl/ctrlProps/ctrlProp369.xml><?xml version="1.0" encoding="utf-8"?>
<formControlPr xmlns="http://schemas.microsoft.com/office/spreadsheetml/2009/9/main" objectType="CheckBox" fmlaLink="$BM$61" lockText="1"/>
</file>

<file path=xl/ctrlProps/ctrlProp370.xml><?xml version="1.0" encoding="utf-8"?>
<formControlPr xmlns="http://schemas.microsoft.com/office/spreadsheetml/2009/9/main" objectType="CheckBox" fmlaLink="$BN$61" lockText="1"/>
</file>

<file path=xl/ctrlProps/ctrlProp371.xml><?xml version="1.0" encoding="utf-8"?>
<formControlPr xmlns="http://schemas.microsoft.com/office/spreadsheetml/2009/9/main" objectType="CheckBox" fmlaLink="$BO$61" lockText="1"/>
</file>

<file path=xl/ctrlProps/ctrlProp372.xml><?xml version="1.0" encoding="utf-8"?>
<formControlPr xmlns="http://schemas.microsoft.com/office/spreadsheetml/2009/9/main" objectType="CheckBox" fmlaLink="$BP$61" lockText="1"/>
</file>

<file path=xl/ctrlProps/ctrlProp373.xml><?xml version="1.0" encoding="utf-8"?>
<formControlPr xmlns="http://schemas.microsoft.com/office/spreadsheetml/2009/9/main" objectType="CheckBox" fmlaLink="$BQ$61" lockText="1"/>
</file>

<file path=xl/ctrlProps/ctrlProp374.xml><?xml version="1.0" encoding="utf-8"?>
<formControlPr xmlns="http://schemas.microsoft.com/office/spreadsheetml/2009/9/main" objectType="CheckBox" fmlaLink="$BJ$62" lockText="1"/>
</file>

<file path=xl/ctrlProps/ctrlProp375.xml><?xml version="1.0" encoding="utf-8"?>
<formControlPr xmlns="http://schemas.microsoft.com/office/spreadsheetml/2009/9/main" objectType="CheckBox" fmlaLink="$BK$62" lockText="1"/>
</file>

<file path=xl/ctrlProps/ctrlProp376.xml><?xml version="1.0" encoding="utf-8"?>
<formControlPr xmlns="http://schemas.microsoft.com/office/spreadsheetml/2009/9/main" objectType="CheckBox" fmlaLink="$BL$62" lockText="1"/>
</file>

<file path=xl/ctrlProps/ctrlProp377.xml><?xml version="1.0" encoding="utf-8"?>
<formControlPr xmlns="http://schemas.microsoft.com/office/spreadsheetml/2009/9/main" objectType="CheckBox" fmlaLink="$BM$62" lockText="1"/>
</file>

<file path=xl/ctrlProps/ctrlProp378.xml><?xml version="1.0" encoding="utf-8"?>
<formControlPr xmlns="http://schemas.microsoft.com/office/spreadsheetml/2009/9/main" objectType="CheckBox" fmlaLink="$BN$62" lockText="1"/>
</file>

<file path=xl/ctrlProps/ctrlProp379.xml><?xml version="1.0" encoding="utf-8"?>
<formControlPr xmlns="http://schemas.microsoft.com/office/spreadsheetml/2009/9/main" objectType="CheckBox" fmlaLink="$BO$62" lockText="1"/>
</file>

<file path=xl/ctrlProps/ctrlProp380.xml><?xml version="1.0" encoding="utf-8"?>
<formControlPr xmlns="http://schemas.microsoft.com/office/spreadsheetml/2009/9/main" objectType="CheckBox" fmlaLink="$BP$62" lockText="1"/>
</file>

<file path=xl/ctrlProps/ctrlProp381.xml><?xml version="1.0" encoding="utf-8"?>
<formControlPr xmlns="http://schemas.microsoft.com/office/spreadsheetml/2009/9/main" objectType="CheckBox" fmlaLink="$BQ$62" lockText="1"/>
</file>

<file path=xl/ctrlProps/ctrlProp382.xml><?xml version="1.0" encoding="utf-8"?>
<formControlPr xmlns="http://schemas.microsoft.com/office/spreadsheetml/2009/9/main" objectType="CheckBox" fmlaLink="$BJ$63" lockText="1"/>
</file>

<file path=xl/ctrlProps/ctrlProp383.xml><?xml version="1.0" encoding="utf-8"?>
<formControlPr xmlns="http://schemas.microsoft.com/office/spreadsheetml/2009/9/main" objectType="CheckBox" fmlaLink="$BK$63" lockText="1"/>
</file>

<file path=xl/ctrlProps/ctrlProp384.xml><?xml version="1.0" encoding="utf-8"?>
<formControlPr xmlns="http://schemas.microsoft.com/office/spreadsheetml/2009/9/main" objectType="CheckBox" fmlaLink="$BL$63" lockText="1"/>
</file>

<file path=xl/ctrlProps/ctrlProp385.xml><?xml version="1.0" encoding="utf-8"?>
<formControlPr xmlns="http://schemas.microsoft.com/office/spreadsheetml/2009/9/main" objectType="CheckBox" fmlaLink="$BM$63" lockText="1"/>
</file>

<file path=xl/ctrlProps/ctrlProp386.xml><?xml version="1.0" encoding="utf-8"?>
<formControlPr xmlns="http://schemas.microsoft.com/office/spreadsheetml/2009/9/main" objectType="CheckBox" fmlaLink="$BN$63" lockText="1"/>
</file>

<file path=xl/ctrlProps/ctrlProp387.xml><?xml version="1.0" encoding="utf-8"?>
<formControlPr xmlns="http://schemas.microsoft.com/office/spreadsheetml/2009/9/main" objectType="CheckBox" fmlaLink="$BO$63" lockText="1"/>
</file>

<file path=xl/ctrlProps/ctrlProp388.xml><?xml version="1.0" encoding="utf-8"?>
<formControlPr xmlns="http://schemas.microsoft.com/office/spreadsheetml/2009/9/main" objectType="CheckBox" fmlaLink="$BP$63" lockText="1"/>
</file>

<file path=xl/ctrlProps/ctrlProp389.xml><?xml version="1.0" encoding="utf-8"?>
<formControlPr xmlns="http://schemas.microsoft.com/office/spreadsheetml/2009/9/main" objectType="CheckBox" fmlaLink="$BQ$63" lockText="1"/>
</file>

<file path=xl/ctrlProps/ctrlProp390.xml><?xml version="1.0" encoding="utf-8"?>
<formControlPr xmlns="http://schemas.microsoft.com/office/spreadsheetml/2009/9/main" objectType="CheckBox" fmlaLink="$BQ$29" lockText="1"/>
</file>

<file path=xl/ctrlProps/ctrlProp391.xml><?xml version="1.0" encoding="utf-8"?>
<formControlPr xmlns="http://schemas.microsoft.com/office/spreadsheetml/2009/9/main" objectType="CheckBox" fmlaLink="$BQ$33" lockText="1"/>
</file>

<file path=xl/ctrlProps/ctrlProp392.xml><?xml version="1.0" encoding="utf-8"?>
<formControlPr xmlns="http://schemas.microsoft.com/office/spreadsheetml/2009/9/main" objectType="CheckBox" fmlaLink="$BQ$32" lockText="1"/>
</file>

<file path=xl/ctrlProps/ctrlProp393.xml><?xml version="1.0" encoding="utf-8"?>
<formControlPr xmlns="http://schemas.microsoft.com/office/spreadsheetml/2009/9/main" objectType="Radio" firstButton="1" fmlaLink="$AW$17" lockText="1"/>
</file>

<file path=xl/ctrlProps/ctrlProp394.xml><?xml version="1.0" encoding="utf-8"?>
<formControlPr xmlns="http://schemas.microsoft.com/office/spreadsheetml/2009/9/main" objectType="Radio" checked="Checked" lockText="1"/>
</file>

<file path=xl/ctrlProps/ctrlProp395.xml><?xml version="1.0" encoding="utf-8"?>
<formControlPr xmlns="http://schemas.microsoft.com/office/spreadsheetml/2009/9/main" objectType="Radio" lockText="1"/>
</file>

<file path=xl/ctrlProps/ctrlProp396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3" Type="http://schemas.openxmlformats.org/officeDocument/2006/relationships/chart" Target="../charts/chart2.xml"/><Relationship Id="rId7" Type="http://schemas.openxmlformats.org/officeDocument/2006/relationships/chart" Target="../charts/chart4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image" Target="../media/image4.jpeg"/><Relationship Id="rId5" Type="http://schemas.openxmlformats.org/officeDocument/2006/relationships/image" Target="../media/image3.jpeg"/><Relationship Id="rId4" Type="http://schemas.openxmlformats.org/officeDocument/2006/relationships/chart" Target="../charts/chart3.xml"/><Relationship Id="rId9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95250</xdr:colOff>
      <xdr:row>85</xdr:row>
      <xdr:rowOff>9525</xdr:rowOff>
    </xdr:from>
    <xdr:to>
      <xdr:col>21</xdr:col>
      <xdr:colOff>38100</xdr:colOff>
      <xdr:row>93</xdr:row>
      <xdr:rowOff>28575</xdr:rowOff>
    </xdr:to>
    <xdr:pic>
      <xdr:nvPicPr>
        <xdr:cNvPr id="8341" name="Picture 2112" descr="ppil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-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17268825"/>
          <a:ext cx="12763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14</xdr:row>
          <xdr:rowOff>0</xdr:rowOff>
        </xdr:from>
        <xdr:to>
          <xdr:col>4</xdr:col>
          <xdr:colOff>76200</xdr:colOff>
          <xdr:row>15</xdr:row>
          <xdr:rowOff>9525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14</xdr:row>
          <xdr:rowOff>0</xdr:rowOff>
        </xdr:from>
        <xdr:to>
          <xdr:col>5</xdr:col>
          <xdr:colOff>76200</xdr:colOff>
          <xdr:row>15</xdr:row>
          <xdr:rowOff>9525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0</xdr:rowOff>
        </xdr:from>
        <xdr:to>
          <xdr:col>6</xdr:col>
          <xdr:colOff>76200</xdr:colOff>
          <xdr:row>15</xdr:row>
          <xdr:rowOff>9525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14</xdr:row>
          <xdr:rowOff>0</xdr:rowOff>
        </xdr:from>
        <xdr:to>
          <xdr:col>7</xdr:col>
          <xdr:colOff>76200</xdr:colOff>
          <xdr:row>15</xdr:row>
          <xdr:rowOff>9525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14</xdr:row>
          <xdr:rowOff>0</xdr:rowOff>
        </xdr:from>
        <xdr:to>
          <xdr:col>8</xdr:col>
          <xdr:colOff>76200</xdr:colOff>
          <xdr:row>15</xdr:row>
          <xdr:rowOff>9525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14</xdr:row>
          <xdr:rowOff>0</xdr:rowOff>
        </xdr:from>
        <xdr:to>
          <xdr:col>9</xdr:col>
          <xdr:colOff>76200</xdr:colOff>
          <xdr:row>15</xdr:row>
          <xdr:rowOff>9525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14</xdr:row>
          <xdr:rowOff>0</xdr:rowOff>
        </xdr:from>
        <xdr:to>
          <xdr:col>10</xdr:col>
          <xdr:colOff>76200</xdr:colOff>
          <xdr:row>15</xdr:row>
          <xdr:rowOff>9525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14</xdr:row>
          <xdr:rowOff>0</xdr:rowOff>
        </xdr:from>
        <xdr:to>
          <xdr:col>11</xdr:col>
          <xdr:colOff>76200</xdr:colOff>
          <xdr:row>15</xdr:row>
          <xdr:rowOff>9525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15</xdr:row>
          <xdr:rowOff>0</xdr:rowOff>
        </xdr:from>
        <xdr:to>
          <xdr:col>4</xdr:col>
          <xdr:colOff>76200</xdr:colOff>
          <xdr:row>16</xdr:row>
          <xdr:rowOff>9525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15</xdr:row>
          <xdr:rowOff>0</xdr:rowOff>
        </xdr:from>
        <xdr:to>
          <xdr:col>5</xdr:col>
          <xdr:colOff>76200</xdr:colOff>
          <xdr:row>16</xdr:row>
          <xdr:rowOff>9525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15</xdr:row>
          <xdr:rowOff>0</xdr:rowOff>
        </xdr:from>
        <xdr:to>
          <xdr:col>6</xdr:col>
          <xdr:colOff>76200</xdr:colOff>
          <xdr:row>16</xdr:row>
          <xdr:rowOff>9525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15</xdr:row>
          <xdr:rowOff>0</xdr:rowOff>
        </xdr:from>
        <xdr:to>
          <xdr:col>7</xdr:col>
          <xdr:colOff>76200</xdr:colOff>
          <xdr:row>16</xdr:row>
          <xdr:rowOff>9525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15</xdr:row>
          <xdr:rowOff>0</xdr:rowOff>
        </xdr:from>
        <xdr:to>
          <xdr:col>8</xdr:col>
          <xdr:colOff>76200</xdr:colOff>
          <xdr:row>16</xdr:row>
          <xdr:rowOff>9525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15</xdr:row>
          <xdr:rowOff>0</xdr:rowOff>
        </xdr:from>
        <xdr:to>
          <xdr:col>9</xdr:col>
          <xdr:colOff>76200</xdr:colOff>
          <xdr:row>16</xdr:row>
          <xdr:rowOff>9525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15</xdr:row>
          <xdr:rowOff>0</xdr:rowOff>
        </xdr:from>
        <xdr:to>
          <xdr:col>10</xdr:col>
          <xdr:colOff>76200</xdr:colOff>
          <xdr:row>16</xdr:row>
          <xdr:rowOff>9525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15</xdr:row>
          <xdr:rowOff>0</xdr:rowOff>
        </xdr:from>
        <xdr:to>
          <xdr:col>11</xdr:col>
          <xdr:colOff>76200</xdr:colOff>
          <xdr:row>16</xdr:row>
          <xdr:rowOff>9525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0</xdr:rowOff>
        </xdr:from>
        <xdr:to>
          <xdr:col>4</xdr:col>
          <xdr:colOff>76200</xdr:colOff>
          <xdr:row>17</xdr:row>
          <xdr:rowOff>9525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16</xdr:row>
          <xdr:rowOff>0</xdr:rowOff>
        </xdr:from>
        <xdr:to>
          <xdr:col>5</xdr:col>
          <xdr:colOff>76200</xdr:colOff>
          <xdr:row>17</xdr:row>
          <xdr:rowOff>9525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0</xdr:rowOff>
        </xdr:from>
        <xdr:to>
          <xdr:col>6</xdr:col>
          <xdr:colOff>76200</xdr:colOff>
          <xdr:row>17</xdr:row>
          <xdr:rowOff>9525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16</xdr:row>
          <xdr:rowOff>0</xdr:rowOff>
        </xdr:from>
        <xdr:to>
          <xdr:col>7</xdr:col>
          <xdr:colOff>76200</xdr:colOff>
          <xdr:row>17</xdr:row>
          <xdr:rowOff>9525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16</xdr:row>
          <xdr:rowOff>0</xdr:rowOff>
        </xdr:from>
        <xdr:to>
          <xdr:col>8</xdr:col>
          <xdr:colOff>76200</xdr:colOff>
          <xdr:row>17</xdr:row>
          <xdr:rowOff>9525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16</xdr:row>
          <xdr:rowOff>0</xdr:rowOff>
        </xdr:from>
        <xdr:to>
          <xdr:col>9</xdr:col>
          <xdr:colOff>76200</xdr:colOff>
          <xdr:row>17</xdr:row>
          <xdr:rowOff>9525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16</xdr:row>
          <xdr:rowOff>0</xdr:rowOff>
        </xdr:from>
        <xdr:to>
          <xdr:col>10</xdr:col>
          <xdr:colOff>76200</xdr:colOff>
          <xdr:row>17</xdr:row>
          <xdr:rowOff>9525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16</xdr:row>
          <xdr:rowOff>0</xdr:rowOff>
        </xdr:from>
        <xdr:to>
          <xdr:col>11</xdr:col>
          <xdr:colOff>76200</xdr:colOff>
          <xdr:row>17</xdr:row>
          <xdr:rowOff>9525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17</xdr:row>
          <xdr:rowOff>0</xdr:rowOff>
        </xdr:from>
        <xdr:to>
          <xdr:col>4</xdr:col>
          <xdr:colOff>76200</xdr:colOff>
          <xdr:row>18</xdr:row>
          <xdr:rowOff>9525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17</xdr:row>
          <xdr:rowOff>0</xdr:rowOff>
        </xdr:from>
        <xdr:to>
          <xdr:col>5</xdr:col>
          <xdr:colOff>76200</xdr:colOff>
          <xdr:row>18</xdr:row>
          <xdr:rowOff>9525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0</xdr:rowOff>
        </xdr:from>
        <xdr:to>
          <xdr:col>6</xdr:col>
          <xdr:colOff>76200</xdr:colOff>
          <xdr:row>18</xdr:row>
          <xdr:rowOff>9525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17</xdr:row>
          <xdr:rowOff>0</xdr:rowOff>
        </xdr:from>
        <xdr:to>
          <xdr:col>7</xdr:col>
          <xdr:colOff>76200</xdr:colOff>
          <xdr:row>18</xdr:row>
          <xdr:rowOff>9525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17</xdr:row>
          <xdr:rowOff>0</xdr:rowOff>
        </xdr:from>
        <xdr:to>
          <xdr:col>8</xdr:col>
          <xdr:colOff>76200</xdr:colOff>
          <xdr:row>18</xdr:row>
          <xdr:rowOff>9525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17</xdr:row>
          <xdr:rowOff>0</xdr:rowOff>
        </xdr:from>
        <xdr:to>
          <xdr:col>9</xdr:col>
          <xdr:colOff>76200</xdr:colOff>
          <xdr:row>18</xdr:row>
          <xdr:rowOff>9525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17</xdr:row>
          <xdr:rowOff>0</xdr:rowOff>
        </xdr:from>
        <xdr:to>
          <xdr:col>10</xdr:col>
          <xdr:colOff>76200</xdr:colOff>
          <xdr:row>18</xdr:row>
          <xdr:rowOff>9525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17</xdr:row>
          <xdr:rowOff>0</xdr:rowOff>
        </xdr:from>
        <xdr:to>
          <xdr:col>11</xdr:col>
          <xdr:colOff>76200</xdr:colOff>
          <xdr:row>18</xdr:row>
          <xdr:rowOff>9525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18</xdr:row>
          <xdr:rowOff>0</xdr:rowOff>
        </xdr:from>
        <xdr:to>
          <xdr:col>4</xdr:col>
          <xdr:colOff>76200</xdr:colOff>
          <xdr:row>19</xdr:row>
          <xdr:rowOff>9525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18</xdr:row>
          <xdr:rowOff>0</xdr:rowOff>
        </xdr:from>
        <xdr:to>
          <xdr:col>5</xdr:col>
          <xdr:colOff>76200</xdr:colOff>
          <xdr:row>19</xdr:row>
          <xdr:rowOff>9525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18</xdr:row>
          <xdr:rowOff>0</xdr:rowOff>
        </xdr:from>
        <xdr:to>
          <xdr:col>6</xdr:col>
          <xdr:colOff>76200</xdr:colOff>
          <xdr:row>19</xdr:row>
          <xdr:rowOff>9525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18</xdr:row>
          <xdr:rowOff>0</xdr:rowOff>
        </xdr:from>
        <xdr:to>
          <xdr:col>7</xdr:col>
          <xdr:colOff>76200</xdr:colOff>
          <xdr:row>19</xdr:row>
          <xdr:rowOff>9525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18</xdr:row>
          <xdr:rowOff>0</xdr:rowOff>
        </xdr:from>
        <xdr:to>
          <xdr:col>8</xdr:col>
          <xdr:colOff>76200</xdr:colOff>
          <xdr:row>19</xdr:row>
          <xdr:rowOff>9525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18</xdr:row>
          <xdr:rowOff>0</xdr:rowOff>
        </xdr:from>
        <xdr:to>
          <xdr:col>9</xdr:col>
          <xdr:colOff>76200</xdr:colOff>
          <xdr:row>19</xdr:row>
          <xdr:rowOff>9525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18</xdr:row>
          <xdr:rowOff>0</xdr:rowOff>
        </xdr:from>
        <xdr:to>
          <xdr:col>10</xdr:col>
          <xdr:colOff>76200</xdr:colOff>
          <xdr:row>19</xdr:row>
          <xdr:rowOff>9525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18</xdr:row>
          <xdr:rowOff>0</xdr:rowOff>
        </xdr:from>
        <xdr:to>
          <xdr:col>11</xdr:col>
          <xdr:colOff>76200</xdr:colOff>
          <xdr:row>19</xdr:row>
          <xdr:rowOff>9525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19</xdr:row>
          <xdr:rowOff>0</xdr:rowOff>
        </xdr:from>
        <xdr:to>
          <xdr:col>4</xdr:col>
          <xdr:colOff>76200</xdr:colOff>
          <xdr:row>20</xdr:row>
          <xdr:rowOff>9525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19</xdr:row>
          <xdr:rowOff>0</xdr:rowOff>
        </xdr:from>
        <xdr:to>
          <xdr:col>5</xdr:col>
          <xdr:colOff>76200</xdr:colOff>
          <xdr:row>20</xdr:row>
          <xdr:rowOff>9525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0</xdr:rowOff>
        </xdr:from>
        <xdr:to>
          <xdr:col>6</xdr:col>
          <xdr:colOff>76200</xdr:colOff>
          <xdr:row>20</xdr:row>
          <xdr:rowOff>9525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19</xdr:row>
          <xdr:rowOff>0</xdr:rowOff>
        </xdr:from>
        <xdr:to>
          <xdr:col>7</xdr:col>
          <xdr:colOff>76200</xdr:colOff>
          <xdr:row>20</xdr:row>
          <xdr:rowOff>9525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19</xdr:row>
          <xdr:rowOff>0</xdr:rowOff>
        </xdr:from>
        <xdr:to>
          <xdr:col>8</xdr:col>
          <xdr:colOff>76200</xdr:colOff>
          <xdr:row>20</xdr:row>
          <xdr:rowOff>9525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19</xdr:row>
          <xdr:rowOff>0</xdr:rowOff>
        </xdr:from>
        <xdr:to>
          <xdr:col>9</xdr:col>
          <xdr:colOff>76200</xdr:colOff>
          <xdr:row>20</xdr:row>
          <xdr:rowOff>9525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19</xdr:row>
          <xdr:rowOff>0</xdr:rowOff>
        </xdr:from>
        <xdr:to>
          <xdr:col>10</xdr:col>
          <xdr:colOff>76200</xdr:colOff>
          <xdr:row>20</xdr:row>
          <xdr:rowOff>9525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19</xdr:row>
          <xdr:rowOff>0</xdr:rowOff>
        </xdr:from>
        <xdr:to>
          <xdr:col>11</xdr:col>
          <xdr:colOff>76200</xdr:colOff>
          <xdr:row>20</xdr:row>
          <xdr:rowOff>9525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20</xdr:row>
          <xdr:rowOff>0</xdr:rowOff>
        </xdr:from>
        <xdr:to>
          <xdr:col>4</xdr:col>
          <xdr:colOff>76200</xdr:colOff>
          <xdr:row>21</xdr:row>
          <xdr:rowOff>9525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20</xdr:row>
          <xdr:rowOff>0</xdr:rowOff>
        </xdr:from>
        <xdr:to>
          <xdr:col>5</xdr:col>
          <xdr:colOff>76200</xdr:colOff>
          <xdr:row>21</xdr:row>
          <xdr:rowOff>9525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20</xdr:row>
          <xdr:rowOff>0</xdr:rowOff>
        </xdr:from>
        <xdr:to>
          <xdr:col>6</xdr:col>
          <xdr:colOff>76200</xdr:colOff>
          <xdr:row>21</xdr:row>
          <xdr:rowOff>9525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20</xdr:row>
          <xdr:rowOff>0</xdr:rowOff>
        </xdr:from>
        <xdr:to>
          <xdr:col>7</xdr:col>
          <xdr:colOff>76200</xdr:colOff>
          <xdr:row>21</xdr:row>
          <xdr:rowOff>9525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20</xdr:row>
          <xdr:rowOff>0</xdr:rowOff>
        </xdr:from>
        <xdr:to>
          <xdr:col>8</xdr:col>
          <xdr:colOff>76200</xdr:colOff>
          <xdr:row>21</xdr:row>
          <xdr:rowOff>9525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0</xdr:rowOff>
        </xdr:from>
        <xdr:to>
          <xdr:col>9</xdr:col>
          <xdr:colOff>76200</xdr:colOff>
          <xdr:row>21</xdr:row>
          <xdr:rowOff>9525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20</xdr:row>
          <xdr:rowOff>0</xdr:rowOff>
        </xdr:from>
        <xdr:to>
          <xdr:col>10</xdr:col>
          <xdr:colOff>76200</xdr:colOff>
          <xdr:row>21</xdr:row>
          <xdr:rowOff>9525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0</xdr:rowOff>
        </xdr:from>
        <xdr:to>
          <xdr:col>11</xdr:col>
          <xdr:colOff>76200</xdr:colOff>
          <xdr:row>21</xdr:row>
          <xdr:rowOff>9525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21</xdr:row>
          <xdr:rowOff>0</xdr:rowOff>
        </xdr:from>
        <xdr:to>
          <xdr:col>4</xdr:col>
          <xdr:colOff>76200</xdr:colOff>
          <xdr:row>22</xdr:row>
          <xdr:rowOff>9525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21</xdr:row>
          <xdr:rowOff>0</xdr:rowOff>
        </xdr:from>
        <xdr:to>
          <xdr:col>5</xdr:col>
          <xdr:colOff>76200</xdr:colOff>
          <xdr:row>22</xdr:row>
          <xdr:rowOff>9525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0</xdr:rowOff>
        </xdr:from>
        <xdr:to>
          <xdr:col>6</xdr:col>
          <xdr:colOff>76200</xdr:colOff>
          <xdr:row>22</xdr:row>
          <xdr:rowOff>9525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21</xdr:row>
          <xdr:rowOff>0</xdr:rowOff>
        </xdr:from>
        <xdr:to>
          <xdr:col>7</xdr:col>
          <xdr:colOff>76200</xdr:colOff>
          <xdr:row>22</xdr:row>
          <xdr:rowOff>9525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21</xdr:row>
          <xdr:rowOff>0</xdr:rowOff>
        </xdr:from>
        <xdr:to>
          <xdr:col>8</xdr:col>
          <xdr:colOff>76200</xdr:colOff>
          <xdr:row>22</xdr:row>
          <xdr:rowOff>9525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21</xdr:row>
          <xdr:rowOff>0</xdr:rowOff>
        </xdr:from>
        <xdr:to>
          <xdr:col>9</xdr:col>
          <xdr:colOff>76200</xdr:colOff>
          <xdr:row>22</xdr:row>
          <xdr:rowOff>9525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21</xdr:row>
          <xdr:rowOff>0</xdr:rowOff>
        </xdr:from>
        <xdr:to>
          <xdr:col>10</xdr:col>
          <xdr:colOff>76200</xdr:colOff>
          <xdr:row>22</xdr:row>
          <xdr:rowOff>9525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21</xdr:row>
          <xdr:rowOff>0</xdr:rowOff>
        </xdr:from>
        <xdr:to>
          <xdr:col>11</xdr:col>
          <xdr:colOff>76200</xdr:colOff>
          <xdr:row>22</xdr:row>
          <xdr:rowOff>9525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22</xdr:row>
          <xdr:rowOff>0</xdr:rowOff>
        </xdr:from>
        <xdr:to>
          <xdr:col>4</xdr:col>
          <xdr:colOff>76200</xdr:colOff>
          <xdr:row>23</xdr:row>
          <xdr:rowOff>9525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22</xdr:row>
          <xdr:rowOff>0</xdr:rowOff>
        </xdr:from>
        <xdr:to>
          <xdr:col>5</xdr:col>
          <xdr:colOff>76200</xdr:colOff>
          <xdr:row>23</xdr:row>
          <xdr:rowOff>9525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22</xdr:row>
          <xdr:rowOff>0</xdr:rowOff>
        </xdr:from>
        <xdr:to>
          <xdr:col>6</xdr:col>
          <xdr:colOff>76200</xdr:colOff>
          <xdr:row>23</xdr:row>
          <xdr:rowOff>9525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22</xdr:row>
          <xdr:rowOff>0</xdr:rowOff>
        </xdr:from>
        <xdr:to>
          <xdr:col>7</xdr:col>
          <xdr:colOff>76200</xdr:colOff>
          <xdr:row>23</xdr:row>
          <xdr:rowOff>9525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22</xdr:row>
          <xdr:rowOff>0</xdr:rowOff>
        </xdr:from>
        <xdr:to>
          <xdr:col>8</xdr:col>
          <xdr:colOff>76200</xdr:colOff>
          <xdr:row>23</xdr:row>
          <xdr:rowOff>9525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0</xdr:rowOff>
        </xdr:from>
        <xdr:to>
          <xdr:col>9</xdr:col>
          <xdr:colOff>76200</xdr:colOff>
          <xdr:row>23</xdr:row>
          <xdr:rowOff>9525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22</xdr:row>
          <xdr:rowOff>0</xdr:rowOff>
        </xdr:from>
        <xdr:to>
          <xdr:col>10</xdr:col>
          <xdr:colOff>76200</xdr:colOff>
          <xdr:row>23</xdr:row>
          <xdr:rowOff>9525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22</xdr:row>
          <xdr:rowOff>0</xdr:rowOff>
        </xdr:from>
        <xdr:to>
          <xdr:col>11</xdr:col>
          <xdr:colOff>76200</xdr:colOff>
          <xdr:row>23</xdr:row>
          <xdr:rowOff>9525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23</xdr:row>
          <xdr:rowOff>0</xdr:rowOff>
        </xdr:from>
        <xdr:to>
          <xdr:col>4</xdr:col>
          <xdr:colOff>76200</xdr:colOff>
          <xdr:row>24</xdr:row>
          <xdr:rowOff>9525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23</xdr:row>
          <xdr:rowOff>0</xdr:rowOff>
        </xdr:from>
        <xdr:to>
          <xdr:col>5</xdr:col>
          <xdr:colOff>76200</xdr:colOff>
          <xdr:row>24</xdr:row>
          <xdr:rowOff>9525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23</xdr:row>
          <xdr:rowOff>0</xdr:rowOff>
        </xdr:from>
        <xdr:to>
          <xdr:col>6</xdr:col>
          <xdr:colOff>76200</xdr:colOff>
          <xdr:row>24</xdr:row>
          <xdr:rowOff>9525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23</xdr:row>
          <xdr:rowOff>0</xdr:rowOff>
        </xdr:from>
        <xdr:to>
          <xdr:col>7</xdr:col>
          <xdr:colOff>76200</xdr:colOff>
          <xdr:row>24</xdr:row>
          <xdr:rowOff>9525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23</xdr:row>
          <xdr:rowOff>9525</xdr:rowOff>
        </xdr:from>
        <xdr:to>
          <xdr:col>8</xdr:col>
          <xdr:colOff>76200</xdr:colOff>
          <xdr:row>24</xdr:row>
          <xdr:rowOff>19050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0</xdr:rowOff>
        </xdr:from>
        <xdr:to>
          <xdr:col>9</xdr:col>
          <xdr:colOff>76200</xdr:colOff>
          <xdr:row>24</xdr:row>
          <xdr:rowOff>9525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23</xdr:row>
          <xdr:rowOff>0</xdr:rowOff>
        </xdr:from>
        <xdr:to>
          <xdr:col>10</xdr:col>
          <xdr:colOff>76200</xdr:colOff>
          <xdr:row>24</xdr:row>
          <xdr:rowOff>9525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23</xdr:row>
          <xdr:rowOff>0</xdr:rowOff>
        </xdr:from>
        <xdr:to>
          <xdr:col>11</xdr:col>
          <xdr:colOff>76200</xdr:colOff>
          <xdr:row>24</xdr:row>
          <xdr:rowOff>9525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24</xdr:row>
          <xdr:rowOff>0</xdr:rowOff>
        </xdr:from>
        <xdr:to>
          <xdr:col>4</xdr:col>
          <xdr:colOff>76200</xdr:colOff>
          <xdr:row>25</xdr:row>
          <xdr:rowOff>9525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24</xdr:row>
          <xdr:rowOff>0</xdr:rowOff>
        </xdr:from>
        <xdr:to>
          <xdr:col>5</xdr:col>
          <xdr:colOff>76200</xdr:colOff>
          <xdr:row>25</xdr:row>
          <xdr:rowOff>9525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24</xdr:row>
          <xdr:rowOff>0</xdr:rowOff>
        </xdr:from>
        <xdr:to>
          <xdr:col>6</xdr:col>
          <xdr:colOff>76200</xdr:colOff>
          <xdr:row>25</xdr:row>
          <xdr:rowOff>9525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24</xdr:row>
          <xdr:rowOff>0</xdr:rowOff>
        </xdr:from>
        <xdr:to>
          <xdr:col>7</xdr:col>
          <xdr:colOff>76200</xdr:colOff>
          <xdr:row>25</xdr:row>
          <xdr:rowOff>9525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24</xdr:row>
          <xdr:rowOff>0</xdr:rowOff>
        </xdr:from>
        <xdr:to>
          <xdr:col>8</xdr:col>
          <xdr:colOff>76200</xdr:colOff>
          <xdr:row>25</xdr:row>
          <xdr:rowOff>9525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0</xdr:rowOff>
        </xdr:from>
        <xdr:to>
          <xdr:col>9</xdr:col>
          <xdr:colOff>76200</xdr:colOff>
          <xdr:row>25</xdr:row>
          <xdr:rowOff>9525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24</xdr:row>
          <xdr:rowOff>0</xdr:rowOff>
        </xdr:from>
        <xdr:to>
          <xdr:col>10</xdr:col>
          <xdr:colOff>76200</xdr:colOff>
          <xdr:row>25</xdr:row>
          <xdr:rowOff>9525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24</xdr:row>
          <xdr:rowOff>0</xdr:rowOff>
        </xdr:from>
        <xdr:to>
          <xdr:col>11</xdr:col>
          <xdr:colOff>76200</xdr:colOff>
          <xdr:row>25</xdr:row>
          <xdr:rowOff>9525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25</xdr:row>
          <xdr:rowOff>0</xdr:rowOff>
        </xdr:from>
        <xdr:to>
          <xdr:col>4</xdr:col>
          <xdr:colOff>76200</xdr:colOff>
          <xdr:row>26</xdr:row>
          <xdr:rowOff>9525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25</xdr:row>
          <xdr:rowOff>0</xdr:rowOff>
        </xdr:from>
        <xdr:to>
          <xdr:col>5</xdr:col>
          <xdr:colOff>76200</xdr:colOff>
          <xdr:row>26</xdr:row>
          <xdr:rowOff>9525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25</xdr:row>
          <xdr:rowOff>0</xdr:rowOff>
        </xdr:from>
        <xdr:to>
          <xdr:col>6</xdr:col>
          <xdr:colOff>76200</xdr:colOff>
          <xdr:row>26</xdr:row>
          <xdr:rowOff>9525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25</xdr:row>
          <xdr:rowOff>0</xdr:rowOff>
        </xdr:from>
        <xdr:to>
          <xdr:col>7</xdr:col>
          <xdr:colOff>76200</xdr:colOff>
          <xdr:row>26</xdr:row>
          <xdr:rowOff>9525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25</xdr:row>
          <xdr:rowOff>0</xdr:rowOff>
        </xdr:from>
        <xdr:to>
          <xdr:col>8</xdr:col>
          <xdr:colOff>76200</xdr:colOff>
          <xdr:row>26</xdr:row>
          <xdr:rowOff>9525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0</xdr:rowOff>
        </xdr:from>
        <xdr:to>
          <xdr:col>9</xdr:col>
          <xdr:colOff>76200</xdr:colOff>
          <xdr:row>26</xdr:row>
          <xdr:rowOff>9525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25</xdr:row>
          <xdr:rowOff>0</xdr:rowOff>
        </xdr:from>
        <xdr:to>
          <xdr:col>10</xdr:col>
          <xdr:colOff>76200</xdr:colOff>
          <xdr:row>26</xdr:row>
          <xdr:rowOff>9525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25</xdr:row>
          <xdr:rowOff>0</xdr:rowOff>
        </xdr:from>
        <xdr:to>
          <xdr:col>11</xdr:col>
          <xdr:colOff>76200</xdr:colOff>
          <xdr:row>26</xdr:row>
          <xdr:rowOff>9525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26</xdr:row>
          <xdr:rowOff>0</xdr:rowOff>
        </xdr:from>
        <xdr:to>
          <xdr:col>4</xdr:col>
          <xdr:colOff>76200</xdr:colOff>
          <xdr:row>27</xdr:row>
          <xdr:rowOff>9525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26</xdr:row>
          <xdr:rowOff>0</xdr:rowOff>
        </xdr:from>
        <xdr:to>
          <xdr:col>5</xdr:col>
          <xdr:colOff>76200</xdr:colOff>
          <xdr:row>27</xdr:row>
          <xdr:rowOff>9525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26</xdr:row>
          <xdr:rowOff>0</xdr:rowOff>
        </xdr:from>
        <xdr:to>
          <xdr:col>6</xdr:col>
          <xdr:colOff>76200</xdr:colOff>
          <xdr:row>27</xdr:row>
          <xdr:rowOff>9525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26</xdr:row>
          <xdr:rowOff>0</xdr:rowOff>
        </xdr:from>
        <xdr:to>
          <xdr:col>7</xdr:col>
          <xdr:colOff>76200</xdr:colOff>
          <xdr:row>27</xdr:row>
          <xdr:rowOff>9525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26</xdr:row>
          <xdr:rowOff>0</xdr:rowOff>
        </xdr:from>
        <xdr:to>
          <xdr:col>8</xdr:col>
          <xdr:colOff>76200</xdr:colOff>
          <xdr:row>27</xdr:row>
          <xdr:rowOff>9525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0</xdr:rowOff>
        </xdr:from>
        <xdr:to>
          <xdr:col>9</xdr:col>
          <xdr:colOff>76200</xdr:colOff>
          <xdr:row>27</xdr:row>
          <xdr:rowOff>9525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26</xdr:row>
          <xdr:rowOff>0</xdr:rowOff>
        </xdr:from>
        <xdr:to>
          <xdr:col>10</xdr:col>
          <xdr:colOff>76200</xdr:colOff>
          <xdr:row>27</xdr:row>
          <xdr:rowOff>9525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26</xdr:row>
          <xdr:rowOff>0</xdr:rowOff>
        </xdr:from>
        <xdr:to>
          <xdr:col>11</xdr:col>
          <xdr:colOff>76200</xdr:colOff>
          <xdr:row>27</xdr:row>
          <xdr:rowOff>9525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27</xdr:row>
          <xdr:rowOff>0</xdr:rowOff>
        </xdr:from>
        <xdr:to>
          <xdr:col>4</xdr:col>
          <xdr:colOff>76200</xdr:colOff>
          <xdr:row>28</xdr:row>
          <xdr:rowOff>9525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27</xdr:row>
          <xdr:rowOff>0</xdr:rowOff>
        </xdr:from>
        <xdr:to>
          <xdr:col>5</xdr:col>
          <xdr:colOff>76200</xdr:colOff>
          <xdr:row>28</xdr:row>
          <xdr:rowOff>9525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27</xdr:row>
          <xdr:rowOff>0</xdr:rowOff>
        </xdr:from>
        <xdr:to>
          <xdr:col>6</xdr:col>
          <xdr:colOff>76200</xdr:colOff>
          <xdr:row>28</xdr:row>
          <xdr:rowOff>9525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27</xdr:row>
          <xdr:rowOff>0</xdr:rowOff>
        </xdr:from>
        <xdr:to>
          <xdr:col>7</xdr:col>
          <xdr:colOff>76200</xdr:colOff>
          <xdr:row>28</xdr:row>
          <xdr:rowOff>9525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27</xdr:row>
          <xdr:rowOff>0</xdr:rowOff>
        </xdr:from>
        <xdr:to>
          <xdr:col>8</xdr:col>
          <xdr:colOff>76200</xdr:colOff>
          <xdr:row>28</xdr:row>
          <xdr:rowOff>9525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0</xdr:rowOff>
        </xdr:from>
        <xdr:to>
          <xdr:col>9</xdr:col>
          <xdr:colOff>76200</xdr:colOff>
          <xdr:row>28</xdr:row>
          <xdr:rowOff>9525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27</xdr:row>
          <xdr:rowOff>0</xdr:rowOff>
        </xdr:from>
        <xdr:to>
          <xdr:col>10</xdr:col>
          <xdr:colOff>76200</xdr:colOff>
          <xdr:row>28</xdr:row>
          <xdr:rowOff>9525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27</xdr:row>
          <xdr:rowOff>0</xdr:rowOff>
        </xdr:from>
        <xdr:to>
          <xdr:col>11</xdr:col>
          <xdr:colOff>76200</xdr:colOff>
          <xdr:row>28</xdr:row>
          <xdr:rowOff>9525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28</xdr:row>
          <xdr:rowOff>0</xdr:rowOff>
        </xdr:from>
        <xdr:to>
          <xdr:col>4</xdr:col>
          <xdr:colOff>76200</xdr:colOff>
          <xdr:row>29</xdr:row>
          <xdr:rowOff>9525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28</xdr:row>
          <xdr:rowOff>0</xdr:rowOff>
        </xdr:from>
        <xdr:to>
          <xdr:col>5</xdr:col>
          <xdr:colOff>76200</xdr:colOff>
          <xdr:row>29</xdr:row>
          <xdr:rowOff>9525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28</xdr:row>
          <xdr:rowOff>0</xdr:rowOff>
        </xdr:from>
        <xdr:to>
          <xdr:col>6</xdr:col>
          <xdr:colOff>76200</xdr:colOff>
          <xdr:row>29</xdr:row>
          <xdr:rowOff>9525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28</xdr:row>
          <xdr:rowOff>0</xdr:rowOff>
        </xdr:from>
        <xdr:to>
          <xdr:col>7</xdr:col>
          <xdr:colOff>76200</xdr:colOff>
          <xdr:row>29</xdr:row>
          <xdr:rowOff>9525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28</xdr:row>
          <xdr:rowOff>0</xdr:rowOff>
        </xdr:from>
        <xdr:to>
          <xdr:col>8</xdr:col>
          <xdr:colOff>76200</xdr:colOff>
          <xdr:row>29</xdr:row>
          <xdr:rowOff>9525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0</xdr:rowOff>
        </xdr:from>
        <xdr:to>
          <xdr:col>9</xdr:col>
          <xdr:colOff>76200</xdr:colOff>
          <xdr:row>29</xdr:row>
          <xdr:rowOff>9525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28</xdr:row>
          <xdr:rowOff>0</xdr:rowOff>
        </xdr:from>
        <xdr:to>
          <xdr:col>10</xdr:col>
          <xdr:colOff>76200</xdr:colOff>
          <xdr:row>29</xdr:row>
          <xdr:rowOff>9525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29</xdr:row>
          <xdr:rowOff>0</xdr:rowOff>
        </xdr:from>
        <xdr:to>
          <xdr:col>11</xdr:col>
          <xdr:colOff>76200</xdr:colOff>
          <xdr:row>30</xdr:row>
          <xdr:rowOff>9525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29</xdr:row>
          <xdr:rowOff>0</xdr:rowOff>
        </xdr:from>
        <xdr:to>
          <xdr:col>4</xdr:col>
          <xdr:colOff>76200</xdr:colOff>
          <xdr:row>30</xdr:row>
          <xdr:rowOff>9525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29</xdr:row>
          <xdr:rowOff>0</xdr:rowOff>
        </xdr:from>
        <xdr:to>
          <xdr:col>5</xdr:col>
          <xdr:colOff>76200</xdr:colOff>
          <xdr:row>30</xdr:row>
          <xdr:rowOff>9525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29</xdr:row>
          <xdr:rowOff>0</xdr:rowOff>
        </xdr:from>
        <xdr:to>
          <xdr:col>6</xdr:col>
          <xdr:colOff>76200</xdr:colOff>
          <xdr:row>30</xdr:row>
          <xdr:rowOff>9525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29</xdr:row>
          <xdr:rowOff>0</xdr:rowOff>
        </xdr:from>
        <xdr:to>
          <xdr:col>7</xdr:col>
          <xdr:colOff>76200</xdr:colOff>
          <xdr:row>30</xdr:row>
          <xdr:rowOff>9525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29</xdr:row>
          <xdr:rowOff>0</xdr:rowOff>
        </xdr:from>
        <xdr:to>
          <xdr:col>8</xdr:col>
          <xdr:colOff>76200</xdr:colOff>
          <xdr:row>30</xdr:row>
          <xdr:rowOff>9525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0</xdr:rowOff>
        </xdr:from>
        <xdr:to>
          <xdr:col>9</xdr:col>
          <xdr:colOff>76200</xdr:colOff>
          <xdr:row>30</xdr:row>
          <xdr:rowOff>9525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29</xdr:row>
          <xdr:rowOff>0</xdr:rowOff>
        </xdr:from>
        <xdr:to>
          <xdr:col>10</xdr:col>
          <xdr:colOff>76200</xdr:colOff>
          <xdr:row>30</xdr:row>
          <xdr:rowOff>9525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30</xdr:row>
          <xdr:rowOff>0</xdr:rowOff>
        </xdr:from>
        <xdr:to>
          <xdr:col>11</xdr:col>
          <xdr:colOff>76200</xdr:colOff>
          <xdr:row>31</xdr:row>
          <xdr:rowOff>9525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30</xdr:row>
          <xdr:rowOff>0</xdr:rowOff>
        </xdr:from>
        <xdr:to>
          <xdr:col>4</xdr:col>
          <xdr:colOff>76200</xdr:colOff>
          <xdr:row>31</xdr:row>
          <xdr:rowOff>9525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30</xdr:row>
          <xdr:rowOff>0</xdr:rowOff>
        </xdr:from>
        <xdr:to>
          <xdr:col>5</xdr:col>
          <xdr:colOff>76200</xdr:colOff>
          <xdr:row>31</xdr:row>
          <xdr:rowOff>9525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30</xdr:row>
          <xdr:rowOff>0</xdr:rowOff>
        </xdr:from>
        <xdr:to>
          <xdr:col>6</xdr:col>
          <xdr:colOff>76200</xdr:colOff>
          <xdr:row>31</xdr:row>
          <xdr:rowOff>9525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30</xdr:row>
          <xdr:rowOff>0</xdr:rowOff>
        </xdr:from>
        <xdr:to>
          <xdr:col>7</xdr:col>
          <xdr:colOff>76200</xdr:colOff>
          <xdr:row>31</xdr:row>
          <xdr:rowOff>9525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30</xdr:row>
          <xdr:rowOff>0</xdr:rowOff>
        </xdr:from>
        <xdr:to>
          <xdr:col>8</xdr:col>
          <xdr:colOff>76200</xdr:colOff>
          <xdr:row>31</xdr:row>
          <xdr:rowOff>9525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30</xdr:row>
          <xdr:rowOff>0</xdr:rowOff>
        </xdr:from>
        <xdr:to>
          <xdr:col>9</xdr:col>
          <xdr:colOff>76200</xdr:colOff>
          <xdr:row>31</xdr:row>
          <xdr:rowOff>9525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30</xdr:row>
          <xdr:rowOff>0</xdr:rowOff>
        </xdr:from>
        <xdr:to>
          <xdr:col>10</xdr:col>
          <xdr:colOff>76200</xdr:colOff>
          <xdr:row>31</xdr:row>
          <xdr:rowOff>9525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33</xdr:row>
          <xdr:rowOff>0</xdr:rowOff>
        </xdr:from>
        <xdr:to>
          <xdr:col>11</xdr:col>
          <xdr:colOff>76200</xdr:colOff>
          <xdr:row>34</xdr:row>
          <xdr:rowOff>9525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31</xdr:row>
          <xdr:rowOff>0</xdr:rowOff>
        </xdr:from>
        <xdr:to>
          <xdr:col>4</xdr:col>
          <xdr:colOff>76200</xdr:colOff>
          <xdr:row>32</xdr:row>
          <xdr:rowOff>9525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31</xdr:row>
          <xdr:rowOff>0</xdr:rowOff>
        </xdr:from>
        <xdr:to>
          <xdr:col>5</xdr:col>
          <xdr:colOff>76200</xdr:colOff>
          <xdr:row>32</xdr:row>
          <xdr:rowOff>9525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31</xdr:row>
          <xdr:rowOff>0</xdr:rowOff>
        </xdr:from>
        <xdr:to>
          <xdr:col>6</xdr:col>
          <xdr:colOff>76200</xdr:colOff>
          <xdr:row>32</xdr:row>
          <xdr:rowOff>9525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31</xdr:row>
          <xdr:rowOff>0</xdr:rowOff>
        </xdr:from>
        <xdr:to>
          <xdr:col>7</xdr:col>
          <xdr:colOff>76200</xdr:colOff>
          <xdr:row>32</xdr:row>
          <xdr:rowOff>9525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31</xdr:row>
          <xdr:rowOff>0</xdr:rowOff>
        </xdr:from>
        <xdr:to>
          <xdr:col>8</xdr:col>
          <xdr:colOff>76200</xdr:colOff>
          <xdr:row>32</xdr:row>
          <xdr:rowOff>9525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0</xdr:rowOff>
        </xdr:from>
        <xdr:to>
          <xdr:col>9</xdr:col>
          <xdr:colOff>76200</xdr:colOff>
          <xdr:row>32</xdr:row>
          <xdr:rowOff>9525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31</xdr:row>
          <xdr:rowOff>0</xdr:rowOff>
        </xdr:from>
        <xdr:to>
          <xdr:col>10</xdr:col>
          <xdr:colOff>76200</xdr:colOff>
          <xdr:row>32</xdr:row>
          <xdr:rowOff>9525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34</xdr:row>
          <xdr:rowOff>0</xdr:rowOff>
        </xdr:from>
        <xdr:to>
          <xdr:col>11</xdr:col>
          <xdr:colOff>76200</xdr:colOff>
          <xdr:row>35</xdr:row>
          <xdr:rowOff>9525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32</xdr:row>
          <xdr:rowOff>0</xdr:rowOff>
        </xdr:from>
        <xdr:to>
          <xdr:col>4</xdr:col>
          <xdr:colOff>76200</xdr:colOff>
          <xdr:row>33</xdr:row>
          <xdr:rowOff>9525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32</xdr:row>
          <xdr:rowOff>0</xdr:rowOff>
        </xdr:from>
        <xdr:to>
          <xdr:col>5</xdr:col>
          <xdr:colOff>76200</xdr:colOff>
          <xdr:row>33</xdr:row>
          <xdr:rowOff>9525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32</xdr:row>
          <xdr:rowOff>0</xdr:rowOff>
        </xdr:from>
        <xdr:to>
          <xdr:col>6</xdr:col>
          <xdr:colOff>76200</xdr:colOff>
          <xdr:row>33</xdr:row>
          <xdr:rowOff>9525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0</xdr:rowOff>
        </xdr:from>
        <xdr:to>
          <xdr:col>7</xdr:col>
          <xdr:colOff>76200</xdr:colOff>
          <xdr:row>33</xdr:row>
          <xdr:rowOff>9525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32</xdr:row>
          <xdr:rowOff>0</xdr:rowOff>
        </xdr:from>
        <xdr:to>
          <xdr:col>8</xdr:col>
          <xdr:colOff>76200</xdr:colOff>
          <xdr:row>33</xdr:row>
          <xdr:rowOff>9525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0</xdr:rowOff>
        </xdr:from>
        <xdr:to>
          <xdr:col>9</xdr:col>
          <xdr:colOff>76200</xdr:colOff>
          <xdr:row>33</xdr:row>
          <xdr:rowOff>9525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32</xdr:row>
          <xdr:rowOff>0</xdr:rowOff>
        </xdr:from>
        <xdr:to>
          <xdr:col>10</xdr:col>
          <xdr:colOff>76200</xdr:colOff>
          <xdr:row>33</xdr:row>
          <xdr:rowOff>9525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35</xdr:row>
          <xdr:rowOff>0</xdr:rowOff>
        </xdr:from>
        <xdr:to>
          <xdr:col>11</xdr:col>
          <xdr:colOff>76200</xdr:colOff>
          <xdr:row>36</xdr:row>
          <xdr:rowOff>9525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0</xdr:rowOff>
        </xdr:from>
        <xdr:to>
          <xdr:col>9</xdr:col>
          <xdr:colOff>76200</xdr:colOff>
          <xdr:row>34</xdr:row>
          <xdr:rowOff>9525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33</xdr:row>
          <xdr:rowOff>0</xdr:rowOff>
        </xdr:from>
        <xdr:to>
          <xdr:col>4</xdr:col>
          <xdr:colOff>76200</xdr:colOff>
          <xdr:row>34</xdr:row>
          <xdr:rowOff>9525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33</xdr:row>
          <xdr:rowOff>0</xdr:rowOff>
        </xdr:from>
        <xdr:to>
          <xdr:col>5</xdr:col>
          <xdr:colOff>76200</xdr:colOff>
          <xdr:row>34</xdr:row>
          <xdr:rowOff>9525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33</xdr:row>
          <xdr:rowOff>0</xdr:rowOff>
        </xdr:from>
        <xdr:to>
          <xdr:col>6</xdr:col>
          <xdr:colOff>76200</xdr:colOff>
          <xdr:row>34</xdr:row>
          <xdr:rowOff>9525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33</xdr:row>
          <xdr:rowOff>0</xdr:rowOff>
        </xdr:from>
        <xdr:to>
          <xdr:col>7</xdr:col>
          <xdr:colOff>76200</xdr:colOff>
          <xdr:row>34</xdr:row>
          <xdr:rowOff>9525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33</xdr:row>
          <xdr:rowOff>0</xdr:rowOff>
        </xdr:from>
        <xdr:to>
          <xdr:col>8</xdr:col>
          <xdr:colOff>76200</xdr:colOff>
          <xdr:row>34</xdr:row>
          <xdr:rowOff>9525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33</xdr:row>
          <xdr:rowOff>0</xdr:rowOff>
        </xdr:from>
        <xdr:to>
          <xdr:col>10</xdr:col>
          <xdr:colOff>76200</xdr:colOff>
          <xdr:row>34</xdr:row>
          <xdr:rowOff>9525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36</xdr:row>
          <xdr:rowOff>0</xdr:rowOff>
        </xdr:from>
        <xdr:to>
          <xdr:col>11</xdr:col>
          <xdr:colOff>76200</xdr:colOff>
          <xdr:row>37</xdr:row>
          <xdr:rowOff>9525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34</xdr:row>
          <xdr:rowOff>0</xdr:rowOff>
        </xdr:from>
        <xdr:to>
          <xdr:col>4</xdr:col>
          <xdr:colOff>76200</xdr:colOff>
          <xdr:row>35</xdr:row>
          <xdr:rowOff>9525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34</xdr:row>
          <xdr:rowOff>0</xdr:rowOff>
        </xdr:from>
        <xdr:to>
          <xdr:col>5</xdr:col>
          <xdr:colOff>76200</xdr:colOff>
          <xdr:row>35</xdr:row>
          <xdr:rowOff>9525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34</xdr:row>
          <xdr:rowOff>0</xdr:rowOff>
        </xdr:from>
        <xdr:to>
          <xdr:col>6</xdr:col>
          <xdr:colOff>76200</xdr:colOff>
          <xdr:row>35</xdr:row>
          <xdr:rowOff>9525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34</xdr:row>
          <xdr:rowOff>0</xdr:rowOff>
        </xdr:from>
        <xdr:to>
          <xdr:col>7</xdr:col>
          <xdr:colOff>76200</xdr:colOff>
          <xdr:row>35</xdr:row>
          <xdr:rowOff>9525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34</xdr:row>
          <xdr:rowOff>0</xdr:rowOff>
        </xdr:from>
        <xdr:to>
          <xdr:col>8</xdr:col>
          <xdr:colOff>76200</xdr:colOff>
          <xdr:row>35</xdr:row>
          <xdr:rowOff>9525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34</xdr:row>
          <xdr:rowOff>0</xdr:rowOff>
        </xdr:from>
        <xdr:to>
          <xdr:col>9</xdr:col>
          <xdr:colOff>76200</xdr:colOff>
          <xdr:row>35</xdr:row>
          <xdr:rowOff>9525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34</xdr:row>
          <xdr:rowOff>0</xdr:rowOff>
        </xdr:from>
        <xdr:to>
          <xdr:col>10</xdr:col>
          <xdr:colOff>76200</xdr:colOff>
          <xdr:row>35</xdr:row>
          <xdr:rowOff>9525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35</xdr:row>
          <xdr:rowOff>0</xdr:rowOff>
        </xdr:from>
        <xdr:to>
          <xdr:col>4</xdr:col>
          <xdr:colOff>76200</xdr:colOff>
          <xdr:row>36</xdr:row>
          <xdr:rowOff>9525</xdr:rowOff>
        </xdr:to>
        <xdr:sp macro="" textlink="">
          <xdr:nvSpPr>
            <xdr:cNvPr id="1815" name="Check Box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35</xdr:row>
          <xdr:rowOff>0</xdr:rowOff>
        </xdr:from>
        <xdr:to>
          <xdr:col>5</xdr:col>
          <xdr:colOff>76200</xdr:colOff>
          <xdr:row>36</xdr:row>
          <xdr:rowOff>9525</xdr:rowOff>
        </xdr:to>
        <xdr:sp macro="" textlink="">
          <xdr:nvSpPr>
            <xdr:cNvPr id="1816" name="Check Box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35</xdr:row>
          <xdr:rowOff>0</xdr:rowOff>
        </xdr:from>
        <xdr:to>
          <xdr:col>6</xdr:col>
          <xdr:colOff>76200</xdr:colOff>
          <xdr:row>36</xdr:row>
          <xdr:rowOff>9525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35</xdr:row>
          <xdr:rowOff>0</xdr:rowOff>
        </xdr:from>
        <xdr:to>
          <xdr:col>7</xdr:col>
          <xdr:colOff>76200</xdr:colOff>
          <xdr:row>36</xdr:row>
          <xdr:rowOff>9525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35</xdr:row>
          <xdr:rowOff>0</xdr:rowOff>
        </xdr:from>
        <xdr:to>
          <xdr:col>8</xdr:col>
          <xdr:colOff>76200</xdr:colOff>
          <xdr:row>36</xdr:row>
          <xdr:rowOff>9525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35</xdr:row>
          <xdr:rowOff>0</xdr:rowOff>
        </xdr:from>
        <xdr:to>
          <xdr:col>9</xdr:col>
          <xdr:colOff>76200</xdr:colOff>
          <xdr:row>36</xdr:row>
          <xdr:rowOff>9525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35</xdr:row>
          <xdr:rowOff>0</xdr:rowOff>
        </xdr:from>
        <xdr:to>
          <xdr:col>10</xdr:col>
          <xdr:colOff>76200</xdr:colOff>
          <xdr:row>36</xdr:row>
          <xdr:rowOff>9525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36</xdr:row>
          <xdr:rowOff>0</xdr:rowOff>
        </xdr:from>
        <xdr:to>
          <xdr:col>4</xdr:col>
          <xdr:colOff>76200</xdr:colOff>
          <xdr:row>37</xdr:row>
          <xdr:rowOff>9525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36</xdr:row>
          <xdr:rowOff>0</xdr:rowOff>
        </xdr:from>
        <xdr:to>
          <xdr:col>5</xdr:col>
          <xdr:colOff>76200</xdr:colOff>
          <xdr:row>37</xdr:row>
          <xdr:rowOff>9525</xdr:rowOff>
        </xdr:to>
        <xdr:sp macro="" textlink="">
          <xdr:nvSpPr>
            <xdr:cNvPr id="1856" name="Check Box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36</xdr:row>
          <xdr:rowOff>0</xdr:rowOff>
        </xdr:from>
        <xdr:to>
          <xdr:col>6</xdr:col>
          <xdr:colOff>76200</xdr:colOff>
          <xdr:row>37</xdr:row>
          <xdr:rowOff>9525</xdr:rowOff>
        </xdr:to>
        <xdr:sp macro="" textlink="">
          <xdr:nvSpPr>
            <xdr:cNvPr id="1857" name="Check Box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36</xdr:row>
          <xdr:rowOff>0</xdr:rowOff>
        </xdr:from>
        <xdr:to>
          <xdr:col>7</xdr:col>
          <xdr:colOff>76200</xdr:colOff>
          <xdr:row>37</xdr:row>
          <xdr:rowOff>9525</xdr:rowOff>
        </xdr:to>
        <xdr:sp macro="" textlink="">
          <xdr:nvSpPr>
            <xdr:cNvPr id="1858" name="Check Box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36</xdr:row>
          <xdr:rowOff>0</xdr:rowOff>
        </xdr:from>
        <xdr:to>
          <xdr:col>8</xdr:col>
          <xdr:colOff>76200</xdr:colOff>
          <xdr:row>37</xdr:row>
          <xdr:rowOff>9525</xdr:rowOff>
        </xdr:to>
        <xdr:sp macro="" textlink="">
          <xdr:nvSpPr>
            <xdr:cNvPr id="1859" name="Check Box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36</xdr:row>
          <xdr:rowOff>0</xdr:rowOff>
        </xdr:from>
        <xdr:to>
          <xdr:col>9</xdr:col>
          <xdr:colOff>76200</xdr:colOff>
          <xdr:row>37</xdr:row>
          <xdr:rowOff>9525</xdr:rowOff>
        </xdr:to>
        <xdr:sp macro="" textlink="">
          <xdr:nvSpPr>
            <xdr:cNvPr id="1860" name="Check Box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36</xdr:row>
          <xdr:rowOff>0</xdr:rowOff>
        </xdr:from>
        <xdr:to>
          <xdr:col>10</xdr:col>
          <xdr:colOff>76200</xdr:colOff>
          <xdr:row>37</xdr:row>
          <xdr:rowOff>9525</xdr:rowOff>
        </xdr:to>
        <xdr:sp macro="" textlink="">
          <xdr:nvSpPr>
            <xdr:cNvPr id="1861" name="Check Box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37</xdr:row>
          <xdr:rowOff>0</xdr:rowOff>
        </xdr:from>
        <xdr:to>
          <xdr:col>11</xdr:col>
          <xdr:colOff>76200</xdr:colOff>
          <xdr:row>38</xdr:row>
          <xdr:rowOff>9525</xdr:rowOff>
        </xdr:to>
        <xdr:sp macro="" textlink="">
          <xdr:nvSpPr>
            <xdr:cNvPr id="1862" name="Check Box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37</xdr:row>
          <xdr:rowOff>0</xdr:rowOff>
        </xdr:from>
        <xdr:to>
          <xdr:col>4</xdr:col>
          <xdr:colOff>76200</xdr:colOff>
          <xdr:row>38</xdr:row>
          <xdr:rowOff>9525</xdr:rowOff>
        </xdr:to>
        <xdr:sp macro="" textlink="">
          <xdr:nvSpPr>
            <xdr:cNvPr id="1895" name="Check Box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37</xdr:row>
          <xdr:rowOff>0</xdr:rowOff>
        </xdr:from>
        <xdr:to>
          <xdr:col>5</xdr:col>
          <xdr:colOff>76200</xdr:colOff>
          <xdr:row>38</xdr:row>
          <xdr:rowOff>9525</xdr:rowOff>
        </xdr:to>
        <xdr:sp macro="" textlink="">
          <xdr:nvSpPr>
            <xdr:cNvPr id="1896" name="Check Box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37</xdr:row>
          <xdr:rowOff>0</xdr:rowOff>
        </xdr:from>
        <xdr:to>
          <xdr:col>6</xdr:col>
          <xdr:colOff>76200</xdr:colOff>
          <xdr:row>38</xdr:row>
          <xdr:rowOff>9525</xdr:rowOff>
        </xdr:to>
        <xdr:sp macro="" textlink="">
          <xdr:nvSpPr>
            <xdr:cNvPr id="1897" name="Check Box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37</xdr:row>
          <xdr:rowOff>0</xdr:rowOff>
        </xdr:from>
        <xdr:to>
          <xdr:col>7</xdr:col>
          <xdr:colOff>76200</xdr:colOff>
          <xdr:row>38</xdr:row>
          <xdr:rowOff>9525</xdr:rowOff>
        </xdr:to>
        <xdr:sp macro="" textlink="">
          <xdr:nvSpPr>
            <xdr:cNvPr id="1898" name="Check Box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37</xdr:row>
          <xdr:rowOff>0</xdr:rowOff>
        </xdr:from>
        <xdr:to>
          <xdr:col>8</xdr:col>
          <xdr:colOff>76200</xdr:colOff>
          <xdr:row>38</xdr:row>
          <xdr:rowOff>9525</xdr:rowOff>
        </xdr:to>
        <xdr:sp macro="" textlink="">
          <xdr:nvSpPr>
            <xdr:cNvPr id="1899" name="Check Box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37</xdr:row>
          <xdr:rowOff>0</xdr:rowOff>
        </xdr:from>
        <xdr:to>
          <xdr:col>9</xdr:col>
          <xdr:colOff>76200</xdr:colOff>
          <xdr:row>38</xdr:row>
          <xdr:rowOff>9525</xdr:rowOff>
        </xdr:to>
        <xdr:sp macro="" textlink="">
          <xdr:nvSpPr>
            <xdr:cNvPr id="1900" name="Check Box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37</xdr:row>
          <xdr:rowOff>0</xdr:rowOff>
        </xdr:from>
        <xdr:to>
          <xdr:col>10</xdr:col>
          <xdr:colOff>76200</xdr:colOff>
          <xdr:row>38</xdr:row>
          <xdr:rowOff>9525</xdr:rowOff>
        </xdr:to>
        <xdr:sp macro="" textlink="">
          <xdr:nvSpPr>
            <xdr:cNvPr id="1901" name="Check Box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38</xdr:row>
          <xdr:rowOff>0</xdr:rowOff>
        </xdr:from>
        <xdr:to>
          <xdr:col>4</xdr:col>
          <xdr:colOff>76200</xdr:colOff>
          <xdr:row>39</xdr:row>
          <xdr:rowOff>9525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38</xdr:row>
          <xdr:rowOff>0</xdr:rowOff>
        </xdr:from>
        <xdr:to>
          <xdr:col>5</xdr:col>
          <xdr:colOff>76200</xdr:colOff>
          <xdr:row>39</xdr:row>
          <xdr:rowOff>9525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38</xdr:row>
          <xdr:rowOff>0</xdr:rowOff>
        </xdr:from>
        <xdr:to>
          <xdr:col>6</xdr:col>
          <xdr:colOff>76200</xdr:colOff>
          <xdr:row>39</xdr:row>
          <xdr:rowOff>9525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38</xdr:row>
          <xdr:rowOff>0</xdr:rowOff>
        </xdr:from>
        <xdr:to>
          <xdr:col>7</xdr:col>
          <xdr:colOff>76200</xdr:colOff>
          <xdr:row>39</xdr:row>
          <xdr:rowOff>9525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38</xdr:row>
          <xdr:rowOff>0</xdr:rowOff>
        </xdr:from>
        <xdr:to>
          <xdr:col>8</xdr:col>
          <xdr:colOff>76200</xdr:colOff>
          <xdr:row>39</xdr:row>
          <xdr:rowOff>9525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38</xdr:row>
          <xdr:rowOff>0</xdr:rowOff>
        </xdr:from>
        <xdr:to>
          <xdr:col>9</xdr:col>
          <xdr:colOff>76200</xdr:colOff>
          <xdr:row>39</xdr:row>
          <xdr:rowOff>9525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38</xdr:row>
          <xdr:rowOff>0</xdr:rowOff>
        </xdr:from>
        <xdr:to>
          <xdr:col>10</xdr:col>
          <xdr:colOff>76200</xdr:colOff>
          <xdr:row>39</xdr:row>
          <xdr:rowOff>9525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38</xdr:row>
          <xdr:rowOff>0</xdr:rowOff>
        </xdr:from>
        <xdr:to>
          <xdr:col>11</xdr:col>
          <xdr:colOff>76200</xdr:colOff>
          <xdr:row>39</xdr:row>
          <xdr:rowOff>9525</xdr:rowOff>
        </xdr:to>
        <xdr:sp macro="" textlink="">
          <xdr:nvSpPr>
            <xdr:cNvPr id="1950" name="Check Box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39</xdr:row>
          <xdr:rowOff>0</xdr:rowOff>
        </xdr:from>
        <xdr:to>
          <xdr:col>4</xdr:col>
          <xdr:colOff>76200</xdr:colOff>
          <xdr:row>40</xdr:row>
          <xdr:rowOff>9525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39</xdr:row>
          <xdr:rowOff>0</xdr:rowOff>
        </xdr:from>
        <xdr:to>
          <xdr:col>5</xdr:col>
          <xdr:colOff>76200</xdr:colOff>
          <xdr:row>40</xdr:row>
          <xdr:rowOff>9525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39</xdr:row>
          <xdr:rowOff>0</xdr:rowOff>
        </xdr:from>
        <xdr:to>
          <xdr:col>6</xdr:col>
          <xdr:colOff>76200</xdr:colOff>
          <xdr:row>40</xdr:row>
          <xdr:rowOff>9525</xdr:rowOff>
        </xdr:to>
        <xdr:sp macro="" textlink="">
          <xdr:nvSpPr>
            <xdr:cNvPr id="2001" name="Check Box 977" hidden="1">
              <a:extLst>
                <a:ext uri="{63B3BB69-23CF-44E3-9099-C40C66FF867C}">
                  <a14:compatExt spid="_x0000_s2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39</xdr:row>
          <xdr:rowOff>0</xdr:rowOff>
        </xdr:from>
        <xdr:to>
          <xdr:col>7</xdr:col>
          <xdr:colOff>76200</xdr:colOff>
          <xdr:row>40</xdr:row>
          <xdr:rowOff>9525</xdr:rowOff>
        </xdr:to>
        <xdr:sp macro="" textlink="">
          <xdr:nvSpPr>
            <xdr:cNvPr id="2002" name="Check Box 978" hidden="1">
              <a:extLst>
                <a:ext uri="{63B3BB69-23CF-44E3-9099-C40C66FF867C}">
                  <a14:compatExt spid="_x0000_s2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39</xdr:row>
          <xdr:rowOff>0</xdr:rowOff>
        </xdr:from>
        <xdr:to>
          <xdr:col>8</xdr:col>
          <xdr:colOff>76200</xdr:colOff>
          <xdr:row>40</xdr:row>
          <xdr:rowOff>9525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39</xdr:row>
          <xdr:rowOff>0</xdr:rowOff>
        </xdr:from>
        <xdr:to>
          <xdr:col>9</xdr:col>
          <xdr:colOff>76200</xdr:colOff>
          <xdr:row>40</xdr:row>
          <xdr:rowOff>9525</xdr:rowOff>
        </xdr:to>
        <xdr:sp macro="" textlink="">
          <xdr:nvSpPr>
            <xdr:cNvPr id="2004" name="Check Box 980" hidden="1">
              <a:extLst>
                <a:ext uri="{63B3BB69-23CF-44E3-9099-C40C66FF867C}">
                  <a14:compatExt spid="_x0000_s2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39</xdr:row>
          <xdr:rowOff>0</xdr:rowOff>
        </xdr:from>
        <xdr:to>
          <xdr:col>10</xdr:col>
          <xdr:colOff>76200</xdr:colOff>
          <xdr:row>40</xdr:row>
          <xdr:rowOff>9525</xdr:rowOff>
        </xdr:to>
        <xdr:sp macro="" textlink="">
          <xdr:nvSpPr>
            <xdr:cNvPr id="2005" name="Check Box 981" hidden="1">
              <a:extLst>
                <a:ext uri="{63B3BB69-23CF-44E3-9099-C40C66FF867C}">
                  <a14:compatExt spid="_x0000_s2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39</xdr:row>
          <xdr:rowOff>0</xdr:rowOff>
        </xdr:from>
        <xdr:to>
          <xdr:col>11</xdr:col>
          <xdr:colOff>76200</xdr:colOff>
          <xdr:row>40</xdr:row>
          <xdr:rowOff>9525</xdr:rowOff>
        </xdr:to>
        <xdr:sp macro="" textlink="">
          <xdr:nvSpPr>
            <xdr:cNvPr id="2006" name="Check Box 982" hidden="1">
              <a:extLst>
                <a:ext uri="{63B3BB69-23CF-44E3-9099-C40C66FF867C}">
                  <a14:compatExt spid="_x0000_s2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40</xdr:row>
          <xdr:rowOff>0</xdr:rowOff>
        </xdr:from>
        <xdr:to>
          <xdr:col>4</xdr:col>
          <xdr:colOff>76200</xdr:colOff>
          <xdr:row>41</xdr:row>
          <xdr:rowOff>9525</xdr:rowOff>
        </xdr:to>
        <xdr:sp macro="" textlink="">
          <xdr:nvSpPr>
            <xdr:cNvPr id="4103" name="Check Box 1031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40</xdr:row>
          <xdr:rowOff>0</xdr:rowOff>
        </xdr:from>
        <xdr:to>
          <xdr:col>5</xdr:col>
          <xdr:colOff>76200</xdr:colOff>
          <xdr:row>41</xdr:row>
          <xdr:rowOff>9525</xdr:rowOff>
        </xdr:to>
        <xdr:sp macro="" textlink="">
          <xdr:nvSpPr>
            <xdr:cNvPr id="4104" name="Check Box 1032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40</xdr:row>
          <xdr:rowOff>0</xdr:rowOff>
        </xdr:from>
        <xdr:to>
          <xdr:col>6</xdr:col>
          <xdr:colOff>76200</xdr:colOff>
          <xdr:row>41</xdr:row>
          <xdr:rowOff>9525</xdr:rowOff>
        </xdr:to>
        <xdr:sp macro="" textlink="">
          <xdr:nvSpPr>
            <xdr:cNvPr id="4105" name="Check Box 1033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40</xdr:row>
          <xdr:rowOff>0</xdr:rowOff>
        </xdr:from>
        <xdr:to>
          <xdr:col>7</xdr:col>
          <xdr:colOff>76200</xdr:colOff>
          <xdr:row>41</xdr:row>
          <xdr:rowOff>9525</xdr:rowOff>
        </xdr:to>
        <xdr:sp macro="" textlink="">
          <xdr:nvSpPr>
            <xdr:cNvPr id="4106" name="Check Box 1034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40</xdr:row>
          <xdr:rowOff>0</xdr:rowOff>
        </xdr:from>
        <xdr:to>
          <xdr:col>8</xdr:col>
          <xdr:colOff>76200</xdr:colOff>
          <xdr:row>41</xdr:row>
          <xdr:rowOff>9525</xdr:rowOff>
        </xdr:to>
        <xdr:sp macro="" textlink="">
          <xdr:nvSpPr>
            <xdr:cNvPr id="4107" name="Check Box 1035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40</xdr:row>
          <xdr:rowOff>0</xdr:rowOff>
        </xdr:from>
        <xdr:to>
          <xdr:col>9</xdr:col>
          <xdr:colOff>76200</xdr:colOff>
          <xdr:row>41</xdr:row>
          <xdr:rowOff>9525</xdr:rowOff>
        </xdr:to>
        <xdr:sp macro="" textlink="">
          <xdr:nvSpPr>
            <xdr:cNvPr id="4108" name="Check Box 1036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40</xdr:row>
          <xdr:rowOff>0</xdr:rowOff>
        </xdr:from>
        <xdr:to>
          <xdr:col>10</xdr:col>
          <xdr:colOff>76200</xdr:colOff>
          <xdr:row>41</xdr:row>
          <xdr:rowOff>9525</xdr:rowOff>
        </xdr:to>
        <xdr:sp macro="" textlink="">
          <xdr:nvSpPr>
            <xdr:cNvPr id="4109" name="Check Box 1037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40</xdr:row>
          <xdr:rowOff>0</xdr:rowOff>
        </xdr:from>
        <xdr:to>
          <xdr:col>11</xdr:col>
          <xdr:colOff>76200</xdr:colOff>
          <xdr:row>41</xdr:row>
          <xdr:rowOff>9525</xdr:rowOff>
        </xdr:to>
        <xdr:sp macro="" textlink="">
          <xdr:nvSpPr>
            <xdr:cNvPr id="4110" name="Check Box 1038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41</xdr:row>
          <xdr:rowOff>0</xdr:rowOff>
        </xdr:from>
        <xdr:to>
          <xdr:col>4</xdr:col>
          <xdr:colOff>76200</xdr:colOff>
          <xdr:row>42</xdr:row>
          <xdr:rowOff>9525</xdr:rowOff>
        </xdr:to>
        <xdr:sp macro="" textlink="">
          <xdr:nvSpPr>
            <xdr:cNvPr id="4159" name="Check Box 1087" hidden="1">
              <a:extLst>
                <a:ext uri="{63B3BB69-23CF-44E3-9099-C40C66FF867C}">
                  <a14:compatExt spid="_x0000_s4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41</xdr:row>
          <xdr:rowOff>0</xdr:rowOff>
        </xdr:from>
        <xdr:to>
          <xdr:col>5</xdr:col>
          <xdr:colOff>76200</xdr:colOff>
          <xdr:row>42</xdr:row>
          <xdr:rowOff>9525</xdr:rowOff>
        </xdr:to>
        <xdr:sp macro="" textlink="">
          <xdr:nvSpPr>
            <xdr:cNvPr id="4160" name="Check Box 1088" hidden="1">
              <a:extLst>
                <a:ext uri="{63B3BB69-23CF-44E3-9099-C40C66FF867C}">
                  <a14:compatExt spid="_x0000_s4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41</xdr:row>
          <xdr:rowOff>0</xdr:rowOff>
        </xdr:from>
        <xdr:to>
          <xdr:col>6</xdr:col>
          <xdr:colOff>76200</xdr:colOff>
          <xdr:row>42</xdr:row>
          <xdr:rowOff>9525</xdr:rowOff>
        </xdr:to>
        <xdr:sp macro="" textlink="">
          <xdr:nvSpPr>
            <xdr:cNvPr id="4161" name="Check Box 1089" hidden="1">
              <a:extLst>
                <a:ext uri="{63B3BB69-23CF-44E3-9099-C40C66FF867C}">
                  <a14:compatExt spid="_x0000_s4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41</xdr:row>
          <xdr:rowOff>0</xdr:rowOff>
        </xdr:from>
        <xdr:to>
          <xdr:col>7</xdr:col>
          <xdr:colOff>76200</xdr:colOff>
          <xdr:row>42</xdr:row>
          <xdr:rowOff>9525</xdr:rowOff>
        </xdr:to>
        <xdr:sp macro="" textlink="">
          <xdr:nvSpPr>
            <xdr:cNvPr id="4162" name="Check Box 1090" hidden="1">
              <a:extLst>
                <a:ext uri="{63B3BB69-23CF-44E3-9099-C40C66FF867C}">
                  <a14:compatExt spid="_x0000_s4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41</xdr:row>
          <xdr:rowOff>0</xdr:rowOff>
        </xdr:from>
        <xdr:to>
          <xdr:col>8</xdr:col>
          <xdr:colOff>76200</xdr:colOff>
          <xdr:row>42</xdr:row>
          <xdr:rowOff>9525</xdr:rowOff>
        </xdr:to>
        <xdr:sp macro="" textlink="">
          <xdr:nvSpPr>
            <xdr:cNvPr id="4163" name="Check Box 1091" hidden="1">
              <a:extLst>
                <a:ext uri="{63B3BB69-23CF-44E3-9099-C40C66FF867C}">
                  <a14:compatExt spid="_x0000_s4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41</xdr:row>
          <xdr:rowOff>0</xdr:rowOff>
        </xdr:from>
        <xdr:to>
          <xdr:col>9</xdr:col>
          <xdr:colOff>76200</xdr:colOff>
          <xdr:row>42</xdr:row>
          <xdr:rowOff>9525</xdr:rowOff>
        </xdr:to>
        <xdr:sp macro="" textlink="">
          <xdr:nvSpPr>
            <xdr:cNvPr id="4164" name="Check Box 1092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41</xdr:row>
          <xdr:rowOff>0</xdr:rowOff>
        </xdr:from>
        <xdr:to>
          <xdr:col>10</xdr:col>
          <xdr:colOff>76200</xdr:colOff>
          <xdr:row>42</xdr:row>
          <xdr:rowOff>9525</xdr:rowOff>
        </xdr:to>
        <xdr:sp macro="" textlink="">
          <xdr:nvSpPr>
            <xdr:cNvPr id="4165" name="Check Box 1093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41</xdr:row>
          <xdr:rowOff>0</xdr:rowOff>
        </xdr:from>
        <xdr:to>
          <xdr:col>11</xdr:col>
          <xdr:colOff>76200</xdr:colOff>
          <xdr:row>42</xdr:row>
          <xdr:rowOff>9525</xdr:rowOff>
        </xdr:to>
        <xdr:sp macro="" textlink="">
          <xdr:nvSpPr>
            <xdr:cNvPr id="4166" name="Check Box 1094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42</xdr:row>
          <xdr:rowOff>0</xdr:rowOff>
        </xdr:from>
        <xdr:to>
          <xdr:col>4</xdr:col>
          <xdr:colOff>76200</xdr:colOff>
          <xdr:row>43</xdr:row>
          <xdr:rowOff>9525</xdr:rowOff>
        </xdr:to>
        <xdr:sp macro="" textlink="">
          <xdr:nvSpPr>
            <xdr:cNvPr id="4215" name="Check Box 1143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42</xdr:row>
          <xdr:rowOff>0</xdr:rowOff>
        </xdr:from>
        <xdr:to>
          <xdr:col>5</xdr:col>
          <xdr:colOff>76200</xdr:colOff>
          <xdr:row>43</xdr:row>
          <xdr:rowOff>9525</xdr:rowOff>
        </xdr:to>
        <xdr:sp macro="" textlink="">
          <xdr:nvSpPr>
            <xdr:cNvPr id="4216" name="Check Box 1144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42</xdr:row>
          <xdr:rowOff>0</xdr:rowOff>
        </xdr:from>
        <xdr:to>
          <xdr:col>6</xdr:col>
          <xdr:colOff>76200</xdr:colOff>
          <xdr:row>43</xdr:row>
          <xdr:rowOff>9525</xdr:rowOff>
        </xdr:to>
        <xdr:sp macro="" textlink="">
          <xdr:nvSpPr>
            <xdr:cNvPr id="4217" name="Check Box 1145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42</xdr:row>
          <xdr:rowOff>0</xdr:rowOff>
        </xdr:from>
        <xdr:to>
          <xdr:col>7</xdr:col>
          <xdr:colOff>76200</xdr:colOff>
          <xdr:row>43</xdr:row>
          <xdr:rowOff>9525</xdr:rowOff>
        </xdr:to>
        <xdr:sp macro="" textlink="">
          <xdr:nvSpPr>
            <xdr:cNvPr id="4218" name="Check Box 1146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42</xdr:row>
          <xdr:rowOff>0</xdr:rowOff>
        </xdr:from>
        <xdr:to>
          <xdr:col>8</xdr:col>
          <xdr:colOff>76200</xdr:colOff>
          <xdr:row>43</xdr:row>
          <xdr:rowOff>9525</xdr:rowOff>
        </xdr:to>
        <xdr:sp macro="" textlink="">
          <xdr:nvSpPr>
            <xdr:cNvPr id="4219" name="Check Box 1147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42</xdr:row>
          <xdr:rowOff>0</xdr:rowOff>
        </xdr:from>
        <xdr:to>
          <xdr:col>9</xdr:col>
          <xdr:colOff>76200</xdr:colOff>
          <xdr:row>43</xdr:row>
          <xdr:rowOff>9525</xdr:rowOff>
        </xdr:to>
        <xdr:sp macro="" textlink="">
          <xdr:nvSpPr>
            <xdr:cNvPr id="4220" name="Check Box 1148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42</xdr:row>
          <xdr:rowOff>0</xdr:rowOff>
        </xdr:from>
        <xdr:to>
          <xdr:col>10</xdr:col>
          <xdr:colOff>76200</xdr:colOff>
          <xdr:row>43</xdr:row>
          <xdr:rowOff>9525</xdr:rowOff>
        </xdr:to>
        <xdr:sp macro="" textlink="">
          <xdr:nvSpPr>
            <xdr:cNvPr id="4221" name="Check Box 1149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42</xdr:row>
          <xdr:rowOff>0</xdr:rowOff>
        </xdr:from>
        <xdr:to>
          <xdr:col>11</xdr:col>
          <xdr:colOff>76200</xdr:colOff>
          <xdr:row>43</xdr:row>
          <xdr:rowOff>9525</xdr:rowOff>
        </xdr:to>
        <xdr:sp macro="" textlink="">
          <xdr:nvSpPr>
            <xdr:cNvPr id="4222" name="Check Box 1150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43</xdr:row>
          <xdr:rowOff>0</xdr:rowOff>
        </xdr:from>
        <xdr:to>
          <xdr:col>4</xdr:col>
          <xdr:colOff>76200</xdr:colOff>
          <xdr:row>44</xdr:row>
          <xdr:rowOff>9525</xdr:rowOff>
        </xdr:to>
        <xdr:sp macro="" textlink="">
          <xdr:nvSpPr>
            <xdr:cNvPr id="4271" name="Check Box 1199" hidden="1">
              <a:extLst>
                <a:ext uri="{63B3BB69-23CF-44E3-9099-C40C66FF867C}">
                  <a14:compatExt spid="_x0000_s4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43</xdr:row>
          <xdr:rowOff>0</xdr:rowOff>
        </xdr:from>
        <xdr:to>
          <xdr:col>5</xdr:col>
          <xdr:colOff>76200</xdr:colOff>
          <xdr:row>44</xdr:row>
          <xdr:rowOff>9525</xdr:rowOff>
        </xdr:to>
        <xdr:sp macro="" textlink="">
          <xdr:nvSpPr>
            <xdr:cNvPr id="4272" name="Check Box 1200" hidden="1">
              <a:extLst>
                <a:ext uri="{63B3BB69-23CF-44E3-9099-C40C66FF867C}">
                  <a14:compatExt spid="_x0000_s4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43</xdr:row>
          <xdr:rowOff>0</xdr:rowOff>
        </xdr:from>
        <xdr:to>
          <xdr:col>6</xdr:col>
          <xdr:colOff>76200</xdr:colOff>
          <xdr:row>44</xdr:row>
          <xdr:rowOff>9525</xdr:rowOff>
        </xdr:to>
        <xdr:sp macro="" textlink="">
          <xdr:nvSpPr>
            <xdr:cNvPr id="4273" name="Check Box 1201" hidden="1">
              <a:extLst>
                <a:ext uri="{63B3BB69-23CF-44E3-9099-C40C66FF867C}">
                  <a14:compatExt spid="_x0000_s4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43</xdr:row>
          <xdr:rowOff>0</xdr:rowOff>
        </xdr:from>
        <xdr:to>
          <xdr:col>7</xdr:col>
          <xdr:colOff>76200</xdr:colOff>
          <xdr:row>44</xdr:row>
          <xdr:rowOff>9525</xdr:rowOff>
        </xdr:to>
        <xdr:sp macro="" textlink="">
          <xdr:nvSpPr>
            <xdr:cNvPr id="4274" name="Check Box 1202" hidden="1">
              <a:extLst>
                <a:ext uri="{63B3BB69-23CF-44E3-9099-C40C66FF867C}">
                  <a14:compatExt spid="_x0000_s4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43</xdr:row>
          <xdr:rowOff>0</xdr:rowOff>
        </xdr:from>
        <xdr:to>
          <xdr:col>8</xdr:col>
          <xdr:colOff>76200</xdr:colOff>
          <xdr:row>44</xdr:row>
          <xdr:rowOff>9525</xdr:rowOff>
        </xdr:to>
        <xdr:sp macro="" textlink="">
          <xdr:nvSpPr>
            <xdr:cNvPr id="4275" name="Check Box 1203" hidden="1">
              <a:extLst>
                <a:ext uri="{63B3BB69-23CF-44E3-9099-C40C66FF867C}">
                  <a14:compatExt spid="_x0000_s4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43</xdr:row>
          <xdr:rowOff>0</xdr:rowOff>
        </xdr:from>
        <xdr:to>
          <xdr:col>9</xdr:col>
          <xdr:colOff>76200</xdr:colOff>
          <xdr:row>44</xdr:row>
          <xdr:rowOff>9525</xdr:rowOff>
        </xdr:to>
        <xdr:sp macro="" textlink="">
          <xdr:nvSpPr>
            <xdr:cNvPr id="4276" name="Check Box 1204" hidden="1">
              <a:extLst>
                <a:ext uri="{63B3BB69-23CF-44E3-9099-C40C66FF867C}">
                  <a14:compatExt spid="_x0000_s4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43</xdr:row>
          <xdr:rowOff>0</xdr:rowOff>
        </xdr:from>
        <xdr:to>
          <xdr:col>10</xdr:col>
          <xdr:colOff>76200</xdr:colOff>
          <xdr:row>44</xdr:row>
          <xdr:rowOff>9525</xdr:rowOff>
        </xdr:to>
        <xdr:sp macro="" textlink="">
          <xdr:nvSpPr>
            <xdr:cNvPr id="4277" name="Check Box 1205" hidden="1">
              <a:extLst>
                <a:ext uri="{63B3BB69-23CF-44E3-9099-C40C66FF867C}">
                  <a14:compatExt spid="_x0000_s4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43</xdr:row>
          <xdr:rowOff>0</xdr:rowOff>
        </xdr:from>
        <xdr:to>
          <xdr:col>11</xdr:col>
          <xdr:colOff>76200</xdr:colOff>
          <xdr:row>44</xdr:row>
          <xdr:rowOff>9525</xdr:rowOff>
        </xdr:to>
        <xdr:sp macro="" textlink="">
          <xdr:nvSpPr>
            <xdr:cNvPr id="4278" name="Check Box 1206" hidden="1">
              <a:extLst>
                <a:ext uri="{63B3BB69-23CF-44E3-9099-C40C66FF867C}">
                  <a14:compatExt spid="_x0000_s4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44</xdr:row>
          <xdr:rowOff>0</xdr:rowOff>
        </xdr:from>
        <xdr:to>
          <xdr:col>4</xdr:col>
          <xdr:colOff>76200</xdr:colOff>
          <xdr:row>45</xdr:row>
          <xdr:rowOff>9525</xdr:rowOff>
        </xdr:to>
        <xdr:sp macro="" textlink="">
          <xdr:nvSpPr>
            <xdr:cNvPr id="4327" name="Check Box 1255" hidden="1">
              <a:extLst>
                <a:ext uri="{63B3BB69-23CF-44E3-9099-C40C66FF867C}">
                  <a14:compatExt spid="_x0000_s4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44</xdr:row>
          <xdr:rowOff>0</xdr:rowOff>
        </xdr:from>
        <xdr:to>
          <xdr:col>5</xdr:col>
          <xdr:colOff>76200</xdr:colOff>
          <xdr:row>45</xdr:row>
          <xdr:rowOff>9525</xdr:rowOff>
        </xdr:to>
        <xdr:sp macro="" textlink="">
          <xdr:nvSpPr>
            <xdr:cNvPr id="4328" name="Check Box 1256" hidden="1">
              <a:extLst>
                <a:ext uri="{63B3BB69-23CF-44E3-9099-C40C66FF867C}">
                  <a14:compatExt spid="_x0000_s4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44</xdr:row>
          <xdr:rowOff>0</xdr:rowOff>
        </xdr:from>
        <xdr:to>
          <xdr:col>6</xdr:col>
          <xdr:colOff>76200</xdr:colOff>
          <xdr:row>45</xdr:row>
          <xdr:rowOff>9525</xdr:rowOff>
        </xdr:to>
        <xdr:sp macro="" textlink="">
          <xdr:nvSpPr>
            <xdr:cNvPr id="4329" name="Check Box 1257" hidden="1">
              <a:extLst>
                <a:ext uri="{63B3BB69-23CF-44E3-9099-C40C66FF867C}">
                  <a14:compatExt spid="_x0000_s4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44</xdr:row>
          <xdr:rowOff>0</xdr:rowOff>
        </xdr:from>
        <xdr:to>
          <xdr:col>7</xdr:col>
          <xdr:colOff>76200</xdr:colOff>
          <xdr:row>45</xdr:row>
          <xdr:rowOff>9525</xdr:rowOff>
        </xdr:to>
        <xdr:sp macro="" textlink="">
          <xdr:nvSpPr>
            <xdr:cNvPr id="4330" name="Check Box 1258" hidden="1">
              <a:extLst>
                <a:ext uri="{63B3BB69-23CF-44E3-9099-C40C66FF867C}">
                  <a14:compatExt spid="_x0000_s4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44</xdr:row>
          <xdr:rowOff>0</xdr:rowOff>
        </xdr:from>
        <xdr:to>
          <xdr:col>8</xdr:col>
          <xdr:colOff>76200</xdr:colOff>
          <xdr:row>45</xdr:row>
          <xdr:rowOff>9525</xdr:rowOff>
        </xdr:to>
        <xdr:sp macro="" textlink="">
          <xdr:nvSpPr>
            <xdr:cNvPr id="4331" name="Check Box 1259" hidden="1">
              <a:extLst>
                <a:ext uri="{63B3BB69-23CF-44E3-9099-C40C66FF867C}">
                  <a14:compatExt spid="_x0000_s4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44</xdr:row>
          <xdr:rowOff>0</xdr:rowOff>
        </xdr:from>
        <xdr:to>
          <xdr:col>9</xdr:col>
          <xdr:colOff>76200</xdr:colOff>
          <xdr:row>45</xdr:row>
          <xdr:rowOff>9525</xdr:rowOff>
        </xdr:to>
        <xdr:sp macro="" textlink="">
          <xdr:nvSpPr>
            <xdr:cNvPr id="4332" name="Check Box 1260" hidden="1">
              <a:extLst>
                <a:ext uri="{63B3BB69-23CF-44E3-9099-C40C66FF867C}">
                  <a14:compatExt spid="_x0000_s4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44</xdr:row>
          <xdr:rowOff>0</xdr:rowOff>
        </xdr:from>
        <xdr:to>
          <xdr:col>10</xdr:col>
          <xdr:colOff>76200</xdr:colOff>
          <xdr:row>45</xdr:row>
          <xdr:rowOff>9525</xdr:rowOff>
        </xdr:to>
        <xdr:sp macro="" textlink="">
          <xdr:nvSpPr>
            <xdr:cNvPr id="4333" name="Check Box 1261" hidden="1">
              <a:extLst>
                <a:ext uri="{63B3BB69-23CF-44E3-9099-C40C66FF867C}">
                  <a14:compatExt spid="_x0000_s4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44</xdr:row>
          <xdr:rowOff>0</xdr:rowOff>
        </xdr:from>
        <xdr:to>
          <xdr:col>11</xdr:col>
          <xdr:colOff>76200</xdr:colOff>
          <xdr:row>45</xdr:row>
          <xdr:rowOff>9525</xdr:rowOff>
        </xdr:to>
        <xdr:sp macro="" textlink="">
          <xdr:nvSpPr>
            <xdr:cNvPr id="4334" name="Check Box 1262" hidden="1">
              <a:extLst>
                <a:ext uri="{63B3BB69-23CF-44E3-9099-C40C66FF867C}">
                  <a14:compatExt spid="_x0000_s4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45</xdr:row>
          <xdr:rowOff>0</xdr:rowOff>
        </xdr:from>
        <xdr:to>
          <xdr:col>4</xdr:col>
          <xdr:colOff>76200</xdr:colOff>
          <xdr:row>46</xdr:row>
          <xdr:rowOff>9525</xdr:rowOff>
        </xdr:to>
        <xdr:sp macro="" textlink="">
          <xdr:nvSpPr>
            <xdr:cNvPr id="4383" name="Check Box 1311" hidden="1">
              <a:extLst>
                <a:ext uri="{63B3BB69-23CF-44E3-9099-C40C66FF867C}">
                  <a14:compatExt spid="_x0000_s4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45</xdr:row>
          <xdr:rowOff>0</xdr:rowOff>
        </xdr:from>
        <xdr:to>
          <xdr:col>5</xdr:col>
          <xdr:colOff>76200</xdr:colOff>
          <xdr:row>46</xdr:row>
          <xdr:rowOff>9525</xdr:rowOff>
        </xdr:to>
        <xdr:sp macro="" textlink="">
          <xdr:nvSpPr>
            <xdr:cNvPr id="4384" name="Check Box 1312" hidden="1">
              <a:extLst>
                <a:ext uri="{63B3BB69-23CF-44E3-9099-C40C66FF867C}">
                  <a14:compatExt spid="_x0000_s4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45</xdr:row>
          <xdr:rowOff>0</xdr:rowOff>
        </xdr:from>
        <xdr:to>
          <xdr:col>6</xdr:col>
          <xdr:colOff>76200</xdr:colOff>
          <xdr:row>46</xdr:row>
          <xdr:rowOff>9525</xdr:rowOff>
        </xdr:to>
        <xdr:sp macro="" textlink="">
          <xdr:nvSpPr>
            <xdr:cNvPr id="4385" name="Check Box 1313" hidden="1">
              <a:extLst>
                <a:ext uri="{63B3BB69-23CF-44E3-9099-C40C66FF867C}">
                  <a14:compatExt spid="_x0000_s4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45</xdr:row>
          <xdr:rowOff>0</xdr:rowOff>
        </xdr:from>
        <xdr:to>
          <xdr:col>7</xdr:col>
          <xdr:colOff>76200</xdr:colOff>
          <xdr:row>46</xdr:row>
          <xdr:rowOff>9525</xdr:rowOff>
        </xdr:to>
        <xdr:sp macro="" textlink="">
          <xdr:nvSpPr>
            <xdr:cNvPr id="4386" name="Check Box 1314" hidden="1">
              <a:extLst>
                <a:ext uri="{63B3BB69-23CF-44E3-9099-C40C66FF867C}">
                  <a14:compatExt spid="_x0000_s4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45</xdr:row>
          <xdr:rowOff>0</xdr:rowOff>
        </xdr:from>
        <xdr:to>
          <xdr:col>8</xdr:col>
          <xdr:colOff>76200</xdr:colOff>
          <xdr:row>46</xdr:row>
          <xdr:rowOff>9525</xdr:rowOff>
        </xdr:to>
        <xdr:sp macro="" textlink="">
          <xdr:nvSpPr>
            <xdr:cNvPr id="4387" name="Check Box 1315" hidden="1">
              <a:extLst>
                <a:ext uri="{63B3BB69-23CF-44E3-9099-C40C66FF867C}">
                  <a14:compatExt spid="_x0000_s4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45</xdr:row>
          <xdr:rowOff>0</xdr:rowOff>
        </xdr:from>
        <xdr:to>
          <xdr:col>9</xdr:col>
          <xdr:colOff>76200</xdr:colOff>
          <xdr:row>46</xdr:row>
          <xdr:rowOff>9525</xdr:rowOff>
        </xdr:to>
        <xdr:sp macro="" textlink="">
          <xdr:nvSpPr>
            <xdr:cNvPr id="4388" name="Check Box 1316" hidden="1">
              <a:extLst>
                <a:ext uri="{63B3BB69-23CF-44E3-9099-C40C66FF867C}">
                  <a14:compatExt spid="_x0000_s4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45</xdr:row>
          <xdr:rowOff>0</xdr:rowOff>
        </xdr:from>
        <xdr:to>
          <xdr:col>10</xdr:col>
          <xdr:colOff>76200</xdr:colOff>
          <xdr:row>46</xdr:row>
          <xdr:rowOff>9525</xdr:rowOff>
        </xdr:to>
        <xdr:sp macro="" textlink="">
          <xdr:nvSpPr>
            <xdr:cNvPr id="4389" name="Check Box 1317" hidden="1">
              <a:extLst>
                <a:ext uri="{63B3BB69-23CF-44E3-9099-C40C66FF867C}">
                  <a14:compatExt spid="_x0000_s4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45</xdr:row>
          <xdr:rowOff>0</xdr:rowOff>
        </xdr:from>
        <xdr:to>
          <xdr:col>11</xdr:col>
          <xdr:colOff>76200</xdr:colOff>
          <xdr:row>46</xdr:row>
          <xdr:rowOff>9525</xdr:rowOff>
        </xdr:to>
        <xdr:sp macro="" textlink="">
          <xdr:nvSpPr>
            <xdr:cNvPr id="4390" name="Check Box 1318" hidden="1">
              <a:extLst>
                <a:ext uri="{63B3BB69-23CF-44E3-9099-C40C66FF867C}">
                  <a14:compatExt spid="_x0000_s4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46</xdr:row>
          <xdr:rowOff>0</xdr:rowOff>
        </xdr:from>
        <xdr:to>
          <xdr:col>4</xdr:col>
          <xdr:colOff>76200</xdr:colOff>
          <xdr:row>47</xdr:row>
          <xdr:rowOff>9525</xdr:rowOff>
        </xdr:to>
        <xdr:sp macro="" textlink="">
          <xdr:nvSpPr>
            <xdr:cNvPr id="4439" name="Check Box 1367" hidden="1">
              <a:extLst>
                <a:ext uri="{63B3BB69-23CF-44E3-9099-C40C66FF867C}">
                  <a14:compatExt spid="_x0000_s4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46</xdr:row>
          <xdr:rowOff>0</xdr:rowOff>
        </xdr:from>
        <xdr:to>
          <xdr:col>5</xdr:col>
          <xdr:colOff>76200</xdr:colOff>
          <xdr:row>47</xdr:row>
          <xdr:rowOff>9525</xdr:rowOff>
        </xdr:to>
        <xdr:sp macro="" textlink="">
          <xdr:nvSpPr>
            <xdr:cNvPr id="4440" name="Check Box 1368" hidden="1">
              <a:extLst>
                <a:ext uri="{63B3BB69-23CF-44E3-9099-C40C66FF867C}">
                  <a14:compatExt spid="_x0000_s4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46</xdr:row>
          <xdr:rowOff>0</xdr:rowOff>
        </xdr:from>
        <xdr:to>
          <xdr:col>6</xdr:col>
          <xdr:colOff>76200</xdr:colOff>
          <xdr:row>47</xdr:row>
          <xdr:rowOff>9525</xdr:rowOff>
        </xdr:to>
        <xdr:sp macro="" textlink="">
          <xdr:nvSpPr>
            <xdr:cNvPr id="4441" name="Check Box 1369" hidden="1">
              <a:extLst>
                <a:ext uri="{63B3BB69-23CF-44E3-9099-C40C66FF867C}">
                  <a14:compatExt spid="_x0000_s4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46</xdr:row>
          <xdr:rowOff>0</xdr:rowOff>
        </xdr:from>
        <xdr:to>
          <xdr:col>7</xdr:col>
          <xdr:colOff>76200</xdr:colOff>
          <xdr:row>47</xdr:row>
          <xdr:rowOff>9525</xdr:rowOff>
        </xdr:to>
        <xdr:sp macro="" textlink="">
          <xdr:nvSpPr>
            <xdr:cNvPr id="4442" name="Check Box 1370" hidden="1">
              <a:extLst>
                <a:ext uri="{63B3BB69-23CF-44E3-9099-C40C66FF867C}">
                  <a14:compatExt spid="_x0000_s4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46</xdr:row>
          <xdr:rowOff>0</xdr:rowOff>
        </xdr:from>
        <xdr:to>
          <xdr:col>8</xdr:col>
          <xdr:colOff>76200</xdr:colOff>
          <xdr:row>47</xdr:row>
          <xdr:rowOff>9525</xdr:rowOff>
        </xdr:to>
        <xdr:sp macro="" textlink="">
          <xdr:nvSpPr>
            <xdr:cNvPr id="4443" name="Check Box 1371" hidden="1">
              <a:extLst>
                <a:ext uri="{63B3BB69-23CF-44E3-9099-C40C66FF867C}">
                  <a14:compatExt spid="_x0000_s4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46</xdr:row>
          <xdr:rowOff>0</xdr:rowOff>
        </xdr:from>
        <xdr:to>
          <xdr:col>9</xdr:col>
          <xdr:colOff>76200</xdr:colOff>
          <xdr:row>47</xdr:row>
          <xdr:rowOff>9525</xdr:rowOff>
        </xdr:to>
        <xdr:sp macro="" textlink="">
          <xdr:nvSpPr>
            <xdr:cNvPr id="4444" name="Check Box 1372" hidden="1">
              <a:extLst>
                <a:ext uri="{63B3BB69-23CF-44E3-9099-C40C66FF867C}">
                  <a14:compatExt spid="_x0000_s4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46</xdr:row>
          <xdr:rowOff>0</xdr:rowOff>
        </xdr:from>
        <xdr:to>
          <xdr:col>10</xdr:col>
          <xdr:colOff>76200</xdr:colOff>
          <xdr:row>47</xdr:row>
          <xdr:rowOff>9525</xdr:rowOff>
        </xdr:to>
        <xdr:sp macro="" textlink="">
          <xdr:nvSpPr>
            <xdr:cNvPr id="4445" name="Check Box 1373" hidden="1">
              <a:extLst>
                <a:ext uri="{63B3BB69-23CF-44E3-9099-C40C66FF867C}">
                  <a14:compatExt spid="_x0000_s4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46</xdr:row>
          <xdr:rowOff>0</xdr:rowOff>
        </xdr:from>
        <xdr:to>
          <xdr:col>11</xdr:col>
          <xdr:colOff>76200</xdr:colOff>
          <xdr:row>47</xdr:row>
          <xdr:rowOff>9525</xdr:rowOff>
        </xdr:to>
        <xdr:sp macro="" textlink="">
          <xdr:nvSpPr>
            <xdr:cNvPr id="4446" name="Check Box 1374" hidden="1">
              <a:extLst>
                <a:ext uri="{63B3BB69-23CF-44E3-9099-C40C66FF867C}">
                  <a14:compatExt spid="_x0000_s4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47</xdr:row>
          <xdr:rowOff>0</xdr:rowOff>
        </xdr:from>
        <xdr:to>
          <xdr:col>8</xdr:col>
          <xdr:colOff>76200</xdr:colOff>
          <xdr:row>48</xdr:row>
          <xdr:rowOff>9525</xdr:rowOff>
        </xdr:to>
        <xdr:sp macro="" textlink="">
          <xdr:nvSpPr>
            <xdr:cNvPr id="4491" name="Check Box 1419" hidden="1">
              <a:extLst>
                <a:ext uri="{63B3BB69-23CF-44E3-9099-C40C66FF867C}">
                  <a14:compatExt spid="_x0000_s4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47</xdr:row>
          <xdr:rowOff>0</xdr:rowOff>
        </xdr:from>
        <xdr:to>
          <xdr:col>4</xdr:col>
          <xdr:colOff>76200</xdr:colOff>
          <xdr:row>48</xdr:row>
          <xdr:rowOff>9525</xdr:rowOff>
        </xdr:to>
        <xdr:sp macro="" textlink="">
          <xdr:nvSpPr>
            <xdr:cNvPr id="4495" name="Check Box 1423" hidden="1">
              <a:extLst>
                <a:ext uri="{63B3BB69-23CF-44E3-9099-C40C66FF867C}">
                  <a14:compatExt spid="_x0000_s4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47</xdr:row>
          <xdr:rowOff>0</xdr:rowOff>
        </xdr:from>
        <xdr:to>
          <xdr:col>5</xdr:col>
          <xdr:colOff>76200</xdr:colOff>
          <xdr:row>48</xdr:row>
          <xdr:rowOff>9525</xdr:rowOff>
        </xdr:to>
        <xdr:sp macro="" textlink="">
          <xdr:nvSpPr>
            <xdr:cNvPr id="4496" name="Check Box 1424" hidden="1">
              <a:extLst>
                <a:ext uri="{63B3BB69-23CF-44E3-9099-C40C66FF867C}">
                  <a14:compatExt spid="_x0000_s4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47</xdr:row>
          <xdr:rowOff>0</xdr:rowOff>
        </xdr:from>
        <xdr:to>
          <xdr:col>6</xdr:col>
          <xdr:colOff>76200</xdr:colOff>
          <xdr:row>48</xdr:row>
          <xdr:rowOff>9525</xdr:rowOff>
        </xdr:to>
        <xdr:sp macro="" textlink="">
          <xdr:nvSpPr>
            <xdr:cNvPr id="4497" name="Check Box 1425" hidden="1">
              <a:extLst>
                <a:ext uri="{63B3BB69-23CF-44E3-9099-C40C66FF867C}">
                  <a14:compatExt spid="_x0000_s4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47</xdr:row>
          <xdr:rowOff>0</xdr:rowOff>
        </xdr:from>
        <xdr:to>
          <xdr:col>7</xdr:col>
          <xdr:colOff>76200</xdr:colOff>
          <xdr:row>48</xdr:row>
          <xdr:rowOff>9525</xdr:rowOff>
        </xdr:to>
        <xdr:sp macro="" textlink="">
          <xdr:nvSpPr>
            <xdr:cNvPr id="4498" name="Check Box 1426" hidden="1">
              <a:extLst>
                <a:ext uri="{63B3BB69-23CF-44E3-9099-C40C66FF867C}">
                  <a14:compatExt spid="_x0000_s4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47</xdr:row>
          <xdr:rowOff>0</xdr:rowOff>
        </xdr:from>
        <xdr:to>
          <xdr:col>9</xdr:col>
          <xdr:colOff>76200</xdr:colOff>
          <xdr:row>48</xdr:row>
          <xdr:rowOff>9525</xdr:rowOff>
        </xdr:to>
        <xdr:sp macro="" textlink="">
          <xdr:nvSpPr>
            <xdr:cNvPr id="4500" name="Check Box 1428" hidden="1">
              <a:extLst>
                <a:ext uri="{63B3BB69-23CF-44E3-9099-C40C66FF867C}">
                  <a14:compatExt spid="_x0000_s4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47</xdr:row>
          <xdr:rowOff>0</xdr:rowOff>
        </xdr:from>
        <xdr:to>
          <xdr:col>10</xdr:col>
          <xdr:colOff>76200</xdr:colOff>
          <xdr:row>48</xdr:row>
          <xdr:rowOff>9525</xdr:rowOff>
        </xdr:to>
        <xdr:sp macro="" textlink="">
          <xdr:nvSpPr>
            <xdr:cNvPr id="4501" name="Check Box 1429" hidden="1">
              <a:extLst>
                <a:ext uri="{63B3BB69-23CF-44E3-9099-C40C66FF867C}">
                  <a14:compatExt spid="_x0000_s4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47</xdr:row>
          <xdr:rowOff>9525</xdr:rowOff>
        </xdr:from>
        <xdr:to>
          <xdr:col>11</xdr:col>
          <xdr:colOff>76200</xdr:colOff>
          <xdr:row>48</xdr:row>
          <xdr:rowOff>19050</xdr:rowOff>
        </xdr:to>
        <xdr:sp macro="" textlink="">
          <xdr:nvSpPr>
            <xdr:cNvPr id="4502" name="Check Box 1430" hidden="1">
              <a:extLst>
                <a:ext uri="{63B3BB69-23CF-44E3-9099-C40C66FF867C}">
                  <a14:compatExt spid="_x0000_s4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48</xdr:row>
          <xdr:rowOff>0</xdr:rowOff>
        </xdr:from>
        <xdr:to>
          <xdr:col>4</xdr:col>
          <xdr:colOff>76200</xdr:colOff>
          <xdr:row>49</xdr:row>
          <xdr:rowOff>9525</xdr:rowOff>
        </xdr:to>
        <xdr:sp macro="" textlink="">
          <xdr:nvSpPr>
            <xdr:cNvPr id="4538" name="Check Box 1466" hidden="1">
              <a:extLst>
                <a:ext uri="{63B3BB69-23CF-44E3-9099-C40C66FF867C}">
                  <a14:compatExt spid="_x0000_s4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48</xdr:row>
          <xdr:rowOff>0</xdr:rowOff>
        </xdr:from>
        <xdr:to>
          <xdr:col>5</xdr:col>
          <xdr:colOff>76200</xdr:colOff>
          <xdr:row>49</xdr:row>
          <xdr:rowOff>9525</xdr:rowOff>
        </xdr:to>
        <xdr:sp macro="" textlink="">
          <xdr:nvSpPr>
            <xdr:cNvPr id="4539" name="Check Box 1467" hidden="1">
              <a:extLst>
                <a:ext uri="{63B3BB69-23CF-44E3-9099-C40C66FF867C}">
                  <a14:compatExt spid="_x0000_s4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48</xdr:row>
          <xdr:rowOff>0</xdr:rowOff>
        </xdr:from>
        <xdr:to>
          <xdr:col>6</xdr:col>
          <xdr:colOff>76200</xdr:colOff>
          <xdr:row>49</xdr:row>
          <xdr:rowOff>9525</xdr:rowOff>
        </xdr:to>
        <xdr:sp macro="" textlink="">
          <xdr:nvSpPr>
            <xdr:cNvPr id="4540" name="Check Box 1468" hidden="1">
              <a:extLst>
                <a:ext uri="{63B3BB69-23CF-44E3-9099-C40C66FF867C}">
                  <a14:compatExt spid="_x0000_s4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48</xdr:row>
          <xdr:rowOff>0</xdr:rowOff>
        </xdr:from>
        <xdr:to>
          <xdr:col>7</xdr:col>
          <xdr:colOff>76200</xdr:colOff>
          <xdr:row>49</xdr:row>
          <xdr:rowOff>9525</xdr:rowOff>
        </xdr:to>
        <xdr:sp macro="" textlink="">
          <xdr:nvSpPr>
            <xdr:cNvPr id="4541" name="Check Box 1469" hidden="1">
              <a:extLst>
                <a:ext uri="{63B3BB69-23CF-44E3-9099-C40C66FF867C}">
                  <a14:compatExt spid="_x0000_s4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48</xdr:row>
          <xdr:rowOff>0</xdr:rowOff>
        </xdr:from>
        <xdr:to>
          <xdr:col>8</xdr:col>
          <xdr:colOff>76200</xdr:colOff>
          <xdr:row>49</xdr:row>
          <xdr:rowOff>9525</xdr:rowOff>
        </xdr:to>
        <xdr:sp macro="" textlink="">
          <xdr:nvSpPr>
            <xdr:cNvPr id="4542" name="Check Box 1470" hidden="1">
              <a:extLst>
                <a:ext uri="{63B3BB69-23CF-44E3-9099-C40C66FF867C}">
                  <a14:compatExt spid="_x0000_s4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48</xdr:row>
          <xdr:rowOff>0</xdr:rowOff>
        </xdr:from>
        <xdr:to>
          <xdr:col>9</xdr:col>
          <xdr:colOff>76200</xdr:colOff>
          <xdr:row>49</xdr:row>
          <xdr:rowOff>9525</xdr:rowOff>
        </xdr:to>
        <xdr:sp macro="" textlink="">
          <xdr:nvSpPr>
            <xdr:cNvPr id="4543" name="Check Box 1471" hidden="1">
              <a:extLst>
                <a:ext uri="{63B3BB69-23CF-44E3-9099-C40C66FF867C}">
                  <a14:compatExt spid="_x0000_s4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48</xdr:row>
          <xdr:rowOff>0</xdr:rowOff>
        </xdr:from>
        <xdr:to>
          <xdr:col>10</xdr:col>
          <xdr:colOff>76200</xdr:colOff>
          <xdr:row>49</xdr:row>
          <xdr:rowOff>9525</xdr:rowOff>
        </xdr:to>
        <xdr:sp macro="" textlink="">
          <xdr:nvSpPr>
            <xdr:cNvPr id="4544" name="Check Box 1472" hidden="1">
              <a:extLst>
                <a:ext uri="{63B3BB69-23CF-44E3-9099-C40C66FF867C}">
                  <a14:compatExt spid="_x0000_s4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48</xdr:row>
          <xdr:rowOff>0</xdr:rowOff>
        </xdr:from>
        <xdr:to>
          <xdr:col>11</xdr:col>
          <xdr:colOff>76200</xdr:colOff>
          <xdr:row>49</xdr:row>
          <xdr:rowOff>9525</xdr:rowOff>
        </xdr:to>
        <xdr:sp macro="" textlink="">
          <xdr:nvSpPr>
            <xdr:cNvPr id="4545" name="Check Box 1473" hidden="1">
              <a:extLst>
                <a:ext uri="{63B3BB69-23CF-44E3-9099-C40C66FF867C}">
                  <a14:compatExt spid="_x0000_s4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49</xdr:row>
          <xdr:rowOff>0</xdr:rowOff>
        </xdr:from>
        <xdr:to>
          <xdr:col>4</xdr:col>
          <xdr:colOff>76200</xdr:colOff>
          <xdr:row>50</xdr:row>
          <xdr:rowOff>9525</xdr:rowOff>
        </xdr:to>
        <xdr:sp macro="" textlink="">
          <xdr:nvSpPr>
            <xdr:cNvPr id="4546" name="Check Box 1474" hidden="1">
              <a:extLst>
                <a:ext uri="{63B3BB69-23CF-44E3-9099-C40C66FF867C}">
                  <a14:compatExt spid="_x0000_s4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49</xdr:row>
          <xdr:rowOff>0</xdr:rowOff>
        </xdr:from>
        <xdr:to>
          <xdr:col>5</xdr:col>
          <xdr:colOff>76200</xdr:colOff>
          <xdr:row>50</xdr:row>
          <xdr:rowOff>9525</xdr:rowOff>
        </xdr:to>
        <xdr:sp macro="" textlink="">
          <xdr:nvSpPr>
            <xdr:cNvPr id="4547" name="Check Box 1475" hidden="1">
              <a:extLst>
                <a:ext uri="{63B3BB69-23CF-44E3-9099-C40C66FF867C}">
                  <a14:compatExt spid="_x0000_s4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49</xdr:row>
          <xdr:rowOff>0</xdr:rowOff>
        </xdr:from>
        <xdr:to>
          <xdr:col>6</xdr:col>
          <xdr:colOff>76200</xdr:colOff>
          <xdr:row>50</xdr:row>
          <xdr:rowOff>9525</xdr:rowOff>
        </xdr:to>
        <xdr:sp macro="" textlink="">
          <xdr:nvSpPr>
            <xdr:cNvPr id="4548" name="Check Box 1476" hidden="1">
              <a:extLst>
                <a:ext uri="{63B3BB69-23CF-44E3-9099-C40C66FF867C}">
                  <a14:compatExt spid="_x0000_s4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49</xdr:row>
          <xdr:rowOff>0</xdr:rowOff>
        </xdr:from>
        <xdr:to>
          <xdr:col>7</xdr:col>
          <xdr:colOff>76200</xdr:colOff>
          <xdr:row>50</xdr:row>
          <xdr:rowOff>9525</xdr:rowOff>
        </xdr:to>
        <xdr:sp macro="" textlink="">
          <xdr:nvSpPr>
            <xdr:cNvPr id="4549" name="Check Box 1477" hidden="1">
              <a:extLst>
                <a:ext uri="{63B3BB69-23CF-44E3-9099-C40C66FF867C}">
                  <a14:compatExt spid="_x0000_s4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49</xdr:row>
          <xdr:rowOff>0</xdr:rowOff>
        </xdr:from>
        <xdr:to>
          <xdr:col>8</xdr:col>
          <xdr:colOff>76200</xdr:colOff>
          <xdr:row>50</xdr:row>
          <xdr:rowOff>9525</xdr:rowOff>
        </xdr:to>
        <xdr:sp macro="" textlink="">
          <xdr:nvSpPr>
            <xdr:cNvPr id="4550" name="Check Box 1478" hidden="1">
              <a:extLst>
                <a:ext uri="{63B3BB69-23CF-44E3-9099-C40C66FF867C}">
                  <a14:compatExt spid="_x0000_s4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49</xdr:row>
          <xdr:rowOff>0</xdr:rowOff>
        </xdr:from>
        <xdr:to>
          <xdr:col>9</xdr:col>
          <xdr:colOff>76200</xdr:colOff>
          <xdr:row>50</xdr:row>
          <xdr:rowOff>9525</xdr:rowOff>
        </xdr:to>
        <xdr:sp macro="" textlink="">
          <xdr:nvSpPr>
            <xdr:cNvPr id="4551" name="Check Box 1479" hidden="1">
              <a:extLst>
                <a:ext uri="{63B3BB69-23CF-44E3-9099-C40C66FF867C}">
                  <a14:compatExt spid="_x0000_s4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49</xdr:row>
          <xdr:rowOff>0</xdr:rowOff>
        </xdr:from>
        <xdr:to>
          <xdr:col>10</xdr:col>
          <xdr:colOff>76200</xdr:colOff>
          <xdr:row>50</xdr:row>
          <xdr:rowOff>9525</xdr:rowOff>
        </xdr:to>
        <xdr:sp macro="" textlink="">
          <xdr:nvSpPr>
            <xdr:cNvPr id="4552" name="Check Box 1480" hidden="1">
              <a:extLst>
                <a:ext uri="{63B3BB69-23CF-44E3-9099-C40C66FF867C}">
                  <a14:compatExt spid="_x0000_s4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49</xdr:row>
          <xdr:rowOff>0</xdr:rowOff>
        </xdr:from>
        <xdr:to>
          <xdr:col>11</xdr:col>
          <xdr:colOff>76200</xdr:colOff>
          <xdr:row>50</xdr:row>
          <xdr:rowOff>9525</xdr:rowOff>
        </xdr:to>
        <xdr:sp macro="" textlink="">
          <xdr:nvSpPr>
            <xdr:cNvPr id="4553" name="Check Box 1481" hidden="1">
              <a:extLst>
                <a:ext uri="{63B3BB69-23CF-44E3-9099-C40C66FF867C}">
                  <a14:compatExt spid="_x0000_s4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50</xdr:row>
          <xdr:rowOff>0</xdr:rowOff>
        </xdr:from>
        <xdr:to>
          <xdr:col>4</xdr:col>
          <xdr:colOff>76200</xdr:colOff>
          <xdr:row>51</xdr:row>
          <xdr:rowOff>9525</xdr:rowOff>
        </xdr:to>
        <xdr:sp macro="" textlink="">
          <xdr:nvSpPr>
            <xdr:cNvPr id="4554" name="Check Box 1482" hidden="1">
              <a:extLst>
                <a:ext uri="{63B3BB69-23CF-44E3-9099-C40C66FF867C}">
                  <a14:compatExt spid="_x0000_s4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50</xdr:row>
          <xdr:rowOff>0</xdr:rowOff>
        </xdr:from>
        <xdr:to>
          <xdr:col>5</xdr:col>
          <xdr:colOff>76200</xdr:colOff>
          <xdr:row>51</xdr:row>
          <xdr:rowOff>9525</xdr:rowOff>
        </xdr:to>
        <xdr:sp macro="" textlink="">
          <xdr:nvSpPr>
            <xdr:cNvPr id="4555" name="Check Box 1483" hidden="1">
              <a:extLst>
                <a:ext uri="{63B3BB69-23CF-44E3-9099-C40C66FF867C}">
                  <a14:compatExt spid="_x0000_s4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50</xdr:row>
          <xdr:rowOff>0</xdr:rowOff>
        </xdr:from>
        <xdr:to>
          <xdr:col>6</xdr:col>
          <xdr:colOff>76200</xdr:colOff>
          <xdr:row>51</xdr:row>
          <xdr:rowOff>9525</xdr:rowOff>
        </xdr:to>
        <xdr:sp macro="" textlink="">
          <xdr:nvSpPr>
            <xdr:cNvPr id="4556" name="Check Box 1484" hidden="1">
              <a:extLst>
                <a:ext uri="{63B3BB69-23CF-44E3-9099-C40C66FF867C}">
                  <a14:compatExt spid="_x0000_s4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50</xdr:row>
          <xdr:rowOff>0</xdr:rowOff>
        </xdr:from>
        <xdr:to>
          <xdr:col>7</xdr:col>
          <xdr:colOff>76200</xdr:colOff>
          <xdr:row>51</xdr:row>
          <xdr:rowOff>9525</xdr:rowOff>
        </xdr:to>
        <xdr:sp macro="" textlink="">
          <xdr:nvSpPr>
            <xdr:cNvPr id="4557" name="Check Box 1485" hidden="1">
              <a:extLst>
                <a:ext uri="{63B3BB69-23CF-44E3-9099-C40C66FF867C}">
                  <a14:compatExt spid="_x0000_s4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50</xdr:row>
          <xdr:rowOff>0</xdr:rowOff>
        </xdr:from>
        <xdr:to>
          <xdr:col>8</xdr:col>
          <xdr:colOff>76200</xdr:colOff>
          <xdr:row>51</xdr:row>
          <xdr:rowOff>9525</xdr:rowOff>
        </xdr:to>
        <xdr:sp macro="" textlink="">
          <xdr:nvSpPr>
            <xdr:cNvPr id="4558" name="Check Box 1486" hidden="1">
              <a:extLst>
                <a:ext uri="{63B3BB69-23CF-44E3-9099-C40C66FF867C}">
                  <a14:compatExt spid="_x0000_s4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50</xdr:row>
          <xdr:rowOff>0</xdr:rowOff>
        </xdr:from>
        <xdr:to>
          <xdr:col>9</xdr:col>
          <xdr:colOff>76200</xdr:colOff>
          <xdr:row>51</xdr:row>
          <xdr:rowOff>9525</xdr:rowOff>
        </xdr:to>
        <xdr:sp macro="" textlink="">
          <xdr:nvSpPr>
            <xdr:cNvPr id="4559" name="Check Box 1487" hidden="1">
              <a:extLst>
                <a:ext uri="{63B3BB69-23CF-44E3-9099-C40C66FF867C}">
                  <a14:compatExt spid="_x0000_s4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50</xdr:row>
          <xdr:rowOff>0</xdr:rowOff>
        </xdr:from>
        <xdr:to>
          <xdr:col>10</xdr:col>
          <xdr:colOff>76200</xdr:colOff>
          <xdr:row>51</xdr:row>
          <xdr:rowOff>9525</xdr:rowOff>
        </xdr:to>
        <xdr:sp macro="" textlink="">
          <xdr:nvSpPr>
            <xdr:cNvPr id="4560" name="Check Box 1488" hidden="1">
              <a:extLst>
                <a:ext uri="{63B3BB69-23CF-44E3-9099-C40C66FF867C}">
                  <a14:compatExt spid="_x0000_s4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50</xdr:row>
          <xdr:rowOff>9525</xdr:rowOff>
        </xdr:from>
        <xdr:to>
          <xdr:col>11</xdr:col>
          <xdr:colOff>76200</xdr:colOff>
          <xdr:row>51</xdr:row>
          <xdr:rowOff>19050</xdr:rowOff>
        </xdr:to>
        <xdr:sp macro="" textlink="">
          <xdr:nvSpPr>
            <xdr:cNvPr id="4561" name="Check Box 1489" hidden="1">
              <a:extLst>
                <a:ext uri="{63B3BB69-23CF-44E3-9099-C40C66FF867C}">
                  <a14:compatExt spid="_x0000_s4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51</xdr:row>
          <xdr:rowOff>0</xdr:rowOff>
        </xdr:from>
        <xdr:to>
          <xdr:col>4</xdr:col>
          <xdr:colOff>76200</xdr:colOff>
          <xdr:row>52</xdr:row>
          <xdr:rowOff>9525</xdr:rowOff>
        </xdr:to>
        <xdr:sp macro="" textlink="">
          <xdr:nvSpPr>
            <xdr:cNvPr id="4562" name="Check Box 1490" hidden="1">
              <a:extLst>
                <a:ext uri="{63B3BB69-23CF-44E3-9099-C40C66FF867C}">
                  <a14:compatExt spid="_x0000_s4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51</xdr:row>
          <xdr:rowOff>0</xdr:rowOff>
        </xdr:from>
        <xdr:to>
          <xdr:col>5</xdr:col>
          <xdr:colOff>76200</xdr:colOff>
          <xdr:row>52</xdr:row>
          <xdr:rowOff>9525</xdr:rowOff>
        </xdr:to>
        <xdr:sp macro="" textlink="">
          <xdr:nvSpPr>
            <xdr:cNvPr id="4563" name="Check Box 1491" hidden="1">
              <a:extLst>
                <a:ext uri="{63B3BB69-23CF-44E3-9099-C40C66FF867C}">
                  <a14:compatExt spid="_x0000_s4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51</xdr:row>
          <xdr:rowOff>0</xdr:rowOff>
        </xdr:from>
        <xdr:to>
          <xdr:col>6</xdr:col>
          <xdr:colOff>76200</xdr:colOff>
          <xdr:row>52</xdr:row>
          <xdr:rowOff>9525</xdr:rowOff>
        </xdr:to>
        <xdr:sp macro="" textlink="">
          <xdr:nvSpPr>
            <xdr:cNvPr id="4564" name="Check Box 1492" hidden="1">
              <a:extLst>
                <a:ext uri="{63B3BB69-23CF-44E3-9099-C40C66FF867C}">
                  <a14:compatExt spid="_x0000_s4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51</xdr:row>
          <xdr:rowOff>0</xdr:rowOff>
        </xdr:from>
        <xdr:to>
          <xdr:col>7</xdr:col>
          <xdr:colOff>76200</xdr:colOff>
          <xdr:row>52</xdr:row>
          <xdr:rowOff>9525</xdr:rowOff>
        </xdr:to>
        <xdr:sp macro="" textlink="">
          <xdr:nvSpPr>
            <xdr:cNvPr id="4565" name="Check Box 1493" hidden="1">
              <a:extLst>
                <a:ext uri="{63B3BB69-23CF-44E3-9099-C40C66FF867C}">
                  <a14:compatExt spid="_x0000_s4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51</xdr:row>
          <xdr:rowOff>0</xdr:rowOff>
        </xdr:from>
        <xdr:to>
          <xdr:col>8</xdr:col>
          <xdr:colOff>76200</xdr:colOff>
          <xdr:row>52</xdr:row>
          <xdr:rowOff>9525</xdr:rowOff>
        </xdr:to>
        <xdr:sp macro="" textlink="">
          <xdr:nvSpPr>
            <xdr:cNvPr id="4566" name="Check Box 1494" hidden="1">
              <a:extLst>
                <a:ext uri="{63B3BB69-23CF-44E3-9099-C40C66FF867C}">
                  <a14:compatExt spid="_x0000_s4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51</xdr:row>
          <xdr:rowOff>0</xdr:rowOff>
        </xdr:from>
        <xdr:to>
          <xdr:col>9</xdr:col>
          <xdr:colOff>76200</xdr:colOff>
          <xdr:row>52</xdr:row>
          <xdr:rowOff>9525</xdr:rowOff>
        </xdr:to>
        <xdr:sp macro="" textlink="">
          <xdr:nvSpPr>
            <xdr:cNvPr id="4567" name="Check Box 1495" hidden="1">
              <a:extLst>
                <a:ext uri="{63B3BB69-23CF-44E3-9099-C40C66FF867C}">
                  <a14:compatExt spid="_x0000_s4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51</xdr:row>
          <xdr:rowOff>0</xdr:rowOff>
        </xdr:from>
        <xdr:to>
          <xdr:col>10</xdr:col>
          <xdr:colOff>76200</xdr:colOff>
          <xdr:row>52</xdr:row>
          <xdr:rowOff>9525</xdr:rowOff>
        </xdr:to>
        <xdr:sp macro="" textlink="">
          <xdr:nvSpPr>
            <xdr:cNvPr id="4568" name="Check Box 1496" hidden="1">
              <a:extLst>
                <a:ext uri="{63B3BB69-23CF-44E3-9099-C40C66FF867C}">
                  <a14:compatExt spid="_x0000_s4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51</xdr:row>
          <xdr:rowOff>0</xdr:rowOff>
        </xdr:from>
        <xdr:to>
          <xdr:col>11</xdr:col>
          <xdr:colOff>76200</xdr:colOff>
          <xdr:row>52</xdr:row>
          <xdr:rowOff>9525</xdr:rowOff>
        </xdr:to>
        <xdr:sp macro="" textlink="">
          <xdr:nvSpPr>
            <xdr:cNvPr id="4569" name="Check Box 1497" hidden="1">
              <a:extLst>
                <a:ext uri="{63B3BB69-23CF-44E3-9099-C40C66FF867C}">
                  <a14:compatExt spid="_x0000_s4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52</xdr:row>
          <xdr:rowOff>0</xdr:rowOff>
        </xdr:from>
        <xdr:to>
          <xdr:col>4</xdr:col>
          <xdr:colOff>76200</xdr:colOff>
          <xdr:row>53</xdr:row>
          <xdr:rowOff>9525</xdr:rowOff>
        </xdr:to>
        <xdr:sp macro="" textlink="">
          <xdr:nvSpPr>
            <xdr:cNvPr id="4570" name="Check Box 1498" hidden="1">
              <a:extLst>
                <a:ext uri="{63B3BB69-23CF-44E3-9099-C40C66FF867C}">
                  <a14:compatExt spid="_x0000_s4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52</xdr:row>
          <xdr:rowOff>0</xdr:rowOff>
        </xdr:from>
        <xdr:to>
          <xdr:col>5</xdr:col>
          <xdr:colOff>76200</xdr:colOff>
          <xdr:row>53</xdr:row>
          <xdr:rowOff>9525</xdr:rowOff>
        </xdr:to>
        <xdr:sp macro="" textlink="">
          <xdr:nvSpPr>
            <xdr:cNvPr id="4571" name="Check Box 1499" hidden="1">
              <a:extLst>
                <a:ext uri="{63B3BB69-23CF-44E3-9099-C40C66FF867C}">
                  <a14:compatExt spid="_x0000_s4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52</xdr:row>
          <xdr:rowOff>0</xdr:rowOff>
        </xdr:from>
        <xdr:to>
          <xdr:col>6</xdr:col>
          <xdr:colOff>76200</xdr:colOff>
          <xdr:row>53</xdr:row>
          <xdr:rowOff>9525</xdr:rowOff>
        </xdr:to>
        <xdr:sp macro="" textlink="">
          <xdr:nvSpPr>
            <xdr:cNvPr id="4572" name="Check Box 1500" hidden="1">
              <a:extLst>
                <a:ext uri="{63B3BB69-23CF-44E3-9099-C40C66FF867C}">
                  <a14:compatExt spid="_x0000_s4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52</xdr:row>
          <xdr:rowOff>0</xdr:rowOff>
        </xdr:from>
        <xdr:to>
          <xdr:col>7</xdr:col>
          <xdr:colOff>76200</xdr:colOff>
          <xdr:row>53</xdr:row>
          <xdr:rowOff>9525</xdr:rowOff>
        </xdr:to>
        <xdr:sp macro="" textlink="">
          <xdr:nvSpPr>
            <xdr:cNvPr id="4573" name="Check Box 1501" hidden="1">
              <a:extLst>
                <a:ext uri="{63B3BB69-23CF-44E3-9099-C40C66FF867C}">
                  <a14:compatExt spid="_x0000_s4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52</xdr:row>
          <xdr:rowOff>0</xdr:rowOff>
        </xdr:from>
        <xdr:to>
          <xdr:col>8</xdr:col>
          <xdr:colOff>76200</xdr:colOff>
          <xdr:row>53</xdr:row>
          <xdr:rowOff>9525</xdr:rowOff>
        </xdr:to>
        <xdr:sp macro="" textlink="">
          <xdr:nvSpPr>
            <xdr:cNvPr id="4574" name="Check Box 1502" hidden="1">
              <a:extLst>
                <a:ext uri="{63B3BB69-23CF-44E3-9099-C40C66FF867C}">
                  <a14:compatExt spid="_x0000_s4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52</xdr:row>
          <xdr:rowOff>0</xdr:rowOff>
        </xdr:from>
        <xdr:to>
          <xdr:col>9</xdr:col>
          <xdr:colOff>76200</xdr:colOff>
          <xdr:row>53</xdr:row>
          <xdr:rowOff>9525</xdr:rowOff>
        </xdr:to>
        <xdr:sp macro="" textlink="">
          <xdr:nvSpPr>
            <xdr:cNvPr id="4575" name="Check Box 1503" hidden="1">
              <a:extLst>
                <a:ext uri="{63B3BB69-23CF-44E3-9099-C40C66FF867C}">
                  <a14:compatExt spid="_x0000_s4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52</xdr:row>
          <xdr:rowOff>0</xdr:rowOff>
        </xdr:from>
        <xdr:to>
          <xdr:col>10</xdr:col>
          <xdr:colOff>76200</xdr:colOff>
          <xdr:row>53</xdr:row>
          <xdr:rowOff>9525</xdr:rowOff>
        </xdr:to>
        <xdr:sp macro="" textlink="">
          <xdr:nvSpPr>
            <xdr:cNvPr id="4576" name="Check Box 1504" hidden="1">
              <a:extLst>
                <a:ext uri="{63B3BB69-23CF-44E3-9099-C40C66FF867C}">
                  <a14:compatExt spid="_x0000_s4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51</xdr:row>
          <xdr:rowOff>200025</xdr:rowOff>
        </xdr:from>
        <xdr:to>
          <xdr:col>11</xdr:col>
          <xdr:colOff>76200</xdr:colOff>
          <xdr:row>53</xdr:row>
          <xdr:rowOff>0</xdr:rowOff>
        </xdr:to>
        <xdr:sp macro="" textlink="">
          <xdr:nvSpPr>
            <xdr:cNvPr id="4577" name="Check Box 1505" hidden="1">
              <a:extLst>
                <a:ext uri="{63B3BB69-23CF-44E3-9099-C40C66FF867C}">
                  <a14:compatExt spid="_x0000_s4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53</xdr:row>
          <xdr:rowOff>0</xdr:rowOff>
        </xdr:from>
        <xdr:to>
          <xdr:col>4</xdr:col>
          <xdr:colOff>76200</xdr:colOff>
          <xdr:row>54</xdr:row>
          <xdr:rowOff>9525</xdr:rowOff>
        </xdr:to>
        <xdr:sp macro="" textlink="">
          <xdr:nvSpPr>
            <xdr:cNvPr id="4578" name="Check Box 1506" hidden="1">
              <a:extLst>
                <a:ext uri="{63B3BB69-23CF-44E3-9099-C40C66FF867C}">
                  <a14:compatExt spid="_x0000_s4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53</xdr:row>
          <xdr:rowOff>0</xdr:rowOff>
        </xdr:from>
        <xdr:to>
          <xdr:col>5</xdr:col>
          <xdr:colOff>76200</xdr:colOff>
          <xdr:row>54</xdr:row>
          <xdr:rowOff>9525</xdr:rowOff>
        </xdr:to>
        <xdr:sp macro="" textlink="">
          <xdr:nvSpPr>
            <xdr:cNvPr id="4579" name="Check Box 1507" hidden="1">
              <a:extLst>
                <a:ext uri="{63B3BB69-23CF-44E3-9099-C40C66FF867C}">
                  <a14:compatExt spid="_x0000_s4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53</xdr:row>
          <xdr:rowOff>0</xdr:rowOff>
        </xdr:from>
        <xdr:to>
          <xdr:col>6</xdr:col>
          <xdr:colOff>76200</xdr:colOff>
          <xdr:row>54</xdr:row>
          <xdr:rowOff>9525</xdr:rowOff>
        </xdr:to>
        <xdr:sp macro="" textlink="">
          <xdr:nvSpPr>
            <xdr:cNvPr id="4580" name="Check Box 1508" hidden="1">
              <a:extLst>
                <a:ext uri="{63B3BB69-23CF-44E3-9099-C40C66FF867C}">
                  <a14:compatExt spid="_x0000_s4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53</xdr:row>
          <xdr:rowOff>0</xdr:rowOff>
        </xdr:from>
        <xdr:to>
          <xdr:col>7</xdr:col>
          <xdr:colOff>76200</xdr:colOff>
          <xdr:row>54</xdr:row>
          <xdr:rowOff>9525</xdr:rowOff>
        </xdr:to>
        <xdr:sp macro="" textlink="">
          <xdr:nvSpPr>
            <xdr:cNvPr id="4581" name="Check Box 1509" hidden="1">
              <a:extLst>
                <a:ext uri="{63B3BB69-23CF-44E3-9099-C40C66FF867C}">
                  <a14:compatExt spid="_x0000_s4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53</xdr:row>
          <xdr:rowOff>0</xdr:rowOff>
        </xdr:from>
        <xdr:to>
          <xdr:col>8</xdr:col>
          <xdr:colOff>76200</xdr:colOff>
          <xdr:row>54</xdr:row>
          <xdr:rowOff>9525</xdr:rowOff>
        </xdr:to>
        <xdr:sp macro="" textlink="">
          <xdr:nvSpPr>
            <xdr:cNvPr id="4582" name="Check Box 1510" hidden="1">
              <a:extLst>
                <a:ext uri="{63B3BB69-23CF-44E3-9099-C40C66FF867C}">
                  <a14:compatExt spid="_x0000_s4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53</xdr:row>
          <xdr:rowOff>0</xdr:rowOff>
        </xdr:from>
        <xdr:to>
          <xdr:col>9</xdr:col>
          <xdr:colOff>76200</xdr:colOff>
          <xdr:row>54</xdr:row>
          <xdr:rowOff>9525</xdr:rowOff>
        </xdr:to>
        <xdr:sp macro="" textlink="">
          <xdr:nvSpPr>
            <xdr:cNvPr id="4583" name="Check Box 1511" hidden="1">
              <a:extLst>
                <a:ext uri="{63B3BB69-23CF-44E3-9099-C40C66FF867C}">
                  <a14:compatExt spid="_x0000_s4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53</xdr:row>
          <xdr:rowOff>0</xdr:rowOff>
        </xdr:from>
        <xdr:to>
          <xdr:col>10</xdr:col>
          <xdr:colOff>76200</xdr:colOff>
          <xdr:row>54</xdr:row>
          <xdr:rowOff>9525</xdr:rowOff>
        </xdr:to>
        <xdr:sp macro="" textlink="">
          <xdr:nvSpPr>
            <xdr:cNvPr id="4584" name="Check Box 1512" hidden="1">
              <a:extLst>
                <a:ext uri="{63B3BB69-23CF-44E3-9099-C40C66FF867C}">
                  <a14:compatExt spid="_x0000_s4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53</xdr:row>
          <xdr:rowOff>0</xdr:rowOff>
        </xdr:from>
        <xdr:to>
          <xdr:col>11</xdr:col>
          <xdr:colOff>76200</xdr:colOff>
          <xdr:row>54</xdr:row>
          <xdr:rowOff>9525</xdr:rowOff>
        </xdr:to>
        <xdr:sp macro="" textlink="">
          <xdr:nvSpPr>
            <xdr:cNvPr id="4585" name="Check Box 1513" hidden="1">
              <a:extLst>
                <a:ext uri="{63B3BB69-23CF-44E3-9099-C40C66FF867C}">
                  <a14:compatExt spid="_x0000_s4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54</xdr:row>
          <xdr:rowOff>0</xdr:rowOff>
        </xdr:from>
        <xdr:to>
          <xdr:col>4</xdr:col>
          <xdr:colOff>76200</xdr:colOff>
          <xdr:row>55</xdr:row>
          <xdr:rowOff>9525</xdr:rowOff>
        </xdr:to>
        <xdr:sp macro="" textlink="">
          <xdr:nvSpPr>
            <xdr:cNvPr id="4586" name="Check Box 1514" hidden="1">
              <a:extLst>
                <a:ext uri="{63B3BB69-23CF-44E3-9099-C40C66FF867C}">
                  <a14:compatExt spid="_x0000_s4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54</xdr:row>
          <xdr:rowOff>0</xdr:rowOff>
        </xdr:from>
        <xdr:to>
          <xdr:col>5</xdr:col>
          <xdr:colOff>76200</xdr:colOff>
          <xdr:row>55</xdr:row>
          <xdr:rowOff>9525</xdr:rowOff>
        </xdr:to>
        <xdr:sp macro="" textlink="">
          <xdr:nvSpPr>
            <xdr:cNvPr id="4587" name="Check Box 1515" hidden="1">
              <a:extLst>
                <a:ext uri="{63B3BB69-23CF-44E3-9099-C40C66FF867C}">
                  <a14:compatExt spid="_x0000_s4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54</xdr:row>
          <xdr:rowOff>0</xdr:rowOff>
        </xdr:from>
        <xdr:to>
          <xdr:col>6</xdr:col>
          <xdr:colOff>76200</xdr:colOff>
          <xdr:row>55</xdr:row>
          <xdr:rowOff>9525</xdr:rowOff>
        </xdr:to>
        <xdr:sp macro="" textlink="">
          <xdr:nvSpPr>
            <xdr:cNvPr id="4588" name="Check Box 1516" hidden="1">
              <a:extLst>
                <a:ext uri="{63B3BB69-23CF-44E3-9099-C40C66FF867C}">
                  <a14:compatExt spid="_x0000_s4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54</xdr:row>
          <xdr:rowOff>0</xdr:rowOff>
        </xdr:from>
        <xdr:to>
          <xdr:col>7</xdr:col>
          <xdr:colOff>76200</xdr:colOff>
          <xdr:row>55</xdr:row>
          <xdr:rowOff>9525</xdr:rowOff>
        </xdr:to>
        <xdr:sp macro="" textlink="">
          <xdr:nvSpPr>
            <xdr:cNvPr id="4589" name="Check Box 1517" hidden="1">
              <a:extLst>
                <a:ext uri="{63B3BB69-23CF-44E3-9099-C40C66FF867C}">
                  <a14:compatExt spid="_x0000_s4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54</xdr:row>
          <xdr:rowOff>0</xdr:rowOff>
        </xdr:from>
        <xdr:to>
          <xdr:col>8</xdr:col>
          <xdr:colOff>76200</xdr:colOff>
          <xdr:row>55</xdr:row>
          <xdr:rowOff>9525</xdr:rowOff>
        </xdr:to>
        <xdr:sp macro="" textlink="">
          <xdr:nvSpPr>
            <xdr:cNvPr id="4590" name="Check Box 1518" hidden="1">
              <a:extLst>
                <a:ext uri="{63B3BB69-23CF-44E3-9099-C40C66FF867C}">
                  <a14:compatExt spid="_x0000_s4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54</xdr:row>
          <xdr:rowOff>0</xdr:rowOff>
        </xdr:from>
        <xdr:to>
          <xdr:col>9</xdr:col>
          <xdr:colOff>76200</xdr:colOff>
          <xdr:row>55</xdr:row>
          <xdr:rowOff>9525</xdr:rowOff>
        </xdr:to>
        <xdr:sp macro="" textlink="">
          <xdr:nvSpPr>
            <xdr:cNvPr id="4591" name="Check Box 1519" hidden="1">
              <a:extLst>
                <a:ext uri="{63B3BB69-23CF-44E3-9099-C40C66FF867C}">
                  <a14:compatExt spid="_x0000_s4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54</xdr:row>
          <xdr:rowOff>0</xdr:rowOff>
        </xdr:from>
        <xdr:to>
          <xdr:col>10</xdr:col>
          <xdr:colOff>76200</xdr:colOff>
          <xdr:row>55</xdr:row>
          <xdr:rowOff>9525</xdr:rowOff>
        </xdr:to>
        <xdr:sp macro="" textlink="">
          <xdr:nvSpPr>
            <xdr:cNvPr id="4592" name="Check Box 1520" hidden="1">
              <a:extLst>
                <a:ext uri="{63B3BB69-23CF-44E3-9099-C40C66FF867C}">
                  <a14:compatExt spid="_x0000_s4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54</xdr:row>
          <xdr:rowOff>9525</xdr:rowOff>
        </xdr:from>
        <xdr:to>
          <xdr:col>11</xdr:col>
          <xdr:colOff>76200</xdr:colOff>
          <xdr:row>55</xdr:row>
          <xdr:rowOff>19050</xdr:rowOff>
        </xdr:to>
        <xdr:sp macro="" textlink="">
          <xdr:nvSpPr>
            <xdr:cNvPr id="4593" name="Check Box 1521" hidden="1">
              <a:extLst>
                <a:ext uri="{63B3BB69-23CF-44E3-9099-C40C66FF867C}">
                  <a14:compatExt spid="_x0000_s4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55</xdr:row>
          <xdr:rowOff>0</xdr:rowOff>
        </xdr:from>
        <xdr:to>
          <xdr:col>4</xdr:col>
          <xdr:colOff>76200</xdr:colOff>
          <xdr:row>56</xdr:row>
          <xdr:rowOff>9525</xdr:rowOff>
        </xdr:to>
        <xdr:sp macro="" textlink="">
          <xdr:nvSpPr>
            <xdr:cNvPr id="4594" name="Check Box 1522" hidden="1">
              <a:extLst>
                <a:ext uri="{63B3BB69-23CF-44E3-9099-C40C66FF867C}">
                  <a14:compatExt spid="_x0000_s4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55</xdr:row>
          <xdr:rowOff>0</xdr:rowOff>
        </xdr:from>
        <xdr:to>
          <xdr:col>5</xdr:col>
          <xdr:colOff>76200</xdr:colOff>
          <xdr:row>56</xdr:row>
          <xdr:rowOff>9525</xdr:rowOff>
        </xdr:to>
        <xdr:sp macro="" textlink="">
          <xdr:nvSpPr>
            <xdr:cNvPr id="4595" name="Check Box 1523" hidden="1">
              <a:extLst>
                <a:ext uri="{63B3BB69-23CF-44E3-9099-C40C66FF867C}">
                  <a14:compatExt spid="_x0000_s4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55</xdr:row>
          <xdr:rowOff>0</xdr:rowOff>
        </xdr:from>
        <xdr:to>
          <xdr:col>6</xdr:col>
          <xdr:colOff>76200</xdr:colOff>
          <xdr:row>56</xdr:row>
          <xdr:rowOff>9525</xdr:rowOff>
        </xdr:to>
        <xdr:sp macro="" textlink="">
          <xdr:nvSpPr>
            <xdr:cNvPr id="4596" name="Check Box 1524" hidden="1">
              <a:extLst>
                <a:ext uri="{63B3BB69-23CF-44E3-9099-C40C66FF867C}">
                  <a14:compatExt spid="_x0000_s4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55</xdr:row>
          <xdr:rowOff>0</xdr:rowOff>
        </xdr:from>
        <xdr:to>
          <xdr:col>7</xdr:col>
          <xdr:colOff>76200</xdr:colOff>
          <xdr:row>56</xdr:row>
          <xdr:rowOff>9525</xdr:rowOff>
        </xdr:to>
        <xdr:sp macro="" textlink="">
          <xdr:nvSpPr>
            <xdr:cNvPr id="4597" name="Check Box 1525" hidden="1">
              <a:extLst>
                <a:ext uri="{63B3BB69-23CF-44E3-9099-C40C66FF867C}">
                  <a14:compatExt spid="_x0000_s4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55</xdr:row>
          <xdr:rowOff>0</xdr:rowOff>
        </xdr:from>
        <xdr:to>
          <xdr:col>8</xdr:col>
          <xdr:colOff>76200</xdr:colOff>
          <xdr:row>56</xdr:row>
          <xdr:rowOff>9525</xdr:rowOff>
        </xdr:to>
        <xdr:sp macro="" textlink="">
          <xdr:nvSpPr>
            <xdr:cNvPr id="4598" name="Check Box 1526" hidden="1">
              <a:extLst>
                <a:ext uri="{63B3BB69-23CF-44E3-9099-C40C66FF867C}">
                  <a14:compatExt spid="_x0000_s4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55</xdr:row>
          <xdr:rowOff>0</xdr:rowOff>
        </xdr:from>
        <xdr:to>
          <xdr:col>9</xdr:col>
          <xdr:colOff>76200</xdr:colOff>
          <xdr:row>56</xdr:row>
          <xdr:rowOff>9525</xdr:rowOff>
        </xdr:to>
        <xdr:sp macro="" textlink="">
          <xdr:nvSpPr>
            <xdr:cNvPr id="4599" name="Check Box 1527" hidden="1">
              <a:extLst>
                <a:ext uri="{63B3BB69-23CF-44E3-9099-C40C66FF867C}">
                  <a14:compatExt spid="_x0000_s4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55</xdr:row>
          <xdr:rowOff>0</xdr:rowOff>
        </xdr:from>
        <xdr:to>
          <xdr:col>10</xdr:col>
          <xdr:colOff>76200</xdr:colOff>
          <xdr:row>56</xdr:row>
          <xdr:rowOff>9525</xdr:rowOff>
        </xdr:to>
        <xdr:sp macro="" textlink="">
          <xdr:nvSpPr>
            <xdr:cNvPr id="4600" name="Check Box 1528" hidden="1">
              <a:extLst>
                <a:ext uri="{63B3BB69-23CF-44E3-9099-C40C66FF867C}">
                  <a14:compatExt spid="_x0000_s4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55</xdr:row>
          <xdr:rowOff>0</xdr:rowOff>
        </xdr:from>
        <xdr:to>
          <xdr:col>11</xdr:col>
          <xdr:colOff>76200</xdr:colOff>
          <xdr:row>56</xdr:row>
          <xdr:rowOff>9525</xdr:rowOff>
        </xdr:to>
        <xdr:sp macro="" textlink="">
          <xdr:nvSpPr>
            <xdr:cNvPr id="4601" name="Check Box 1529" hidden="1">
              <a:extLst>
                <a:ext uri="{63B3BB69-23CF-44E3-9099-C40C66FF867C}">
                  <a14:compatExt spid="_x0000_s4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56</xdr:row>
          <xdr:rowOff>0</xdr:rowOff>
        </xdr:from>
        <xdr:to>
          <xdr:col>4</xdr:col>
          <xdr:colOff>76200</xdr:colOff>
          <xdr:row>57</xdr:row>
          <xdr:rowOff>9525</xdr:rowOff>
        </xdr:to>
        <xdr:sp macro="" textlink="">
          <xdr:nvSpPr>
            <xdr:cNvPr id="4602" name="Check Box 1530" hidden="1">
              <a:extLst>
                <a:ext uri="{63B3BB69-23CF-44E3-9099-C40C66FF867C}">
                  <a14:compatExt spid="_x0000_s4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56</xdr:row>
          <xdr:rowOff>0</xdr:rowOff>
        </xdr:from>
        <xdr:to>
          <xdr:col>5</xdr:col>
          <xdr:colOff>76200</xdr:colOff>
          <xdr:row>57</xdr:row>
          <xdr:rowOff>9525</xdr:rowOff>
        </xdr:to>
        <xdr:sp macro="" textlink="">
          <xdr:nvSpPr>
            <xdr:cNvPr id="4603" name="Check Box 1531" hidden="1">
              <a:extLst>
                <a:ext uri="{63B3BB69-23CF-44E3-9099-C40C66FF867C}">
                  <a14:compatExt spid="_x0000_s4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56</xdr:row>
          <xdr:rowOff>0</xdr:rowOff>
        </xdr:from>
        <xdr:to>
          <xdr:col>6</xdr:col>
          <xdr:colOff>76200</xdr:colOff>
          <xdr:row>57</xdr:row>
          <xdr:rowOff>9525</xdr:rowOff>
        </xdr:to>
        <xdr:sp macro="" textlink="">
          <xdr:nvSpPr>
            <xdr:cNvPr id="4604" name="Check Box 1532" hidden="1">
              <a:extLst>
                <a:ext uri="{63B3BB69-23CF-44E3-9099-C40C66FF867C}">
                  <a14:compatExt spid="_x0000_s4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56</xdr:row>
          <xdr:rowOff>0</xdr:rowOff>
        </xdr:from>
        <xdr:to>
          <xdr:col>7</xdr:col>
          <xdr:colOff>76200</xdr:colOff>
          <xdr:row>57</xdr:row>
          <xdr:rowOff>9525</xdr:rowOff>
        </xdr:to>
        <xdr:sp macro="" textlink="">
          <xdr:nvSpPr>
            <xdr:cNvPr id="4605" name="Check Box 1533" hidden="1">
              <a:extLst>
                <a:ext uri="{63B3BB69-23CF-44E3-9099-C40C66FF867C}">
                  <a14:compatExt spid="_x0000_s4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56</xdr:row>
          <xdr:rowOff>0</xdr:rowOff>
        </xdr:from>
        <xdr:to>
          <xdr:col>8</xdr:col>
          <xdr:colOff>76200</xdr:colOff>
          <xdr:row>57</xdr:row>
          <xdr:rowOff>9525</xdr:rowOff>
        </xdr:to>
        <xdr:sp macro="" textlink="">
          <xdr:nvSpPr>
            <xdr:cNvPr id="4606" name="Check Box 1534" hidden="1">
              <a:extLst>
                <a:ext uri="{63B3BB69-23CF-44E3-9099-C40C66FF867C}">
                  <a14:compatExt spid="_x0000_s4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56</xdr:row>
          <xdr:rowOff>0</xdr:rowOff>
        </xdr:from>
        <xdr:to>
          <xdr:col>9</xdr:col>
          <xdr:colOff>76200</xdr:colOff>
          <xdr:row>57</xdr:row>
          <xdr:rowOff>9525</xdr:rowOff>
        </xdr:to>
        <xdr:sp macro="" textlink="">
          <xdr:nvSpPr>
            <xdr:cNvPr id="4607" name="Check Box 1535" hidden="1">
              <a:extLst>
                <a:ext uri="{63B3BB69-23CF-44E3-9099-C40C66FF867C}">
                  <a14:compatExt spid="_x0000_s4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56</xdr:row>
          <xdr:rowOff>0</xdr:rowOff>
        </xdr:from>
        <xdr:to>
          <xdr:col>10</xdr:col>
          <xdr:colOff>76200</xdr:colOff>
          <xdr:row>57</xdr:row>
          <xdr:rowOff>9525</xdr:rowOff>
        </xdr:to>
        <xdr:sp macro="" textlink="">
          <xdr:nvSpPr>
            <xdr:cNvPr id="4608" name="Check Box 1536" hidden="1">
              <a:extLst>
                <a:ext uri="{63B3BB69-23CF-44E3-9099-C40C66FF867C}">
                  <a14:compatExt spid="_x0000_s4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56</xdr:row>
          <xdr:rowOff>0</xdr:rowOff>
        </xdr:from>
        <xdr:to>
          <xdr:col>11</xdr:col>
          <xdr:colOff>76200</xdr:colOff>
          <xdr:row>57</xdr:row>
          <xdr:rowOff>9525</xdr:rowOff>
        </xdr:to>
        <xdr:sp macro="" textlink="">
          <xdr:nvSpPr>
            <xdr:cNvPr id="4609" name="Check Box 1537" hidden="1">
              <a:extLst>
                <a:ext uri="{63B3BB69-23CF-44E3-9099-C40C66FF867C}">
                  <a14:compatExt spid="_x0000_s4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57</xdr:row>
          <xdr:rowOff>0</xdr:rowOff>
        </xdr:from>
        <xdr:to>
          <xdr:col>4</xdr:col>
          <xdr:colOff>76200</xdr:colOff>
          <xdr:row>58</xdr:row>
          <xdr:rowOff>9525</xdr:rowOff>
        </xdr:to>
        <xdr:sp macro="" textlink="">
          <xdr:nvSpPr>
            <xdr:cNvPr id="4610" name="Check Box 1538" hidden="1">
              <a:extLst>
                <a:ext uri="{63B3BB69-23CF-44E3-9099-C40C66FF867C}">
                  <a14:compatExt spid="_x0000_s4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57</xdr:row>
          <xdr:rowOff>0</xdr:rowOff>
        </xdr:from>
        <xdr:to>
          <xdr:col>5</xdr:col>
          <xdr:colOff>76200</xdr:colOff>
          <xdr:row>58</xdr:row>
          <xdr:rowOff>9525</xdr:rowOff>
        </xdr:to>
        <xdr:sp macro="" textlink="">
          <xdr:nvSpPr>
            <xdr:cNvPr id="4611" name="Check Box 1539" hidden="1">
              <a:extLst>
                <a:ext uri="{63B3BB69-23CF-44E3-9099-C40C66FF867C}">
                  <a14:compatExt spid="_x0000_s4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57</xdr:row>
          <xdr:rowOff>0</xdr:rowOff>
        </xdr:from>
        <xdr:to>
          <xdr:col>6</xdr:col>
          <xdr:colOff>76200</xdr:colOff>
          <xdr:row>58</xdr:row>
          <xdr:rowOff>9525</xdr:rowOff>
        </xdr:to>
        <xdr:sp macro="" textlink="">
          <xdr:nvSpPr>
            <xdr:cNvPr id="4612" name="Check Box 1540" hidden="1">
              <a:extLst>
                <a:ext uri="{63B3BB69-23CF-44E3-9099-C40C66FF867C}">
                  <a14:compatExt spid="_x0000_s4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57</xdr:row>
          <xdr:rowOff>0</xdr:rowOff>
        </xdr:from>
        <xdr:to>
          <xdr:col>7</xdr:col>
          <xdr:colOff>76200</xdr:colOff>
          <xdr:row>58</xdr:row>
          <xdr:rowOff>9525</xdr:rowOff>
        </xdr:to>
        <xdr:sp macro="" textlink="">
          <xdr:nvSpPr>
            <xdr:cNvPr id="4613" name="Check Box 1541" hidden="1">
              <a:extLst>
                <a:ext uri="{63B3BB69-23CF-44E3-9099-C40C66FF867C}">
                  <a14:compatExt spid="_x0000_s4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57</xdr:row>
          <xdr:rowOff>0</xdr:rowOff>
        </xdr:from>
        <xdr:to>
          <xdr:col>8</xdr:col>
          <xdr:colOff>76200</xdr:colOff>
          <xdr:row>58</xdr:row>
          <xdr:rowOff>9525</xdr:rowOff>
        </xdr:to>
        <xdr:sp macro="" textlink="">
          <xdr:nvSpPr>
            <xdr:cNvPr id="4614" name="Check Box 1542" hidden="1">
              <a:extLst>
                <a:ext uri="{63B3BB69-23CF-44E3-9099-C40C66FF867C}">
                  <a14:compatExt spid="_x0000_s4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57</xdr:row>
          <xdr:rowOff>0</xdr:rowOff>
        </xdr:from>
        <xdr:to>
          <xdr:col>9</xdr:col>
          <xdr:colOff>76200</xdr:colOff>
          <xdr:row>58</xdr:row>
          <xdr:rowOff>9525</xdr:rowOff>
        </xdr:to>
        <xdr:sp macro="" textlink="">
          <xdr:nvSpPr>
            <xdr:cNvPr id="4615" name="Check Box 1543" hidden="1">
              <a:extLst>
                <a:ext uri="{63B3BB69-23CF-44E3-9099-C40C66FF867C}">
                  <a14:compatExt spid="_x0000_s4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57</xdr:row>
          <xdr:rowOff>0</xdr:rowOff>
        </xdr:from>
        <xdr:to>
          <xdr:col>10</xdr:col>
          <xdr:colOff>76200</xdr:colOff>
          <xdr:row>58</xdr:row>
          <xdr:rowOff>9525</xdr:rowOff>
        </xdr:to>
        <xdr:sp macro="" textlink="">
          <xdr:nvSpPr>
            <xdr:cNvPr id="4616" name="Check Box 1544" hidden="1">
              <a:extLst>
                <a:ext uri="{63B3BB69-23CF-44E3-9099-C40C66FF867C}">
                  <a14:compatExt spid="_x0000_s4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57</xdr:row>
          <xdr:rowOff>0</xdr:rowOff>
        </xdr:from>
        <xdr:to>
          <xdr:col>11</xdr:col>
          <xdr:colOff>76200</xdr:colOff>
          <xdr:row>58</xdr:row>
          <xdr:rowOff>9525</xdr:rowOff>
        </xdr:to>
        <xdr:sp macro="" textlink="">
          <xdr:nvSpPr>
            <xdr:cNvPr id="4617" name="Check Box 1545" hidden="1">
              <a:extLst>
                <a:ext uri="{63B3BB69-23CF-44E3-9099-C40C66FF867C}">
                  <a14:compatExt spid="_x0000_s4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58</xdr:row>
          <xdr:rowOff>0</xdr:rowOff>
        </xdr:from>
        <xdr:to>
          <xdr:col>4</xdr:col>
          <xdr:colOff>76200</xdr:colOff>
          <xdr:row>59</xdr:row>
          <xdr:rowOff>9525</xdr:rowOff>
        </xdr:to>
        <xdr:sp macro="" textlink="">
          <xdr:nvSpPr>
            <xdr:cNvPr id="4618" name="Check Box 1546" hidden="1">
              <a:extLst>
                <a:ext uri="{63B3BB69-23CF-44E3-9099-C40C66FF867C}">
                  <a14:compatExt spid="_x0000_s4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58</xdr:row>
          <xdr:rowOff>0</xdr:rowOff>
        </xdr:from>
        <xdr:to>
          <xdr:col>5</xdr:col>
          <xdr:colOff>76200</xdr:colOff>
          <xdr:row>59</xdr:row>
          <xdr:rowOff>9525</xdr:rowOff>
        </xdr:to>
        <xdr:sp macro="" textlink="">
          <xdr:nvSpPr>
            <xdr:cNvPr id="4619" name="Check Box 1547" hidden="1">
              <a:extLst>
                <a:ext uri="{63B3BB69-23CF-44E3-9099-C40C66FF867C}">
                  <a14:compatExt spid="_x0000_s4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58</xdr:row>
          <xdr:rowOff>0</xdr:rowOff>
        </xdr:from>
        <xdr:to>
          <xdr:col>6</xdr:col>
          <xdr:colOff>76200</xdr:colOff>
          <xdr:row>59</xdr:row>
          <xdr:rowOff>9525</xdr:rowOff>
        </xdr:to>
        <xdr:sp macro="" textlink="">
          <xdr:nvSpPr>
            <xdr:cNvPr id="4620" name="Check Box 1548" hidden="1">
              <a:extLst>
                <a:ext uri="{63B3BB69-23CF-44E3-9099-C40C66FF867C}">
                  <a14:compatExt spid="_x0000_s4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58</xdr:row>
          <xdr:rowOff>0</xdr:rowOff>
        </xdr:from>
        <xdr:to>
          <xdr:col>7</xdr:col>
          <xdr:colOff>76200</xdr:colOff>
          <xdr:row>59</xdr:row>
          <xdr:rowOff>9525</xdr:rowOff>
        </xdr:to>
        <xdr:sp macro="" textlink="">
          <xdr:nvSpPr>
            <xdr:cNvPr id="4621" name="Check Box 1549" hidden="1">
              <a:extLst>
                <a:ext uri="{63B3BB69-23CF-44E3-9099-C40C66FF867C}">
                  <a14:compatExt spid="_x0000_s4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58</xdr:row>
          <xdr:rowOff>0</xdr:rowOff>
        </xdr:from>
        <xdr:to>
          <xdr:col>8</xdr:col>
          <xdr:colOff>76200</xdr:colOff>
          <xdr:row>59</xdr:row>
          <xdr:rowOff>9525</xdr:rowOff>
        </xdr:to>
        <xdr:sp macro="" textlink="">
          <xdr:nvSpPr>
            <xdr:cNvPr id="4622" name="Check Box 1550" hidden="1">
              <a:extLst>
                <a:ext uri="{63B3BB69-23CF-44E3-9099-C40C66FF867C}">
                  <a14:compatExt spid="_x0000_s4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58</xdr:row>
          <xdr:rowOff>0</xdr:rowOff>
        </xdr:from>
        <xdr:to>
          <xdr:col>9</xdr:col>
          <xdr:colOff>76200</xdr:colOff>
          <xdr:row>59</xdr:row>
          <xdr:rowOff>9525</xdr:rowOff>
        </xdr:to>
        <xdr:sp macro="" textlink="">
          <xdr:nvSpPr>
            <xdr:cNvPr id="4623" name="Check Box 1551" hidden="1">
              <a:extLst>
                <a:ext uri="{63B3BB69-23CF-44E3-9099-C40C66FF867C}">
                  <a14:compatExt spid="_x0000_s4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58</xdr:row>
          <xdr:rowOff>0</xdr:rowOff>
        </xdr:from>
        <xdr:to>
          <xdr:col>10</xdr:col>
          <xdr:colOff>76200</xdr:colOff>
          <xdr:row>59</xdr:row>
          <xdr:rowOff>9525</xdr:rowOff>
        </xdr:to>
        <xdr:sp macro="" textlink="">
          <xdr:nvSpPr>
            <xdr:cNvPr id="4624" name="Check Box 1552" hidden="1">
              <a:extLst>
                <a:ext uri="{63B3BB69-23CF-44E3-9099-C40C66FF867C}">
                  <a14:compatExt spid="_x0000_s4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57</xdr:row>
          <xdr:rowOff>200025</xdr:rowOff>
        </xdr:from>
        <xdr:to>
          <xdr:col>11</xdr:col>
          <xdr:colOff>76200</xdr:colOff>
          <xdr:row>59</xdr:row>
          <xdr:rowOff>0</xdr:rowOff>
        </xdr:to>
        <xdr:sp macro="" textlink="">
          <xdr:nvSpPr>
            <xdr:cNvPr id="4625" name="Check Box 1553" hidden="1">
              <a:extLst>
                <a:ext uri="{63B3BB69-23CF-44E3-9099-C40C66FF867C}">
                  <a14:compatExt spid="_x0000_s4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59</xdr:row>
          <xdr:rowOff>0</xdr:rowOff>
        </xdr:from>
        <xdr:to>
          <xdr:col>4</xdr:col>
          <xdr:colOff>76200</xdr:colOff>
          <xdr:row>60</xdr:row>
          <xdr:rowOff>9525</xdr:rowOff>
        </xdr:to>
        <xdr:sp macro="" textlink="">
          <xdr:nvSpPr>
            <xdr:cNvPr id="4626" name="Check Box 1554" hidden="1">
              <a:extLst>
                <a:ext uri="{63B3BB69-23CF-44E3-9099-C40C66FF867C}">
                  <a14:compatExt spid="_x0000_s4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59</xdr:row>
          <xdr:rowOff>0</xdr:rowOff>
        </xdr:from>
        <xdr:to>
          <xdr:col>5</xdr:col>
          <xdr:colOff>76200</xdr:colOff>
          <xdr:row>60</xdr:row>
          <xdr:rowOff>9525</xdr:rowOff>
        </xdr:to>
        <xdr:sp macro="" textlink="">
          <xdr:nvSpPr>
            <xdr:cNvPr id="4627" name="Check Box 1555" hidden="1">
              <a:extLst>
                <a:ext uri="{63B3BB69-23CF-44E3-9099-C40C66FF867C}">
                  <a14:compatExt spid="_x0000_s4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59</xdr:row>
          <xdr:rowOff>0</xdr:rowOff>
        </xdr:from>
        <xdr:to>
          <xdr:col>6</xdr:col>
          <xdr:colOff>76200</xdr:colOff>
          <xdr:row>60</xdr:row>
          <xdr:rowOff>9525</xdr:rowOff>
        </xdr:to>
        <xdr:sp macro="" textlink="">
          <xdr:nvSpPr>
            <xdr:cNvPr id="4628" name="Check Box 1556" hidden="1">
              <a:extLst>
                <a:ext uri="{63B3BB69-23CF-44E3-9099-C40C66FF867C}">
                  <a14:compatExt spid="_x0000_s4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59</xdr:row>
          <xdr:rowOff>0</xdr:rowOff>
        </xdr:from>
        <xdr:to>
          <xdr:col>7</xdr:col>
          <xdr:colOff>76200</xdr:colOff>
          <xdr:row>60</xdr:row>
          <xdr:rowOff>9525</xdr:rowOff>
        </xdr:to>
        <xdr:sp macro="" textlink="">
          <xdr:nvSpPr>
            <xdr:cNvPr id="4629" name="Check Box 1557" hidden="1">
              <a:extLst>
                <a:ext uri="{63B3BB69-23CF-44E3-9099-C40C66FF867C}">
                  <a14:compatExt spid="_x0000_s4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59</xdr:row>
          <xdr:rowOff>0</xdr:rowOff>
        </xdr:from>
        <xdr:to>
          <xdr:col>8</xdr:col>
          <xdr:colOff>76200</xdr:colOff>
          <xdr:row>60</xdr:row>
          <xdr:rowOff>9525</xdr:rowOff>
        </xdr:to>
        <xdr:sp macro="" textlink="">
          <xdr:nvSpPr>
            <xdr:cNvPr id="4630" name="Check Box 1558" hidden="1">
              <a:extLst>
                <a:ext uri="{63B3BB69-23CF-44E3-9099-C40C66FF867C}">
                  <a14:compatExt spid="_x0000_s4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59</xdr:row>
          <xdr:rowOff>0</xdr:rowOff>
        </xdr:from>
        <xdr:to>
          <xdr:col>9</xdr:col>
          <xdr:colOff>76200</xdr:colOff>
          <xdr:row>60</xdr:row>
          <xdr:rowOff>9525</xdr:rowOff>
        </xdr:to>
        <xdr:sp macro="" textlink="">
          <xdr:nvSpPr>
            <xdr:cNvPr id="4631" name="Check Box 1559" hidden="1">
              <a:extLst>
                <a:ext uri="{63B3BB69-23CF-44E3-9099-C40C66FF867C}">
                  <a14:compatExt spid="_x0000_s4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59</xdr:row>
          <xdr:rowOff>0</xdr:rowOff>
        </xdr:from>
        <xdr:to>
          <xdr:col>10</xdr:col>
          <xdr:colOff>76200</xdr:colOff>
          <xdr:row>60</xdr:row>
          <xdr:rowOff>9525</xdr:rowOff>
        </xdr:to>
        <xdr:sp macro="" textlink="">
          <xdr:nvSpPr>
            <xdr:cNvPr id="4632" name="Check Box 1560" hidden="1">
              <a:extLst>
                <a:ext uri="{63B3BB69-23CF-44E3-9099-C40C66FF867C}">
                  <a14:compatExt spid="_x0000_s4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59</xdr:row>
          <xdr:rowOff>0</xdr:rowOff>
        </xdr:from>
        <xdr:to>
          <xdr:col>11</xdr:col>
          <xdr:colOff>76200</xdr:colOff>
          <xdr:row>60</xdr:row>
          <xdr:rowOff>9525</xdr:rowOff>
        </xdr:to>
        <xdr:sp macro="" textlink="">
          <xdr:nvSpPr>
            <xdr:cNvPr id="4633" name="Check Box 1561" hidden="1">
              <a:extLst>
                <a:ext uri="{63B3BB69-23CF-44E3-9099-C40C66FF867C}">
                  <a14:compatExt spid="_x0000_s4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60</xdr:row>
          <xdr:rowOff>0</xdr:rowOff>
        </xdr:from>
        <xdr:to>
          <xdr:col>4</xdr:col>
          <xdr:colOff>76200</xdr:colOff>
          <xdr:row>61</xdr:row>
          <xdr:rowOff>9525</xdr:rowOff>
        </xdr:to>
        <xdr:sp macro="" textlink="">
          <xdr:nvSpPr>
            <xdr:cNvPr id="4634" name="Check Box 1562" hidden="1">
              <a:extLst>
                <a:ext uri="{63B3BB69-23CF-44E3-9099-C40C66FF867C}">
                  <a14:compatExt spid="_x0000_s4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60</xdr:row>
          <xdr:rowOff>0</xdr:rowOff>
        </xdr:from>
        <xdr:to>
          <xdr:col>5</xdr:col>
          <xdr:colOff>76200</xdr:colOff>
          <xdr:row>61</xdr:row>
          <xdr:rowOff>9525</xdr:rowOff>
        </xdr:to>
        <xdr:sp macro="" textlink="">
          <xdr:nvSpPr>
            <xdr:cNvPr id="4635" name="Check Box 1563" hidden="1">
              <a:extLst>
                <a:ext uri="{63B3BB69-23CF-44E3-9099-C40C66FF867C}">
                  <a14:compatExt spid="_x0000_s4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60</xdr:row>
          <xdr:rowOff>0</xdr:rowOff>
        </xdr:from>
        <xdr:to>
          <xdr:col>6</xdr:col>
          <xdr:colOff>76200</xdr:colOff>
          <xdr:row>61</xdr:row>
          <xdr:rowOff>9525</xdr:rowOff>
        </xdr:to>
        <xdr:sp macro="" textlink="">
          <xdr:nvSpPr>
            <xdr:cNvPr id="4636" name="Check Box 1564" hidden="1">
              <a:extLst>
                <a:ext uri="{63B3BB69-23CF-44E3-9099-C40C66FF867C}">
                  <a14:compatExt spid="_x0000_s4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60</xdr:row>
          <xdr:rowOff>0</xdr:rowOff>
        </xdr:from>
        <xdr:to>
          <xdr:col>7</xdr:col>
          <xdr:colOff>76200</xdr:colOff>
          <xdr:row>61</xdr:row>
          <xdr:rowOff>9525</xdr:rowOff>
        </xdr:to>
        <xdr:sp macro="" textlink="">
          <xdr:nvSpPr>
            <xdr:cNvPr id="4637" name="Check Box 1565" hidden="1">
              <a:extLst>
                <a:ext uri="{63B3BB69-23CF-44E3-9099-C40C66FF867C}">
                  <a14:compatExt spid="_x0000_s4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60</xdr:row>
          <xdr:rowOff>0</xdr:rowOff>
        </xdr:from>
        <xdr:to>
          <xdr:col>8</xdr:col>
          <xdr:colOff>76200</xdr:colOff>
          <xdr:row>61</xdr:row>
          <xdr:rowOff>9525</xdr:rowOff>
        </xdr:to>
        <xdr:sp macro="" textlink="">
          <xdr:nvSpPr>
            <xdr:cNvPr id="4638" name="Check Box 1566" hidden="1">
              <a:extLst>
                <a:ext uri="{63B3BB69-23CF-44E3-9099-C40C66FF867C}">
                  <a14:compatExt spid="_x0000_s4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60</xdr:row>
          <xdr:rowOff>0</xdr:rowOff>
        </xdr:from>
        <xdr:to>
          <xdr:col>9</xdr:col>
          <xdr:colOff>76200</xdr:colOff>
          <xdr:row>61</xdr:row>
          <xdr:rowOff>9525</xdr:rowOff>
        </xdr:to>
        <xdr:sp macro="" textlink="">
          <xdr:nvSpPr>
            <xdr:cNvPr id="4639" name="Check Box 1567" hidden="1">
              <a:extLst>
                <a:ext uri="{63B3BB69-23CF-44E3-9099-C40C66FF867C}">
                  <a14:compatExt spid="_x0000_s4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60</xdr:row>
          <xdr:rowOff>0</xdr:rowOff>
        </xdr:from>
        <xdr:to>
          <xdr:col>10</xdr:col>
          <xdr:colOff>76200</xdr:colOff>
          <xdr:row>61</xdr:row>
          <xdr:rowOff>9525</xdr:rowOff>
        </xdr:to>
        <xdr:sp macro="" textlink="">
          <xdr:nvSpPr>
            <xdr:cNvPr id="4640" name="Check Box 1568" hidden="1">
              <a:extLst>
                <a:ext uri="{63B3BB69-23CF-44E3-9099-C40C66FF867C}">
                  <a14:compatExt spid="_x0000_s4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60</xdr:row>
          <xdr:rowOff>0</xdr:rowOff>
        </xdr:from>
        <xdr:to>
          <xdr:col>11</xdr:col>
          <xdr:colOff>76200</xdr:colOff>
          <xdr:row>61</xdr:row>
          <xdr:rowOff>9525</xdr:rowOff>
        </xdr:to>
        <xdr:sp macro="" textlink="">
          <xdr:nvSpPr>
            <xdr:cNvPr id="4641" name="Check Box 1569" hidden="1">
              <a:extLst>
                <a:ext uri="{63B3BB69-23CF-44E3-9099-C40C66FF867C}">
                  <a14:compatExt spid="_x0000_s4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61</xdr:row>
          <xdr:rowOff>0</xdr:rowOff>
        </xdr:from>
        <xdr:to>
          <xdr:col>4</xdr:col>
          <xdr:colOff>76200</xdr:colOff>
          <xdr:row>62</xdr:row>
          <xdr:rowOff>9525</xdr:rowOff>
        </xdr:to>
        <xdr:sp macro="" textlink="">
          <xdr:nvSpPr>
            <xdr:cNvPr id="4642" name="Check Box 1570" hidden="1">
              <a:extLst>
                <a:ext uri="{63B3BB69-23CF-44E3-9099-C40C66FF867C}">
                  <a14:compatExt spid="_x0000_s4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61</xdr:row>
          <xdr:rowOff>0</xdr:rowOff>
        </xdr:from>
        <xdr:to>
          <xdr:col>5</xdr:col>
          <xdr:colOff>76200</xdr:colOff>
          <xdr:row>62</xdr:row>
          <xdr:rowOff>9525</xdr:rowOff>
        </xdr:to>
        <xdr:sp macro="" textlink="">
          <xdr:nvSpPr>
            <xdr:cNvPr id="4643" name="Check Box 1571" hidden="1">
              <a:extLst>
                <a:ext uri="{63B3BB69-23CF-44E3-9099-C40C66FF867C}">
                  <a14:compatExt spid="_x0000_s4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61</xdr:row>
          <xdr:rowOff>0</xdr:rowOff>
        </xdr:from>
        <xdr:to>
          <xdr:col>6</xdr:col>
          <xdr:colOff>76200</xdr:colOff>
          <xdr:row>62</xdr:row>
          <xdr:rowOff>9525</xdr:rowOff>
        </xdr:to>
        <xdr:sp macro="" textlink="">
          <xdr:nvSpPr>
            <xdr:cNvPr id="4644" name="Check Box 1572" hidden="1">
              <a:extLst>
                <a:ext uri="{63B3BB69-23CF-44E3-9099-C40C66FF867C}">
                  <a14:compatExt spid="_x0000_s4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61</xdr:row>
          <xdr:rowOff>0</xdr:rowOff>
        </xdr:from>
        <xdr:to>
          <xdr:col>7</xdr:col>
          <xdr:colOff>76200</xdr:colOff>
          <xdr:row>62</xdr:row>
          <xdr:rowOff>9525</xdr:rowOff>
        </xdr:to>
        <xdr:sp macro="" textlink="">
          <xdr:nvSpPr>
            <xdr:cNvPr id="4645" name="Check Box 1573" hidden="1">
              <a:extLst>
                <a:ext uri="{63B3BB69-23CF-44E3-9099-C40C66FF867C}">
                  <a14:compatExt spid="_x0000_s4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61</xdr:row>
          <xdr:rowOff>0</xdr:rowOff>
        </xdr:from>
        <xdr:to>
          <xdr:col>8</xdr:col>
          <xdr:colOff>76200</xdr:colOff>
          <xdr:row>62</xdr:row>
          <xdr:rowOff>9525</xdr:rowOff>
        </xdr:to>
        <xdr:sp macro="" textlink="">
          <xdr:nvSpPr>
            <xdr:cNvPr id="4646" name="Check Box 1574" hidden="1">
              <a:extLst>
                <a:ext uri="{63B3BB69-23CF-44E3-9099-C40C66FF867C}">
                  <a14:compatExt spid="_x0000_s4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61</xdr:row>
          <xdr:rowOff>0</xdr:rowOff>
        </xdr:from>
        <xdr:to>
          <xdr:col>9</xdr:col>
          <xdr:colOff>76200</xdr:colOff>
          <xdr:row>62</xdr:row>
          <xdr:rowOff>9525</xdr:rowOff>
        </xdr:to>
        <xdr:sp macro="" textlink="">
          <xdr:nvSpPr>
            <xdr:cNvPr id="4647" name="Check Box 1575" hidden="1">
              <a:extLst>
                <a:ext uri="{63B3BB69-23CF-44E3-9099-C40C66FF867C}">
                  <a14:compatExt spid="_x0000_s4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61</xdr:row>
          <xdr:rowOff>0</xdr:rowOff>
        </xdr:from>
        <xdr:to>
          <xdr:col>10</xdr:col>
          <xdr:colOff>76200</xdr:colOff>
          <xdr:row>62</xdr:row>
          <xdr:rowOff>9525</xdr:rowOff>
        </xdr:to>
        <xdr:sp macro="" textlink="">
          <xdr:nvSpPr>
            <xdr:cNvPr id="4648" name="Check Box 1576" hidden="1">
              <a:extLst>
                <a:ext uri="{63B3BB69-23CF-44E3-9099-C40C66FF867C}">
                  <a14:compatExt spid="_x0000_s4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61</xdr:row>
          <xdr:rowOff>9525</xdr:rowOff>
        </xdr:from>
        <xdr:to>
          <xdr:col>11</xdr:col>
          <xdr:colOff>76200</xdr:colOff>
          <xdr:row>62</xdr:row>
          <xdr:rowOff>19050</xdr:rowOff>
        </xdr:to>
        <xdr:sp macro="" textlink="">
          <xdr:nvSpPr>
            <xdr:cNvPr id="4649" name="Check Box 1577" hidden="1">
              <a:extLst>
                <a:ext uri="{63B3BB69-23CF-44E3-9099-C40C66FF867C}">
                  <a14:compatExt spid="_x0000_s4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62</xdr:row>
          <xdr:rowOff>0</xdr:rowOff>
        </xdr:from>
        <xdr:to>
          <xdr:col>4</xdr:col>
          <xdr:colOff>76200</xdr:colOff>
          <xdr:row>63</xdr:row>
          <xdr:rowOff>9525</xdr:rowOff>
        </xdr:to>
        <xdr:sp macro="" textlink="">
          <xdr:nvSpPr>
            <xdr:cNvPr id="4650" name="Check Box 1578" hidden="1">
              <a:extLst>
                <a:ext uri="{63B3BB69-23CF-44E3-9099-C40C66FF867C}">
                  <a14:compatExt spid="_x0000_s4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62</xdr:row>
          <xdr:rowOff>0</xdr:rowOff>
        </xdr:from>
        <xdr:to>
          <xdr:col>5</xdr:col>
          <xdr:colOff>76200</xdr:colOff>
          <xdr:row>63</xdr:row>
          <xdr:rowOff>9525</xdr:rowOff>
        </xdr:to>
        <xdr:sp macro="" textlink="">
          <xdr:nvSpPr>
            <xdr:cNvPr id="4651" name="Check Box 1579" hidden="1">
              <a:extLst>
                <a:ext uri="{63B3BB69-23CF-44E3-9099-C40C66FF867C}">
                  <a14:compatExt spid="_x0000_s4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62</xdr:row>
          <xdr:rowOff>0</xdr:rowOff>
        </xdr:from>
        <xdr:to>
          <xdr:col>6</xdr:col>
          <xdr:colOff>76200</xdr:colOff>
          <xdr:row>63</xdr:row>
          <xdr:rowOff>9525</xdr:rowOff>
        </xdr:to>
        <xdr:sp macro="" textlink="">
          <xdr:nvSpPr>
            <xdr:cNvPr id="4652" name="Check Box 1580" hidden="1">
              <a:extLst>
                <a:ext uri="{63B3BB69-23CF-44E3-9099-C40C66FF867C}">
                  <a14:compatExt spid="_x0000_s4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62</xdr:row>
          <xdr:rowOff>0</xdr:rowOff>
        </xdr:from>
        <xdr:to>
          <xdr:col>7</xdr:col>
          <xdr:colOff>76200</xdr:colOff>
          <xdr:row>63</xdr:row>
          <xdr:rowOff>9525</xdr:rowOff>
        </xdr:to>
        <xdr:sp macro="" textlink="">
          <xdr:nvSpPr>
            <xdr:cNvPr id="4653" name="Check Box 1581" hidden="1">
              <a:extLst>
                <a:ext uri="{63B3BB69-23CF-44E3-9099-C40C66FF867C}">
                  <a14:compatExt spid="_x0000_s4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62</xdr:row>
          <xdr:rowOff>0</xdr:rowOff>
        </xdr:from>
        <xdr:to>
          <xdr:col>8</xdr:col>
          <xdr:colOff>76200</xdr:colOff>
          <xdr:row>63</xdr:row>
          <xdr:rowOff>9525</xdr:rowOff>
        </xdr:to>
        <xdr:sp macro="" textlink="">
          <xdr:nvSpPr>
            <xdr:cNvPr id="4654" name="Check Box 1582" hidden="1">
              <a:extLst>
                <a:ext uri="{63B3BB69-23CF-44E3-9099-C40C66FF867C}">
                  <a14:compatExt spid="_x0000_s4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62</xdr:row>
          <xdr:rowOff>0</xdr:rowOff>
        </xdr:from>
        <xdr:to>
          <xdr:col>9</xdr:col>
          <xdr:colOff>76200</xdr:colOff>
          <xdr:row>63</xdr:row>
          <xdr:rowOff>9525</xdr:rowOff>
        </xdr:to>
        <xdr:sp macro="" textlink="">
          <xdr:nvSpPr>
            <xdr:cNvPr id="4655" name="Check Box 1583" hidden="1">
              <a:extLst>
                <a:ext uri="{63B3BB69-23CF-44E3-9099-C40C66FF867C}">
                  <a14:compatExt spid="_x0000_s4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62</xdr:row>
          <xdr:rowOff>0</xdr:rowOff>
        </xdr:from>
        <xdr:to>
          <xdr:col>10</xdr:col>
          <xdr:colOff>76200</xdr:colOff>
          <xdr:row>63</xdr:row>
          <xdr:rowOff>9525</xdr:rowOff>
        </xdr:to>
        <xdr:sp macro="" textlink="">
          <xdr:nvSpPr>
            <xdr:cNvPr id="4656" name="Check Box 1584" hidden="1">
              <a:extLst>
                <a:ext uri="{63B3BB69-23CF-44E3-9099-C40C66FF867C}">
                  <a14:compatExt spid="_x0000_s4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62</xdr:row>
          <xdr:rowOff>0</xdr:rowOff>
        </xdr:from>
        <xdr:to>
          <xdr:col>11</xdr:col>
          <xdr:colOff>76200</xdr:colOff>
          <xdr:row>63</xdr:row>
          <xdr:rowOff>9525</xdr:rowOff>
        </xdr:to>
        <xdr:sp macro="" textlink="">
          <xdr:nvSpPr>
            <xdr:cNvPr id="4657" name="Check Box 1585" hidden="1">
              <a:extLst>
                <a:ext uri="{63B3BB69-23CF-44E3-9099-C40C66FF867C}">
                  <a14:compatExt spid="_x0000_s4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28</xdr:row>
          <xdr:rowOff>9525</xdr:rowOff>
        </xdr:from>
        <xdr:to>
          <xdr:col>11</xdr:col>
          <xdr:colOff>76200</xdr:colOff>
          <xdr:row>29</xdr:row>
          <xdr:rowOff>19050</xdr:rowOff>
        </xdr:to>
        <xdr:sp macro="" textlink="">
          <xdr:nvSpPr>
            <xdr:cNvPr id="4735" name="Check Box 1663" hidden="1">
              <a:extLst>
                <a:ext uri="{63B3BB69-23CF-44E3-9099-C40C66FF867C}">
                  <a14:compatExt spid="_x0000_s4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31</xdr:row>
          <xdr:rowOff>200025</xdr:rowOff>
        </xdr:from>
        <xdr:to>
          <xdr:col>11</xdr:col>
          <xdr:colOff>76200</xdr:colOff>
          <xdr:row>33</xdr:row>
          <xdr:rowOff>0</xdr:rowOff>
        </xdr:to>
        <xdr:sp macro="" textlink="">
          <xdr:nvSpPr>
            <xdr:cNvPr id="4760" name="Check Box 1688" hidden="1">
              <a:extLst>
                <a:ext uri="{63B3BB69-23CF-44E3-9099-C40C66FF867C}">
                  <a14:compatExt spid="_x0000_s4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31</xdr:row>
          <xdr:rowOff>0</xdr:rowOff>
        </xdr:from>
        <xdr:to>
          <xdr:col>11</xdr:col>
          <xdr:colOff>76200</xdr:colOff>
          <xdr:row>32</xdr:row>
          <xdr:rowOff>9525</xdr:rowOff>
        </xdr:to>
        <xdr:sp macro="" textlink="">
          <xdr:nvSpPr>
            <xdr:cNvPr id="4762" name="Check Box 1690" hidden="1">
              <a:extLst>
                <a:ext uri="{63B3BB69-23CF-44E3-9099-C40C66FF867C}">
                  <a14:compatExt spid="_x0000_s4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19050</xdr:colOff>
      <xdr:row>65</xdr:row>
      <xdr:rowOff>19050</xdr:rowOff>
    </xdr:from>
    <xdr:to>
      <xdr:col>21</xdr:col>
      <xdr:colOff>152400</xdr:colOff>
      <xdr:row>82</xdr:row>
      <xdr:rowOff>161925</xdr:rowOff>
    </xdr:to>
    <xdr:graphicFrame macro="">
      <xdr:nvGraphicFramePr>
        <xdr:cNvPr id="8342" name="Gráfico 18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47625</xdr:colOff>
      <xdr:row>13</xdr:row>
      <xdr:rowOff>76200</xdr:rowOff>
    </xdr:from>
    <xdr:to>
      <xdr:col>18</xdr:col>
      <xdr:colOff>85725</xdr:colOff>
      <xdr:row>64</xdr:row>
      <xdr:rowOff>190500</xdr:rowOff>
    </xdr:to>
    <xdr:graphicFrame macro="">
      <xdr:nvGraphicFramePr>
        <xdr:cNvPr id="8343" name="Gráfico 190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257175</xdr:colOff>
      <xdr:row>14</xdr:row>
      <xdr:rowOff>0</xdr:rowOff>
    </xdr:from>
    <xdr:to>
      <xdr:col>21</xdr:col>
      <xdr:colOff>228600</xdr:colOff>
      <xdr:row>64</xdr:row>
      <xdr:rowOff>19050</xdr:rowOff>
    </xdr:to>
    <xdr:graphicFrame macro="">
      <xdr:nvGraphicFramePr>
        <xdr:cNvPr id="8344" name="Gráfico 19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76200</xdr:colOff>
      <xdr:row>83</xdr:row>
      <xdr:rowOff>28575</xdr:rowOff>
    </xdr:from>
    <xdr:to>
      <xdr:col>16</xdr:col>
      <xdr:colOff>28575</xdr:colOff>
      <xdr:row>90</xdr:row>
      <xdr:rowOff>38100</xdr:rowOff>
    </xdr:to>
    <xdr:sp macro="" textlink="">
      <xdr:nvSpPr>
        <xdr:cNvPr id="4993" name="Rectangle 1921"/>
        <xdr:cNvSpPr>
          <a:spLocks noChangeArrowheads="1"/>
        </xdr:cNvSpPr>
      </xdr:nvSpPr>
      <xdr:spPr bwMode="auto">
        <a:xfrm>
          <a:off x="76200" y="16868775"/>
          <a:ext cx="4781550" cy="1476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4F4F4" mc:Ignorable="a14" a14:legacySpreadsheetColorIndex="46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44000" tIns="118800" rIns="90000" bIns="118800" anchor="t" upright="1"/>
        <a:lstStyle/>
        <a:p>
          <a:pPr algn="ctr" rtl="0">
            <a:lnSpc>
              <a:spcPts val="800"/>
            </a:lnSpc>
            <a:defRPr sz="1000"/>
          </a:pPr>
          <a:r>
            <a:rPr lang="pt-BR" sz="700" b="0" i="0" u="none" strike="noStrike" baseline="0">
              <a:solidFill>
                <a:srgbClr val="000000"/>
              </a:solidFill>
              <a:latin typeface="Century Gothic"/>
            </a:rPr>
            <a:t>O campo,  "número de golpes" (N°SPT), deverá estar devidamente preenchido nas casas das respectivas cotas de profundidades, "cota (m)". O programa realiza os cálculos a partir dos valores inseridos, por isto há a necessidade dos campos estarem preenchidos apenas com números inteiros igual ou maiores que 1.</a:t>
          </a:r>
        </a:p>
        <a:p>
          <a:pPr algn="ctr" rtl="0">
            <a:lnSpc>
              <a:spcPts val="800"/>
            </a:lnSpc>
            <a:defRPr sz="1000"/>
          </a:pPr>
          <a:r>
            <a:rPr lang="pt-BR" sz="700" b="0" i="0" u="none" strike="noStrike" baseline="0">
              <a:solidFill>
                <a:srgbClr val="000000"/>
              </a:solidFill>
              <a:latin typeface="Century Gothic"/>
            </a:rPr>
            <a:t>Para realizar os cálculos em todos os processos, o programa necessitará que células, além da cota de apoio da estaca, também estejam preencidas.</a:t>
          </a:r>
        </a:p>
        <a:p>
          <a:pPr algn="ctr" rtl="0">
            <a:lnSpc>
              <a:spcPts val="800"/>
            </a:lnSpc>
            <a:defRPr sz="1000"/>
          </a:pPr>
          <a:r>
            <a:rPr lang="pt-BR" sz="700" b="0" i="0" u="none" strike="noStrike" baseline="0">
              <a:solidFill>
                <a:srgbClr val="000000"/>
              </a:solidFill>
              <a:latin typeface="Century Gothic"/>
            </a:rPr>
            <a:t>Após inserir os valores dos golpes em suas respectivas cotas é necessário que os tipos de solos estejam devidamente preenchidos. Neste campo, "tipos de solos", o programa entenderá quando marcado apenas uma opção por linha e não mais. Isto se aplica apenas nas casas com valores de  SPT preenchidas. Nas células não preencidas com os valores de SPT "golpes" e se nestas linhas estiverem marcados tipos de solos, o programa também não permitirá que os resultados sejam lançados .</a:t>
          </a:r>
        </a:p>
        <a:p>
          <a:pPr algn="ctr" rtl="0">
            <a:lnSpc>
              <a:spcPts val="1000"/>
            </a:lnSpc>
            <a:defRPr sz="1000"/>
          </a:pPr>
          <a:endParaRPr lang="pt-BR" sz="700" b="0" i="0" u="none" strike="noStrike" baseline="0">
            <a:solidFill>
              <a:srgbClr val="000000"/>
            </a:solidFill>
            <a:latin typeface="Century Gothic"/>
          </a:endParaRPr>
        </a:p>
      </xdr:txBody>
    </xdr:sp>
    <xdr:clientData/>
  </xdr:twoCellAnchor>
  <xdr:twoCellAnchor>
    <xdr:from>
      <xdr:col>12</xdr:col>
      <xdr:colOff>28575</xdr:colOff>
      <xdr:row>77</xdr:row>
      <xdr:rowOff>171450</xdr:rowOff>
    </xdr:from>
    <xdr:to>
      <xdr:col>15</xdr:col>
      <xdr:colOff>9525</xdr:colOff>
      <xdr:row>83</xdr:row>
      <xdr:rowOff>19050</xdr:rowOff>
    </xdr:to>
    <xdr:sp macro="" textlink="">
      <xdr:nvSpPr>
        <xdr:cNvPr id="5019" name="Rectangle 1947"/>
        <xdr:cNvSpPr>
          <a:spLocks noChangeArrowheads="1"/>
        </xdr:cNvSpPr>
      </xdr:nvSpPr>
      <xdr:spPr bwMode="auto">
        <a:xfrm>
          <a:off x="3200400" y="15754350"/>
          <a:ext cx="1371600" cy="11049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Century Gothic"/>
            </a:rPr>
            <a:t>1-Pedro Paulo C. Velloso  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Century Gothic"/>
            </a:rPr>
            <a:t>2-Aoki-Velloso  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Century Gothic"/>
            </a:rPr>
            <a:t>3-Decourt-Quaresma   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Century Gothic"/>
            </a:rPr>
            <a:t>4-Alberto H. Teixeira 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Century Gothic"/>
            </a:rPr>
            <a:t>5-Urbano R. Alonso   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Century Gothic"/>
            </a:rPr>
            <a:t>6 - Média dos processos</a:t>
          </a:r>
        </a:p>
      </xdr:txBody>
    </xdr:sp>
    <xdr:clientData/>
  </xdr:twoCellAnchor>
  <xdr:twoCellAnchor editAs="oneCell">
    <xdr:from>
      <xdr:col>24</xdr:col>
      <xdr:colOff>209550</xdr:colOff>
      <xdr:row>18</xdr:row>
      <xdr:rowOff>9525</xdr:rowOff>
    </xdr:from>
    <xdr:to>
      <xdr:col>31</xdr:col>
      <xdr:colOff>161925</xdr:colOff>
      <xdr:row>27</xdr:row>
      <xdr:rowOff>200025</xdr:rowOff>
    </xdr:to>
    <xdr:pic>
      <xdr:nvPicPr>
        <xdr:cNvPr id="8347" name="Picture 2048" descr="00162516Foto_Big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lum contrast="-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3228975"/>
          <a:ext cx="1819275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76200</xdr:colOff>
      <xdr:row>24</xdr:row>
      <xdr:rowOff>171450</xdr:rowOff>
    </xdr:from>
    <xdr:to>
      <xdr:col>32</xdr:col>
      <xdr:colOff>0</xdr:colOff>
      <xdr:row>24</xdr:row>
      <xdr:rowOff>171450</xdr:rowOff>
    </xdr:to>
    <xdr:sp macro="" textlink="">
      <xdr:nvSpPr>
        <xdr:cNvPr id="8348" name="Line 2049"/>
        <xdr:cNvSpPr>
          <a:spLocks noChangeShapeType="1"/>
        </xdr:cNvSpPr>
      </xdr:nvSpPr>
      <xdr:spPr bwMode="auto">
        <a:xfrm>
          <a:off x="8372475" y="4648200"/>
          <a:ext cx="72390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18</xdr:col>
      <xdr:colOff>133350</xdr:colOff>
      <xdr:row>7</xdr:row>
      <xdr:rowOff>9525</xdr:rowOff>
    </xdr:from>
    <xdr:to>
      <xdr:col>20</xdr:col>
      <xdr:colOff>190500</xdr:colOff>
      <xdr:row>8</xdr:row>
      <xdr:rowOff>57150</xdr:rowOff>
    </xdr:to>
    <xdr:sp macro="" textlink="">
      <xdr:nvSpPr>
        <xdr:cNvPr id="8349" name="AutoShape 2059"/>
        <xdr:cNvSpPr>
          <a:spLocks noChangeArrowheads="1"/>
        </xdr:cNvSpPr>
      </xdr:nvSpPr>
      <xdr:spPr bwMode="auto">
        <a:xfrm>
          <a:off x="5495925" y="1190625"/>
          <a:ext cx="590550" cy="219075"/>
        </a:xfrm>
        <a:prstGeom prst="curvedDownArrow">
          <a:avLst>
            <a:gd name="adj1" fmla="val 47835"/>
            <a:gd name="adj2" fmla="val 100001"/>
            <a:gd name="adj3" fmla="val 47824"/>
          </a:avLst>
        </a:prstGeom>
        <a:solidFill>
          <a:srgbClr xmlns:mc="http://schemas.openxmlformats.org/markup-compatibility/2006" xmlns:a14="http://schemas.microsoft.com/office/drawing/2010/main" val="FFEFEF" mc:Ignorable="a14" a14:legacySpreadsheetColorIndex="47"/>
        </a:solidFill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19</xdr:col>
      <xdr:colOff>95250</xdr:colOff>
      <xdr:row>7</xdr:row>
      <xdr:rowOff>152400</xdr:rowOff>
    </xdr:from>
    <xdr:to>
      <xdr:col>20</xdr:col>
      <xdr:colOff>57150</xdr:colOff>
      <xdr:row>13</xdr:row>
      <xdr:rowOff>95250</xdr:rowOff>
    </xdr:to>
    <xdr:sp macro="" textlink="">
      <xdr:nvSpPr>
        <xdr:cNvPr id="8350" name="AutoShape 2069"/>
        <xdr:cNvSpPr>
          <a:spLocks noChangeArrowheads="1"/>
        </xdr:cNvSpPr>
      </xdr:nvSpPr>
      <xdr:spPr bwMode="auto">
        <a:xfrm>
          <a:off x="5724525" y="1333500"/>
          <a:ext cx="228600" cy="971550"/>
        </a:xfrm>
        <a:prstGeom prst="upArrow">
          <a:avLst>
            <a:gd name="adj1" fmla="val 50000"/>
            <a:gd name="adj2" fmla="val 106250"/>
          </a:avLst>
        </a:prstGeom>
        <a:solidFill>
          <a:srgbClr xmlns:mc="http://schemas.openxmlformats.org/markup-compatibility/2006" xmlns:a14="http://schemas.microsoft.com/office/drawing/2010/main" val="F0F6DE" mc:Ignorable="a14" a14:legacySpreadsheetColorIndex="19"/>
        </a:solidFill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18</xdr:col>
      <xdr:colOff>219075</xdr:colOff>
      <xdr:row>8</xdr:row>
      <xdr:rowOff>0</xdr:rowOff>
    </xdr:from>
    <xdr:to>
      <xdr:col>19</xdr:col>
      <xdr:colOff>190500</xdr:colOff>
      <xdr:row>13</xdr:row>
      <xdr:rowOff>114300</xdr:rowOff>
    </xdr:to>
    <xdr:sp macro="" textlink="">
      <xdr:nvSpPr>
        <xdr:cNvPr id="8351" name="AutoShape 2071"/>
        <xdr:cNvSpPr>
          <a:spLocks noChangeArrowheads="1"/>
        </xdr:cNvSpPr>
      </xdr:nvSpPr>
      <xdr:spPr bwMode="auto">
        <a:xfrm>
          <a:off x="5581650" y="1352550"/>
          <a:ext cx="238125" cy="971550"/>
        </a:xfrm>
        <a:prstGeom prst="downArrow">
          <a:avLst>
            <a:gd name="adj1" fmla="val 50000"/>
            <a:gd name="adj2" fmla="val 102000"/>
          </a:avLst>
        </a:prstGeom>
        <a:solidFill>
          <a:srgbClr xmlns:mc="http://schemas.openxmlformats.org/markup-compatibility/2006" xmlns:a14="http://schemas.microsoft.com/office/drawing/2010/main" val="E9E9FF" mc:Ignorable="a14" a14:legacySpreadsheetColorIndex="18"/>
        </a:solidFill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22</xdr:col>
      <xdr:colOff>152400</xdr:colOff>
      <xdr:row>37</xdr:row>
      <xdr:rowOff>200025</xdr:rowOff>
    </xdr:from>
    <xdr:to>
      <xdr:col>28</xdr:col>
      <xdr:colOff>257175</xdr:colOff>
      <xdr:row>48</xdr:row>
      <xdr:rowOff>95250</xdr:rowOff>
    </xdr:to>
    <xdr:pic>
      <xdr:nvPicPr>
        <xdr:cNvPr id="8352" name="Picture 2078" descr="bateestaca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lum bright="-30000" contrast="4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7400925"/>
          <a:ext cx="1704975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38</xdr:col>
      <xdr:colOff>257175</xdr:colOff>
      <xdr:row>65</xdr:row>
      <xdr:rowOff>161925</xdr:rowOff>
    </xdr:from>
    <xdr:to>
      <xdr:col>45</xdr:col>
      <xdr:colOff>190500</xdr:colOff>
      <xdr:row>77</xdr:row>
      <xdr:rowOff>95250</xdr:rowOff>
    </xdr:to>
    <xdr:graphicFrame macro="">
      <xdr:nvGraphicFramePr>
        <xdr:cNvPr id="8353" name="Gráfico 21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39</xdr:col>
      <xdr:colOff>28575</xdr:colOff>
      <xdr:row>51</xdr:row>
      <xdr:rowOff>171450</xdr:rowOff>
    </xdr:from>
    <xdr:to>
      <xdr:col>45</xdr:col>
      <xdr:colOff>238125</xdr:colOff>
      <xdr:row>62</xdr:row>
      <xdr:rowOff>114300</xdr:rowOff>
    </xdr:to>
    <xdr:graphicFrame macro="">
      <xdr:nvGraphicFramePr>
        <xdr:cNvPr id="8354" name="Gráfico 21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171450</xdr:colOff>
      <xdr:row>80</xdr:row>
      <xdr:rowOff>180975</xdr:rowOff>
    </xdr:from>
    <xdr:to>
      <xdr:col>45</xdr:col>
      <xdr:colOff>104775</xdr:colOff>
      <xdr:row>93</xdr:row>
      <xdr:rowOff>95250</xdr:rowOff>
    </xdr:to>
    <xdr:graphicFrame macro="">
      <xdr:nvGraphicFramePr>
        <xdr:cNvPr id="8355" name="Gráfico 21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133350</xdr:colOff>
          <xdr:row>17</xdr:row>
          <xdr:rowOff>180975</xdr:rowOff>
        </xdr:from>
        <xdr:to>
          <xdr:col>37</xdr:col>
          <xdr:colOff>171450</xdr:colOff>
          <xdr:row>18</xdr:row>
          <xdr:rowOff>190500</xdr:rowOff>
        </xdr:to>
        <xdr:sp macro="" textlink="">
          <xdr:nvSpPr>
            <xdr:cNvPr id="8321" name="Option Button 2177" hidden="1">
              <a:extLst>
                <a:ext uri="{63B3BB69-23CF-44E3-9099-C40C66FF867C}">
                  <a14:compatExt spid="_x0000_s8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133350</xdr:colOff>
          <xdr:row>19</xdr:row>
          <xdr:rowOff>0</xdr:rowOff>
        </xdr:from>
        <xdr:to>
          <xdr:col>37</xdr:col>
          <xdr:colOff>171450</xdr:colOff>
          <xdr:row>20</xdr:row>
          <xdr:rowOff>9525</xdr:rowOff>
        </xdr:to>
        <xdr:sp macro="" textlink="">
          <xdr:nvSpPr>
            <xdr:cNvPr id="8322" name="Option Button 2178" hidden="1">
              <a:extLst>
                <a:ext uri="{63B3BB69-23CF-44E3-9099-C40C66FF867C}">
                  <a14:compatExt spid="_x0000_s8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133350</xdr:colOff>
          <xdr:row>20</xdr:row>
          <xdr:rowOff>9525</xdr:rowOff>
        </xdr:from>
        <xdr:to>
          <xdr:col>37</xdr:col>
          <xdr:colOff>171450</xdr:colOff>
          <xdr:row>21</xdr:row>
          <xdr:rowOff>19050</xdr:rowOff>
        </xdr:to>
        <xdr:sp macro="" textlink="">
          <xdr:nvSpPr>
            <xdr:cNvPr id="8323" name="Option Button 2179" hidden="1">
              <a:extLst>
                <a:ext uri="{63B3BB69-23CF-44E3-9099-C40C66FF867C}">
                  <a14:compatExt spid="_x0000_s8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133350</xdr:colOff>
          <xdr:row>21</xdr:row>
          <xdr:rowOff>19050</xdr:rowOff>
        </xdr:from>
        <xdr:to>
          <xdr:col>37</xdr:col>
          <xdr:colOff>171450</xdr:colOff>
          <xdr:row>22</xdr:row>
          <xdr:rowOff>28575</xdr:rowOff>
        </xdr:to>
        <xdr:sp macro="" textlink="">
          <xdr:nvSpPr>
            <xdr:cNvPr id="8324" name="Option Button 2180" hidden="1">
              <a:extLst>
                <a:ext uri="{63B3BB69-23CF-44E3-9099-C40C66FF867C}">
                  <a14:compatExt spid="_x0000_s8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175">
                  <a:solidFill>
                    <a:srgbClr val="A1A1A1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erson/Downloads/FUNDA&#199;&#213;ES%20-%20Copia/10_Planilhas_Siteengenharia/5-%20SPT-%20Carga-admissivel%20-%20estac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 adm p estacas"/>
      <sheetName val="Memória de cálculo"/>
    </sheetNames>
    <sheetDataSet>
      <sheetData sheetId="0">
        <row r="15">
          <cell r="AF15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170000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170000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02.xml"/><Relationship Id="rId299" Type="http://schemas.openxmlformats.org/officeDocument/2006/relationships/ctrlProp" Target="../ctrlProps/ctrlProp284.xml"/><Relationship Id="rId21" Type="http://schemas.openxmlformats.org/officeDocument/2006/relationships/ctrlProp" Target="../ctrlProps/ctrlProp6.xml"/><Relationship Id="rId63" Type="http://schemas.openxmlformats.org/officeDocument/2006/relationships/ctrlProp" Target="../ctrlProps/ctrlProp48.xml"/><Relationship Id="rId159" Type="http://schemas.openxmlformats.org/officeDocument/2006/relationships/ctrlProp" Target="../ctrlProps/ctrlProp144.xml"/><Relationship Id="rId324" Type="http://schemas.openxmlformats.org/officeDocument/2006/relationships/ctrlProp" Target="../ctrlProps/ctrlProp309.xml"/><Relationship Id="rId366" Type="http://schemas.openxmlformats.org/officeDocument/2006/relationships/ctrlProp" Target="../ctrlProps/ctrlProp351.xml"/><Relationship Id="rId170" Type="http://schemas.openxmlformats.org/officeDocument/2006/relationships/ctrlProp" Target="../ctrlProps/ctrlProp155.xml"/><Relationship Id="rId226" Type="http://schemas.openxmlformats.org/officeDocument/2006/relationships/ctrlProp" Target="../ctrlProps/ctrlProp211.xml"/><Relationship Id="rId268" Type="http://schemas.openxmlformats.org/officeDocument/2006/relationships/ctrlProp" Target="../ctrlProps/ctrlProp253.xml"/><Relationship Id="rId32" Type="http://schemas.openxmlformats.org/officeDocument/2006/relationships/ctrlProp" Target="../ctrlProps/ctrlProp17.xml"/><Relationship Id="rId74" Type="http://schemas.openxmlformats.org/officeDocument/2006/relationships/ctrlProp" Target="../ctrlProps/ctrlProp59.xml"/><Relationship Id="rId128" Type="http://schemas.openxmlformats.org/officeDocument/2006/relationships/ctrlProp" Target="../ctrlProps/ctrlProp113.xml"/><Relationship Id="rId335" Type="http://schemas.openxmlformats.org/officeDocument/2006/relationships/ctrlProp" Target="../ctrlProps/ctrlProp320.xml"/><Relationship Id="rId377" Type="http://schemas.openxmlformats.org/officeDocument/2006/relationships/ctrlProp" Target="../ctrlProps/ctrlProp362.xml"/><Relationship Id="rId5" Type="http://schemas.openxmlformats.org/officeDocument/2006/relationships/printerSettings" Target="../printerSettings/printerSettings5.bin"/><Relationship Id="rId95" Type="http://schemas.openxmlformats.org/officeDocument/2006/relationships/ctrlProp" Target="../ctrlProps/ctrlProp80.xml"/><Relationship Id="rId160" Type="http://schemas.openxmlformats.org/officeDocument/2006/relationships/ctrlProp" Target="../ctrlProps/ctrlProp145.xml"/><Relationship Id="rId181" Type="http://schemas.openxmlformats.org/officeDocument/2006/relationships/ctrlProp" Target="../ctrlProps/ctrlProp166.xml"/><Relationship Id="rId216" Type="http://schemas.openxmlformats.org/officeDocument/2006/relationships/ctrlProp" Target="../ctrlProps/ctrlProp201.xml"/><Relationship Id="rId237" Type="http://schemas.openxmlformats.org/officeDocument/2006/relationships/ctrlProp" Target="../ctrlProps/ctrlProp222.xml"/><Relationship Id="rId402" Type="http://schemas.openxmlformats.org/officeDocument/2006/relationships/ctrlProp" Target="../ctrlProps/ctrlProp387.xml"/><Relationship Id="rId258" Type="http://schemas.openxmlformats.org/officeDocument/2006/relationships/ctrlProp" Target="../ctrlProps/ctrlProp243.xml"/><Relationship Id="rId279" Type="http://schemas.openxmlformats.org/officeDocument/2006/relationships/ctrlProp" Target="../ctrlProps/ctrlProp264.xml"/><Relationship Id="rId22" Type="http://schemas.openxmlformats.org/officeDocument/2006/relationships/ctrlProp" Target="../ctrlProps/ctrlProp7.xml"/><Relationship Id="rId43" Type="http://schemas.openxmlformats.org/officeDocument/2006/relationships/ctrlProp" Target="../ctrlProps/ctrlProp28.xml"/><Relationship Id="rId64" Type="http://schemas.openxmlformats.org/officeDocument/2006/relationships/ctrlProp" Target="../ctrlProps/ctrlProp49.xml"/><Relationship Id="rId118" Type="http://schemas.openxmlformats.org/officeDocument/2006/relationships/ctrlProp" Target="../ctrlProps/ctrlProp103.xml"/><Relationship Id="rId139" Type="http://schemas.openxmlformats.org/officeDocument/2006/relationships/ctrlProp" Target="../ctrlProps/ctrlProp124.xml"/><Relationship Id="rId290" Type="http://schemas.openxmlformats.org/officeDocument/2006/relationships/ctrlProp" Target="../ctrlProps/ctrlProp275.xml"/><Relationship Id="rId304" Type="http://schemas.openxmlformats.org/officeDocument/2006/relationships/ctrlProp" Target="../ctrlProps/ctrlProp289.xml"/><Relationship Id="rId325" Type="http://schemas.openxmlformats.org/officeDocument/2006/relationships/ctrlProp" Target="../ctrlProps/ctrlProp310.xml"/><Relationship Id="rId346" Type="http://schemas.openxmlformats.org/officeDocument/2006/relationships/ctrlProp" Target="../ctrlProps/ctrlProp331.xml"/><Relationship Id="rId367" Type="http://schemas.openxmlformats.org/officeDocument/2006/relationships/ctrlProp" Target="../ctrlProps/ctrlProp352.xml"/><Relationship Id="rId388" Type="http://schemas.openxmlformats.org/officeDocument/2006/relationships/ctrlProp" Target="../ctrlProps/ctrlProp373.xml"/><Relationship Id="rId85" Type="http://schemas.openxmlformats.org/officeDocument/2006/relationships/ctrlProp" Target="../ctrlProps/ctrlProp70.xml"/><Relationship Id="rId150" Type="http://schemas.openxmlformats.org/officeDocument/2006/relationships/ctrlProp" Target="../ctrlProps/ctrlProp135.xml"/><Relationship Id="rId171" Type="http://schemas.openxmlformats.org/officeDocument/2006/relationships/ctrlProp" Target="../ctrlProps/ctrlProp156.xml"/><Relationship Id="rId192" Type="http://schemas.openxmlformats.org/officeDocument/2006/relationships/ctrlProp" Target="../ctrlProps/ctrlProp177.xml"/><Relationship Id="rId206" Type="http://schemas.openxmlformats.org/officeDocument/2006/relationships/ctrlProp" Target="../ctrlProps/ctrlProp191.xml"/><Relationship Id="rId227" Type="http://schemas.openxmlformats.org/officeDocument/2006/relationships/ctrlProp" Target="../ctrlProps/ctrlProp212.xml"/><Relationship Id="rId248" Type="http://schemas.openxmlformats.org/officeDocument/2006/relationships/ctrlProp" Target="../ctrlProps/ctrlProp233.xml"/><Relationship Id="rId269" Type="http://schemas.openxmlformats.org/officeDocument/2006/relationships/ctrlProp" Target="../ctrlProps/ctrlProp254.xml"/><Relationship Id="rId12" Type="http://schemas.openxmlformats.org/officeDocument/2006/relationships/printerSettings" Target="../printerSettings/printerSettings12.bin"/><Relationship Id="rId33" Type="http://schemas.openxmlformats.org/officeDocument/2006/relationships/ctrlProp" Target="../ctrlProps/ctrlProp18.xml"/><Relationship Id="rId108" Type="http://schemas.openxmlformats.org/officeDocument/2006/relationships/ctrlProp" Target="../ctrlProps/ctrlProp93.xml"/><Relationship Id="rId129" Type="http://schemas.openxmlformats.org/officeDocument/2006/relationships/ctrlProp" Target="../ctrlProps/ctrlProp114.xml"/><Relationship Id="rId280" Type="http://schemas.openxmlformats.org/officeDocument/2006/relationships/ctrlProp" Target="../ctrlProps/ctrlProp265.xml"/><Relationship Id="rId315" Type="http://schemas.openxmlformats.org/officeDocument/2006/relationships/ctrlProp" Target="../ctrlProps/ctrlProp300.xml"/><Relationship Id="rId336" Type="http://schemas.openxmlformats.org/officeDocument/2006/relationships/ctrlProp" Target="../ctrlProps/ctrlProp321.xml"/><Relationship Id="rId357" Type="http://schemas.openxmlformats.org/officeDocument/2006/relationships/ctrlProp" Target="../ctrlProps/ctrlProp342.xml"/><Relationship Id="rId54" Type="http://schemas.openxmlformats.org/officeDocument/2006/relationships/ctrlProp" Target="../ctrlProps/ctrlProp39.xml"/><Relationship Id="rId75" Type="http://schemas.openxmlformats.org/officeDocument/2006/relationships/ctrlProp" Target="../ctrlProps/ctrlProp60.xml"/><Relationship Id="rId96" Type="http://schemas.openxmlformats.org/officeDocument/2006/relationships/ctrlProp" Target="../ctrlProps/ctrlProp81.xml"/><Relationship Id="rId140" Type="http://schemas.openxmlformats.org/officeDocument/2006/relationships/ctrlProp" Target="../ctrlProps/ctrlProp125.xml"/><Relationship Id="rId161" Type="http://schemas.openxmlformats.org/officeDocument/2006/relationships/ctrlProp" Target="../ctrlProps/ctrlProp146.xml"/><Relationship Id="rId182" Type="http://schemas.openxmlformats.org/officeDocument/2006/relationships/ctrlProp" Target="../ctrlProps/ctrlProp167.xml"/><Relationship Id="rId217" Type="http://schemas.openxmlformats.org/officeDocument/2006/relationships/ctrlProp" Target="../ctrlProps/ctrlProp202.xml"/><Relationship Id="rId378" Type="http://schemas.openxmlformats.org/officeDocument/2006/relationships/ctrlProp" Target="../ctrlProps/ctrlProp363.xml"/><Relationship Id="rId399" Type="http://schemas.openxmlformats.org/officeDocument/2006/relationships/ctrlProp" Target="../ctrlProps/ctrlProp384.xml"/><Relationship Id="rId403" Type="http://schemas.openxmlformats.org/officeDocument/2006/relationships/ctrlProp" Target="../ctrlProps/ctrlProp388.xml"/><Relationship Id="rId6" Type="http://schemas.openxmlformats.org/officeDocument/2006/relationships/printerSettings" Target="../printerSettings/printerSettings6.bin"/><Relationship Id="rId238" Type="http://schemas.openxmlformats.org/officeDocument/2006/relationships/ctrlProp" Target="../ctrlProps/ctrlProp223.xml"/><Relationship Id="rId259" Type="http://schemas.openxmlformats.org/officeDocument/2006/relationships/ctrlProp" Target="../ctrlProps/ctrlProp244.xml"/><Relationship Id="rId23" Type="http://schemas.openxmlformats.org/officeDocument/2006/relationships/ctrlProp" Target="../ctrlProps/ctrlProp8.xml"/><Relationship Id="rId119" Type="http://schemas.openxmlformats.org/officeDocument/2006/relationships/ctrlProp" Target="../ctrlProps/ctrlProp104.xml"/><Relationship Id="rId270" Type="http://schemas.openxmlformats.org/officeDocument/2006/relationships/ctrlProp" Target="../ctrlProps/ctrlProp255.xml"/><Relationship Id="rId291" Type="http://schemas.openxmlformats.org/officeDocument/2006/relationships/ctrlProp" Target="../ctrlProps/ctrlProp276.xml"/><Relationship Id="rId305" Type="http://schemas.openxmlformats.org/officeDocument/2006/relationships/ctrlProp" Target="../ctrlProps/ctrlProp290.xml"/><Relationship Id="rId326" Type="http://schemas.openxmlformats.org/officeDocument/2006/relationships/ctrlProp" Target="../ctrlProps/ctrlProp311.xml"/><Relationship Id="rId347" Type="http://schemas.openxmlformats.org/officeDocument/2006/relationships/ctrlProp" Target="../ctrlProps/ctrlProp332.xml"/><Relationship Id="rId44" Type="http://schemas.openxmlformats.org/officeDocument/2006/relationships/ctrlProp" Target="../ctrlProps/ctrlProp29.xml"/><Relationship Id="rId65" Type="http://schemas.openxmlformats.org/officeDocument/2006/relationships/ctrlProp" Target="../ctrlProps/ctrlProp50.xml"/><Relationship Id="rId86" Type="http://schemas.openxmlformats.org/officeDocument/2006/relationships/ctrlProp" Target="../ctrlProps/ctrlProp71.xml"/><Relationship Id="rId130" Type="http://schemas.openxmlformats.org/officeDocument/2006/relationships/ctrlProp" Target="../ctrlProps/ctrlProp115.xml"/><Relationship Id="rId151" Type="http://schemas.openxmlformats.org/officeDocument/2006/relationships/ctrlProp" Target="../ctrlProps/ctrlProp136.xml"/><Relationship Id="rId368" Type="http://schemas.openxmlformats.org/officeDocument/2006/relationships/ctrlProp" Target="../ctrlProps/ctrlProp353.xml"/><Relationship Id="rId389" Type="http://schemas.openxmlformats.org/officeDocument/2006/relationships/ctrlProp" Target="../ctrlProps/ctrlProp374.xml"/><Relationship Id="rId172" Type="http://schemas.openxmlformats.org/officeDocument/2006/relationships/ctrlProp" Target="../ctrlProps/ctrlProp157.xml"/><Relationship Id="rId193" Type="http://schemas.openxmlformats.org/officeDocument/2006/relationships/ctrlProp" Target="../ctrlProps/ctrlProp178.xml"/><Relationship Id="rId207" Type="http://schemas.openxmlformats.org/officeDocument/2006/relationships/ctrlProp" Target="../ctrlProps/ctrlProp192.xml"/><Relationship Id="rId228" Type="http://schemas.openxmlformats.org/officeDocument/2006/relationships/ctrlProp" Target="../ctrlProps/ctrlProp213.xml"/><Relationship Id="rId249" Type="http://schemas.openxmlformats.org/officeDocument/2006/relationships/ctrlProp" Target="../ctrlProps/ctrlProp234.xml"/><Relationship Id="rId13" Type="http://schemas.openxmlformats.org/officeDocument/2006/relationships/printerSettings" Target="../printerSettings/printerSettings13.bin"/><Relationship Id="rId109" Type="http://schemas.openxmlformats.org/officeDocument/2006/relationships/ctrlProp" Target="../ctrlProps/ctrlProp94.xml"/><Relationship Id="rId260" Type="http://schemas.openxmlformats.org/officeDocument/2006/relationships/ctrlProp" Target="../ctrlProps/ctrlProp245.xml"/><Relationship Id="rId281" Type="http://schemas.openxmlformats.org/officeDocument/2006/relationships/ctrlProp" Target="../ctrlProps/ctrlProp266.xml"/><Relationship Id="rId316" Type="http://schemas.openxmlformats.org/officeDocument/2006/relationships/ctrlProp" Target="../ctrlProps/ctrlProp301.xml"/><Relationship Id="rId337" Type="http://schemas.openxmlformats.org/officeDocument/2006/relationships/ctrlProp" Target="../ctrlProps/ctrlProp322.xml"/><Relationship Id="rId34" Type="http://schemas.openxmlformats.org/officeDocument/2006/relationships/ctrlProp" Target="../ctrlProps/ctrlProp19.xml"/><Relationship Id="rId55" Type="http://schemas.openxmlformats.org/officeDocument/2006/relationships/ctrlProp" Target="../ctrlProps/ctrlProp40.xml"/><Relationship Id="rId76" Type="http://schemas.openxmlformats.org/officeDocument/2006/relationships/ctrlProp" Target="../ctrlProps/ctrlProp61.xml"/><Relationship Id="rId97" Type="http://schemas.openxmlformats.org/officeDocument/2006/relationships/ctrlProp" Target="../ctrlProps/ctrlProp82.xml"/><Relationship Id="rId120" Type="http://schemas.openxmlformats.org/officeDocument/2006/relationships/ctrlProp" Target="../ctrlProps/ctrlProp105.xml"/><Relationship Id="rId141" Type="http://schemas.openxmlformats.org/officeDocument/2006/relationships/ctrlProp" Target="../ctrlProps/ctrlProp126.xml"/><Relationship Id="rId358" Type="http://schemas.openxmlformats.org/officeDocument/2006/relationships/ctrlProp" Target="../ctrlProps/ctrlProp343.xml"/><Relationship Id="rId379" Type="http://schemas.openxmlformats.org/officeDocument/2006/relationships/ctrlProp" Target="../ctrlProps/ctrlProp364.xml"/><Relationship Id="rId7" Type="http://schemas.openxmlformats.org/officeDocument/2006/relationships/printerSettings" Target="../printerSettings/printerSettings7.bin"/><Relationship Id="rId162" Type="http://schemas.openxmlformats.org/officeDocument/2006/relationships/ctrlProp" Target="../ctrlProps/ctrlProp147.xml"/><Relationship Id="rId183" Type="http://schemas.openxmlformats.org/officeDocument/2006/relationships/ctrlProp" Target="../ctrlProps/ctrlProp168.xml"/><Relationship Id="rId218" Type="http://schemas.openxmlformats.org/officeDocument/2006/relationships/ctrlProp" Target="../ctrlProps/ctrlProp203.xml"/><Relationship Id="rId239" Type="http://schemas.openxmlformats.org/officeDocument/2006/relationships/ctrlProp" Target="../ctrlProps/ctrlProp224.xml"/><Relationship Id="rId390" Type="http://schemas.openxmlformats.org/officeDocument/2006/relationships/ctrlProp" Target="../ctrlProps/ctrlProp375.xml"/><Relationship Id="rId404" Type="http://schemas.openxmlformats.org/officeDocument/2006/relationships/ctrlProp" Target="../ctrlProps/ctrlProp389.xml"/><Relationship Id="rId250" Type="http://schemas.openxmlformats.org/officeDocument/2006/relationships/ctrlProp" Target="../ctrlProps/ctrlProp235.xml"/><Relationship Id="rId271" Type="http://schemas.openxmlformats.org/officeDocument/2006/relationships/ctrlProp" Target="../ctrlProps/ctrlProp256.xml"/><Relationship Id="rId292" Type="http://schemas.openxmlformats.org/officeDocument/2006/relationships/ctrlProp" Target="../ctrlProps/ctrlProp277.xml"/><Relationship Id="rId306" Type="http://schemas.openxmlformats.org/officeDocument/2006/relationships/ctrlProp" Target="../ctrlProps/ctrlProp291.xml"/><Relationship Id="rId24" Type="http://schemas.openxmlformats.org/officeDocument/2006/relationships/ctrlProp" Target="../ctrlProps/ctrlProp9.xml"/><Relationship Id="rId45" Type="http://schemas.openxmlformats.org/officeDocument/2006/relationships/ctrlProp" Target="../ctrlProps/ctrlProp30.xml"/><Relationship Id="rId66" Type="http://schemas.openxmlformats.org/officeDocument/2006/relationships/ctrlProp" Target="../ctrlProps/ctrlProp51.xml"/><Relationship Id="rId87" Type="http://schemas.openxmlformats.org/officeDocument/2006/relationships/ctrlProp" Target="../ctrlProps/ctrlProp72.xml"/><Relationship Id="rId110" Type="http://schemas.openxmlformats.org/officeDocument/2006/relationships/ctrlProp" Target="../ctrlProps/ctrlProp95.xml"/><Relationship Id="rId131" Type="http://schemas.openxmlformats.org/officeDocument/2006/relationships/ctrlProp" Target="../ctrlProps/ctrlProp116.xml"/><Relationship Id="rId327" Type="http://schemas.openxmlformats.org/officeDocument/2006/relationships/ctrlProp" Target="../ctrlProps/ctrlProp312.xml"/><Relationship Id="rId348" Type="http://schemas.openxmlformats.org/officeDocument/2006/relationships/ctrlProp" Target="../ctrlProps/ctrlProp333.xml"/><Relationship Id="rId369" Type="http://schemas.openxmlformats.org/officeDocument/2006/relationships/ctrlProp" Target="../ctrlProps/ctrlProp354.xml"/><Relationship Id="rId152" Type="http://schemas.openxmlformats.org/officeDocument/2006/relationships/ctrlProp" Target="../ctrlProps/ctrlProp137.xml"/><Relationship Id="rId173" Type="http://schemas.openxmlformats.org/officeDocument/2006/relationships/ctrlProp" Target="../ctrlProps/ctrlProp158.xml"/><Relationship Id="rId194" Type="http://schemas.openxmlformats.org/officeDocument/2006/relationships/ctrlProp" Target="../ctrlProps/ctrlProp179.xml"/><Relationship Id="rId208" Type="http://schemas.openxmlformats.org/officeDocument/2006/relationships/ctrlProp" Target="../ctrlProps/ctrlProp193.xml"/><Relationship Id="rId229" Type="http://schemas.openxmlformats.org/officeDocument/2006/relationships/ctrlProp" Target="../ctrlProps/ctrlProp214.xml"/><Relationship Id="rId380" Type="http://schemas.openxmlformats.org/officeDocument/2006/relationships/ctrlProp" Target="../ctrlProps/ctrlProp365.xml"/><Relationship Id="rId240" Type="http://schemas.openxmlformats.org/officeDocument/2006/relationships/ctrlProp" Target="../ctrlProps/ctrlProp225.xml"/><Relationship Id="rId261" Type="http://schemas.openxmlformats.org/officeDocument/2006/relationships/ctrlProp" Target="../ctrlProps/ctrlProp246.xml"/><Relationship Id="rId14" Type="http://schemas.openxmlformats.org/officeDocument/2006/relationships/drawing" Target="../drawings/drawing1.xml"/><Relationship Id="rId35" Type="http://schemas.openxmlformats.org/officeDocument/2006/relationships/ctrlProp" Target="../ctrlProps/ctrlProp20.xml"/><Relationship Id="rId56" Type="http://schemas.openxmlformats.org/officeDocument/2006/relationships/ctrlProp" Target="../ctrlProps/ctrlProp41.xml"/><Relationship Id="rId77" Type="http://schemas.openxmlformats.org/officeDocument/2006/relationships/ctrlProp" Target="../ctrlProps/ctrlProp62.xml"/><Relationship Id="rId100" Type="http://schemas.openxmlformats.org/officeDocument/2006/relationships/ctrlProp" Target="../ctrlProps/ctrlProp85.xml"/><Relationship Id="rId282" Type="http://schemas.openxmlformats.org/officeDocument/2006/relationships/ctrlProp" Target="../ctrlProps/ctrlProp267.xml"/><Relationship Id="rId317" Type="http://schemas.openxmlformats.org/officeDocument/2006/relationships/ctrlProp" Target="../ctrlProps/ctrlProp302.xml"/><Relationship Id="rId338" Type="http://schemas.openxmlformats.org/officeDocument/2006/relationships/ctrlProp" Target="../ctrlProps/ctrlProp323.xml"/><Relationship Id="rId359" Type="http://schemas.openxmlformats.org/officeDocument/2006/relationships/ctrlProp" Target="../ctrlProps/ctrlProp344.xml"/><Relationship Id="rId8" Type="http://schemas.openxmlformats.org/officeDocument/2006/relationships/printerSettings" Target="../printerSettings/printerSettings8.bin"/><Relationship Id="rId98" Type="http://schemas.openxmlformats.org/officeDocument/2006/relationships/ctrlProp" Target="../ctrlProps/ctrlProp83.xml"/><Relationship Id="rId121" Type="http://schemas.openxmlformats.org/officeDocument/2006/relationships/ctrlProp" Target="../ctrlProps/ctrlProp106.xml"/><Relationship Id="rId142" Type="http://schemas.openxmlformats.org/officeDocument/2006/relationships/ctrlProp" Target="../ctrlProps/ctrlProp127.xml"/><Relationship Id="rId163" Type="http://schemas.openxmlformats.org/officeDocument/2006/relationships/ctrlProp" Target="../ctrlProps/ctrlProp148.xml"/><Relationship Id="rId184" Type="http://schemas.openxmlformats.org/officeDocument/2006/relationships/ctrlProp" Target="../ctrlProps/ctrlProp169.xml"/><Relationship Id="rId219" Type="http://schemas.openxmlformats.org/officeDocument/2006/relationships/ctrlProp" Target="../ctrlProps/ctrlProp204.xml"/><Relationship Id="rId370" Type="http://schemas.openxmlformats.org/officeDocument/2006/relationships/ctrlProp" Target="../ctrlProps/ctrlProp355.xml"/><Relationship Id="rId391" Type="http://schemas.openxmlformats.org/officeDocument/2006/relationships/ctrlProp" Target="../ctrlProps/ctrlProp376.xml"/><Relationship Id="rId405" Type="http://schemas.openxmlformats.org/officeDocument/2006/relationships/ctrlProp" Target="../ctrlProps/ctrlProp390.xml"/><Relationship Id="rId230" Type="http://schemas.openxmlformats.org/officeDocument/2006/relationships/ctrlProp" Target="../ctrlProps/ctrlProp215.xml"/><Relationship Id="rId251" Type="http://schemas.openxmlformats.org/officeDocument/2006/relationships/ctrlProp" Target="../ctrlProps/ctrlProp236.xml"/><Relationship Id="rId25" Type="http://schemas.openxmlformats.org/officeDocument/2006/relationships/ctrlProp" Target="../ctrlProps/ctrlProp10.xml"/><Relationship Id="rId46" Type="http://schemas.openxmlformats.org/officeDocument/2006/relationships/ctrlProp" Target="../ctrlProps/ctrlProp31.xml"/><Relationship Id="rId67" Type="http://schemas.openxmlformats.org/officeDocument/2006/relationships/ctrlProp" Target="../ctrlProps/ctrlProp52.xml"/><Relationship Id="rId272" Type="http://schemas.openxmlformats.org/officeDocument/2006/relationships/ctrlProp" Target="../ctrlProps/ctrlProp257.xml"/><Relationship Id="rId293" Type="http://schemas.openxmlformats.org/officeDocument/2006/relationships/ctrlProp" Target="../ctrlProps/ctrlProp278.xml"/><Relationship Id="rId307" Type="http://schemas.openxmlformats.org/officeDocument/2006/relationships/ctrlProp" Target="../ctrlProps/ctrlProp292.xml"/><Relationship Id="rId328" Type="http://schemas.openxmlformats.org/officeDocument/2006/relationships/ctrlProp" Target="../ctrlProps/ctrlProp313.xml"/><Relationship Id="rId349" Type="http://schemas.openxmlformats.org/officeDocument/2006/relationships/ctrlProp" Target="../ctrlProps/ctrlProp334.xml"/><Relationship Id="rId88" Type="http://schemas.openxmlformats.org/officeDocument/2006/relationships/ctrlProp" Target="../ctrlProps/ctrlProp73.xml"/><Relationship Id="rId111" Type="http://schemas.openxmlformats.org/officeDocument/2006/relationships/ctrlProp" Target="../ctrlProps/ctrlProp96.xml"/><Relationship Id="rId132" Type="http://schemas.openxmlformats.org/officeDocument/2006/relationships/ctrlProp" Target="../ctrlProps/ctrlProp117.xml"/><Relationship Id="rId153" Type="http://schemas.openxmlformats.org/officeDocument/2006/relationships/ctrlProp" Target="../ctrlProps/ctrlProp138.xml"/><Relationship Id="rId174" Type="http://schemas.openxmlformats.org/officeDocument/2006/relationships/ctrlProp" Target="../ctrlProps/ctrlProp159.xml"/><Relationship Id="rId195" Type="http://schemas.openxmlformats.org/officeDocument/2006/relationships/ctrlProp" Target="../ctrlProps/ctrlProp180.xml"/><Relationship Id="rId209" Type="http://schemas.openxmlformats.org/officeDocument/2006/relationships/ctrlProp" Target="../ctrlProps/ctrlProp194.xml"/><Relationship Id="rId360" Type="http://schemas.openxmlformats.org/officeDocument/2006/relationships/ctrlProp" Target="../ctrlProps/ctrlProp345.xml"/><Relationship Id="rId381" Type="http://schemas.openxmlformats.org/officeDocument/2006/relationships/ctrlProp" Target="../ctrlProps/ctrlProp366.xml"/><Relationship Id="rId220" Type="http://schemas.openxmlformats.org/officeDocument/2006/relationships/ctrlProp" Target="../ctrlProps/ctrlProp205.xml"/><Relationship Id="rId241" Type="http://schemas.openxmlformats.org/officeDocument/2006/relationships/ctrlProp" Target="../ctrlProps/ctrlProp226.xml"/><Relationship Id="rId15" Type="http://schemas.openxmlformats.org/officeDocument/2006/relationships/vmlDrawing" Target="../drawings/vmlDrawing1.vml"/><Relationship Id="rId36" Type="http://schemas.openxmlformats.org/officeDocument/2006/relationships/ctrlProp" Target="../ctrlProps/ctrlProp21.xml"/><Relationship Id="rId57" Type="http://schemas.openxmlformats.org/officeDocument/2006/relationships/ctrlProp" Target="../ctrlProps/ctrlProp42.xml"/><Relationship Id="rId262" Type="http://schemas.openxmlformats.org/officeDocument/2006/relationships/ctrlProp" Target="../ctrlProps/ctrlProp247.xml"/><Relationship Id="rId283" Type="http://schemas.openxmlformats.org/officeDocument/2006/relationships/ctrlProp" Target="../ctrlProps/ctrlProp268.xml"/><Relationship Id="rId318" Type="http://schemas.openxmlformats.org/officeDocument/2006/relationships/ctrlProp" Target="../ctrlProps/ctrlProp303.xml"/><Relationship Id="rId339" Type="http://schemas.openxmlformats.org/officeDocument/2006/relationships/ctrlProp" Target="../ctrlProps/ctrlProp324.xml"/><Relationship Id="rId78" Type="http://schemas.openxmlformats.org/officeDocument/2006/relationships/ctrlProp" Target="../ctrlProps/ctrlProp63.xml"/><Relationship Id="rId99" Type="http://schemas.openxmlformats.org/officeDocument/2006/relationships/ctrlProp" Target="../ctrlProps/ctrlProp84.xml"/><Relationship Id="rId101" Type="http://schemas.openxmlformats.org/officeDocument/2006/relationships/ctrlProp" Target="../ctrlProps/ctrlProp86.xml"/><Relationship Id="rId122" Type="http://schemas.openxmlformats.org/officeDocument/2006/relationships/ctrlProp" Target="../ctrlProps/ctrlProp107.xml"/><Relationship Id="rId143" Type="http://schemas.openxmlformats.org/officeDocument/2006/relationships/ctrlProp" Target="../ctrlProps/ctrlProp128.xml"/><Relationship Id="rId164" Type="http://schemas.openxmlformats.org/officeDocument/2006/relationships/ctrlProp" Target="../ctrlProps/ctrlProp149.xml"/><Relationship Id="rId185" Type="http://schemas.openxmlformats.org/officeDocument/2006/relationships/ctrlProp" Target="../ctrlProps/ctrlProp170.xml"/><Relationship Id="rId350" Type="http://schemas.openxmlformats.org/officeDocument/2006/relationships/ctrlProp" Target="../ctrlProps/ctrlProp335.xml"/><Relationship Id="rId371" Type="http://schemas.openxmlformats.org/officeDocument/2006/relationships/ctrlProp" Target="../ctrlProps/ctrlProp356.xml"/><Relationship Id="rId406" Type="http://schemas.openxmlformats.org/officeDocument/2006/relationships/ctrlProp" Target="../ctrlProps/ctrlProp391.xml"/><Relationship Id="rId9" Type="http://schemas.openxmlformats.org/officeDocument/2006/relationships/printerSettings" Target="../printerSettings/printerSettings9.bin"/><Relationship Id="rId210" Type="http://schemas.openxmlformats.org/officeDocument/2006/relationships/ctrlProp" Target="../ctrlProps/ctrlProp195.xml"/><Relationship Id="rId392" Type="http://schemas.openxmlformats.org/officeDocument/2006/relationships/ctrlProp" Target="../ctrlProps/ctrlProp377.xml"/><Relationship Id="rId26" Type="http://schemas.openxmlformats.org/officeDocument/2006/relationships/ctrlProp" Target="../ctrlProps/ctrlProp11.xml"/><Relationship Id="rId231" Type="http://schemas.openxmlformats.org/officeDocument/2006/relationships/ctrlProp" Target="../ctrlProps/ctrlProp216.xml"/><Relationship Id="rId252" Type="http://schemas.openxmlformats.org/officeDocument/2006/relationships/ctrlProp" Target="../ctrlProps/ctrlProp237.xml"/><Relationship Id="rId273" Type="http://schemas.openxmlformats.org/officeDocument/2006/relationships/ctrlProp" Target="../ctrlProps/ctrlProp258.xml"/><Relationship Id="rId294" Type="http://schemas.openxmlformats.org/officeDocument/2006/relationships/ctrlProp" Target="../ctrlProps/ctrlProp279.xml"/><Relationship Id="rId308" Type="http://schemas.openxmlformats.org/officeDocument/2006/relationships/ctrlProp" Target="../ctrlProps/ctrlProp293.xml"/><Relationship Id="rId329" Type="http://schemas.openxmlformats.org/officeDocument/2006/relationships/ctrlProp" Target="../ctrlProps/ctrlProp314.xml"/><Relationship Id="rId47" Type="http://schemas.openxmlformats.org/officeDocument/2006/relationships/ctrlProp" Target="../ctrlProps/ctrlProp32.xml"/><Relationship Id="rId68" Type="http://schemas.openxmlformats.org/officeDocument/2006/relationships/ctrlProp" Target="../ctrlProps/ctrlProp53.xml"/><Relationship Id="rId89" Type="http://schemas.openxmlformats.org/officeDocument/2006/relationships/ctrlProp" Target="../ctrlProps/ctrlProp74.xml"/><Relationship Id="rId112" Type="http://schemas.openxmlformats.org/officeDocument/2006/relationships/ctrlProp" Target="../ctrlProps/ctrlProp97.xml"/><Relationship Id="rId133" Type="http://schemas.openxmlformats.org/officeDocument/2006/relationships/ctrlProp" Target="../ctrlProps/ctrlProp118.xml"/><Relationship Id="rId154" Type="http://schemas.openxmlformats.org/officeDocument/2006/relationships/ctrlProp" Target="../ctrlProps/ctrlProp139.xml"/><Relationship Id="rId175" Type="http://schemas.openxmlformats.org/officeDocument/2006/relationships/ctrlProp" Target="../ctrlProps/ctrlProp160.xml"/><Relationship Id="rId340" Type="http://schemas.openxmlformats.org/officeDocument/2006/relationships/ctrlProp" Target="../ctrlProps/ctrlProp325.xml"/><Relationship Id="rId361" Type="http://schemas.openxmlformats.org/officeDocument/2006/relationships/ctrlProp" Target="../ctrlProps/ctrlProp346.xml"/><Relationship Id="rId196" Type="http://schemas.openxmlformats.org/officeDocument/2006/relationships/ctrlProp" Target="../ctrlProps/ctrlProp181.xml"/><Relationship Id="rId200" Type="http://schemas.openxmlformats.org/officeDocument/2006/relationships/ctrlProp" Target="../ctrlProps/ctrlProp185.xml"/><Relationship Id="rId382" Type="http://schemas.openxmlformats.org/officeDocument/2006/relationships/ctrlProp" Target="../ctrlProps/ctrlProp367.xml"/><Relationship Id="rId16" Type="http://schemas.openxmlformats.org/officeDocument/2006/relationships/ctrlProp" Target="../ctrlProps/ctrlProp1.xml"/><Relationship Id="rId221" Type="http://schemas.openxmlformats.org/officeDocument/2006/relationships/ctrlProp" Target="../ctrlProps/ctrlProp206.xml"/><Relationship Id="rId242" Type="http://schemas.openxmlformats.org/officeDocument/2006/relationships/ctrlProp" Target="../ctrlProps/ctrlProp227.xml"/><Relationship Id="rId263" Type="http://schemas.openxmlformats.org/officeDocument/2006/relationships/ctrlProp" Target="../ctrlProps/ctrlProp248.xml"/><Relationship Id="rId284" Type="http://schemas.openxmlformats.org/officeDocument/2006/relationships/ctrlProp" Target="../ctrlProps/ctrlProp269.xml"/><Relationship Id="rId319" Type="http://schemas.openxmlformats.org/officeDocument/2006/relationships/ctrlProp" Target="../ctrlProps/ctrlProp304.xml"/><Relationship Id="rId37" Type="http://schemas.openxmlformats.org/officeDocument/2006/relationships/ctrlProp" Target="../ctrlProps/ctrlProp22.xml"/><Relationship Id="rId58" Type="http://schemas.openxmlformats.org/officeDocument/2006/relationships/ctrlProp" Target="../ctrlProps/ctrlProp43.xml"/><Relationship Id="rId79" Type="http://schemas.openxmlformats.org/officeDocument/2006/relationships/ctrlProp" Target="../ctrlProps/ctrlProp64.xml"/><Relationship Id="rId102" Type="http://schemas.openxmlformats.org/officeDocument/2006/relationships/ctrlProp" Target="../ctrlProps/ctrlProp87.xml"/><Relationship Id="rId123" Type="http://schemas.openxmlformats.org/officeDocument/2006/relationships/ctrlProp" Target="../ctrlProps/ctrlProp108.xml"/><Relationship Id="rId144" Type="http://schemas.openxmlformats.org/officeDocument/2006/relationships/ctrlProp" Target="../ctrlProps/ctrlProp129.xml"/><Relationship Id="rId330" Type="http://schemas.openxmlformats.org/officeDocument/2006/relationships/ctrlProp" Target="../ctrlProps/ctrlProp315.xml"/><Relationship Id="rId90" Type="http://schemas.openxmlformats.org/officeDocument/2006/relationships/ctrlProp" Target="../ctrlProps/ctrlProp75.xml"/><Relationship Id="rId165" Type="http://schemas.openxmlformats.org/officeDocument/2006/relationships/ctrlProp" Target="../ctrlProps/ctrlProp150.xml"/><Relationship Id="rId186" Type="http://schemas.openxmlformats.org/officeDocument/2006/relationships/ctrlProp" Target="../ctrlProps/ctrlProp171.xml"/><Relationship Id="rId351" Type="http://schemas.openxmlformats.org/officeDocument/2006/relationships/ctrlProp" Target="../ctrlProps/ctrlProp336.xml"/><Relationship Id="rId372" Type="http://schemas.openxmlformats.org/officeDocument/2006/relationships/ctrlProp" Target="../ctrlProps/ctrlProp357.xml"/><Relationship Id="rId393" Type="http://schemas.openxmlformats.org/officeDocument/2006/relationships/ctrlProp" Target="../ctrlProps/ctrlProp378.xml"/><Relationship Id="rId407" Type="http://schemas.openxmlformats.org/officeDocument/2006/relationships/ctrlProp" Target="../ctrlProps/ctrlProp392.xml"/><Relationship Id="rId211" Type="http://schemas.openxmlformats.org/officeDocument/2006/relationships/ctrlProp" Target="../ctrlProps/ctrlProp196.xml"/><Relationship Id="rId232" Type="http://schemas.openxmlformats.org/officeDocument/2006/relationships/ctrlProp" Target="../ctrlProps/ctrlProp217.xml"/><Relationship Id="rId253" Type="http://schemas.openxmlformats.org/officeDocument/2006/relationships/ctrlProp" Target="../ctrlProps/ctrlProp238.xml"/><Relationship Id="rId274" Type="http://schemas.openxmlformats.org/officeDocument/2006/relationships/ctrlProp" Target="../ctrlProps/ctrlProp259.xml"/><Relationship Id="rId295" Type="http://schemas.openxmlformats.org/officeDocument/2006/relationships/ctrlProp" Target="../ctrlProps/ctrlProp280.xml"/><Relationship Id="rId309" Type="http://schemas.openxmlformats.org/officeDocument/2006/relationships/ctrlProp" Target="../ctrlProps/ctrlProp294.xml"/><Relationship Id="rId27" Type="http://schemas.openxmlformats.org/officeDocument/2006/relationships/ctrlProp" Target="../ctrlProps/ctrlProp12.xml"/><Relationship Id="rId48" Type="http://schemas.openxmlformats.org/officeDocument/2006/relationships/ctrlProp" Target="../ctrlProps/ctrlProp33.xml"/><Relationship Id="rId69" Type="http://schemas.openxmlformats.org/officeDocument/2006/relationships/ctrlProp" Target="../ctrlProps/ctrlProp54.xml"/><Relationship Id="rId113" Type="http://schemas.openxmlformats.org/officeDocument/2006/relationships/ctrlProp" Target="../ctrlProps/ctrlProp98.xml"/><Relationship Id="rId134" Type="http://schemas.openxmlformats.org/officeDocument/2006/relationships/ctrlProp" Target="../ctrlProps/ctrlProp119.xml"/><Relationship Id="rId320" Type="http://schemas.openxmlformats.org/officeDocument/2006/relationships/ctrlProp" Target="../ctrlProps/ctrlProp305.xml"/><Relationship Id="rId80" Type="http://schemas.openxmlformats.org/officeDocument/2006/relationships/ctrlProp" Target="../ctrlProps/ctrlProp65.xml"/><Relationship Id="rId155" Type="http://schemas.openxmlformats.org/officeDocument/2006/relationships/ctrlProp" Target="../ctrlProps/ctrlProp140.xml"/><Relationship Id="rId176" Type="http://schemas.openxmlformats.org/officeDocument/2006/relationships/ctrlProp" Target="../ctrlProps/ctrlProp161.xml"/><Relationship Id="rId197" Type="http://schemas.openxmlformats.org/officeDocument/2006/relationships/ctrlProp" Target="../ctrlProps/ctrlProp182.xml"/><Relationship Id="rId341" Type="http://schemas.openxmlformats.org/officeDocument/2006/relationships/ctrlProp" Target="../ctrlProps/ctrlProp326.xml"/><Relationship Id="rId362" Type="http://schemas.openxmlformats.org/officeDocument/2006/relationships/ctrlProp" Target="../ctrlProps/ctrlProp347.xml"/><Relationship Id="rId383" Type="http://schemas.openxmlformats.org/officeDocument/2006/relationships/ctrlProp" Target="../ctrlProps/ctrlProp368.xml"/><Relationship Id="rId201" Type="http://schemas.openxmlformats.org/officeDocument/2006/relationships/ctrlProp" Target="../ctrlProps/ctrlProp186.xml"/><Relationship Id="rId222" Type="http://schemas.openxmlformats.org/officeDocument/2006/relationships/ctrlProp" Target="../ctrlProps/ctrlProp207.xml"/><Relationship Id="rId243" Type="http://schemas.openxmlformats.org/officeDocument/2006/relationships/ctrlProp" Target="../ctrlProps/ctrlProp228.xml"/><Relationship Id="rId264" Type="http://schemas.openxmlformats.org/officeDocument/2006/relationships/ctrlProp" Target="../ctrlProps/ctrlProp249.xml"/><Relationship Id="rId285" Type="http://schemas.openxmlformats.org/officeDocument/2006/relationships/ctrlProp" Target="../ctrlProps/ctrlProp270.xml"/><Relationship Id="rId17" Type="http://schemas.openxmlformats.org/officeDocument/2006/relationships/ctrlProp" Target="../ctrlProps/ctrlProp2.xml"/><Relationship Id="rId38" Type="http://schemas.openxmlformats.org/officeDocument/2006/relationships/ctrlProp" Target="../ctrlProps/ctrlProp23.xml"/><Relationship Id="rId59" Type="http://schemas.openxmlformats.org/officeDocument/2006/relationships/ctrlProp" Target="../ctrlProps/ctrlProp44.xml"/><Relationship Id="rId103" Type="http://schemas.openxmlformats.org/officeDocument/2006/relationships/ctrlProp" Target="../ctrlProps/ctrlProp88.xml"/><Relationship Id="rId124" Type="http://schemas.openxmlformats.org/officeDocument/2006/relationships/ctrlProp" Target="../ctrlProps/ctrlProp109.xml"/><Relationship Id="rId310" Type="http://schemas.openxmlformats.org/officeDocument/2006/relationships/ctrlProp" Target="../ctrlProps/ctrlProp295.xml"/><Relationship Id="rId70" Type="http://schemas.openxmlformats.org/officeDocument/2006/relationships/ctrlProp" Target="../ctrlProps/ctrlProp55.xml"/><Relationship Id="rId91" Type="http://schemas.openxmlformats.org/officeDocument/2006/relationships/ctrlProp" Target="../ctrlProps/ctrlProp76.xml"/><Relationship Id="rId145" Type="http://schemas.openxmlformats.org/officeDocument/2006/relationships/ctrlProp" Target="../ctrlProps/ctrlProp130.xml"/><Relationship Id="rId166" Type="http://schemas.openxmlformats.org/officeDocument/2006/relationships/ctrlProp" Target="../ctrlProps/ctrlProp151.xml"/><Relationship Id="rId187" Type="http://schemas.openxmlformats.org/officeDocument/2006/relationships/ctrlProp" Target="../ctrlProps/ctrlProp172.xml"/><Relationship Id="rId331" Type="http://schemas.openxmlformats.org/officeDocument/2006/relationships/ctrlProp" Target="../ctrlProps/ctrlProp316.xml"/><Relationship Id="rId352" Type="http://schemas.openxmlformats.org/officeDocument/2006/relationships/ctrlProp" Target="../ctrlProps/ctrlProp337.xml"/><Relationship Id="rId373" Type="http://schemas.openxmlformats.org/officeDocument/2006/relationships/ctrlProp" Target="../ctrlProps/ctrlProp358.xml"/><Relationship Id="rId394" Type="http://schemas.openxmlformats.org/officeDocument/2006/relationships/ctrlProp" Target="../ctrlProps/ctrlProp379.xml"/><Relationship Id="rId408" Type="http://schemas.openxmlformats.org/officeDocument/2006/relationships/ctrlProp" Target="../ctrlProps/ctrlProp393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197.xml"/><Relationship Id="rId233" Type="http://schemas.openxmlformats.org/officeDocument/2006/relationships/ctrlProp" Target="../ctrlProps/ctrlProp218.xml"/><Relationship Id="rId254" Type="http://schemas.openxmlformats.org/officeDocument/2006/relationships/ctrlProp" Target="../ctrlProps/ctrlProp239.xml"/><Relationship Id="rId28" Type="http://schemas.openxmlformats.org/officeDocument/2006/relationships/ctrlProp" Target="../ctrlProps/ctrlProp13.xml"/><Relationship Id="rId49" Type="http://schemas.openxmlformats.org/officeDocument/2006/relationships/ctrlProp" Target="../ctrlProps/ctrlProp34.xml"/><Relationship Id="rId114" Type="http://schemas.openxmlformats.org/officeDocument/2006/relationships/ctrlProp" Target="../ctrlProps/ctrlProp99.xml"/><Relationship Id="rId275" Type="http://schemas.openxmlformats.org/officeDocument/2006/relationships/ctrlProp" Target="../ctrlProps/ctrlProp260.xml"/><Relationship Id="rId296" Type="http://schemas.openxmlformats.org/officeDocument/2006/relationships/ctrlProp" Target="../ctrlProps/ctrlProp281.xml"/><Relationship Id="rId300" Type="http://schemas.openxmlformats.org/officeDocument/2006/relationships/ctrlProp" Target="../ctrlProps/ctrlProp285.xml"/><Relationship Id="rId60" Type="http://schemas.openxmlformats.org/officeDocument/2006/relationships/ctrlProp" Target="../ctrlProps/ctrlProp45.xml"/><Relationship Id="rId81" Type="http://schemas.openxmlformats.org/officeDocument/2006/relationships/ctrlProp" Target="../ctrlProps/ctrlProp66.xml"/><Relationship Id="rId135" Type="http://schemas.openxmlformats.org/officeDocument/2006/relationships/ctrlProp" Target="../ctrlProps/ctrlProp120.xml"/><Relationship Id="rId156" Type="http://schemas.openxmlformats.org/officeDocument/2006/relationships/ctrlProp" Target="../ctrlProps/ctrlProp141.xml"/><Relationship Id="rId177" Type="http://schemas.openxmlformats.org/officeDocument/2006/relationships/ctrlProp" Target="../ctrlProps/ctrlProp162.xml"/><Relationship Id="rId198" Type="http://schemas.openxmlformats.org/officeDocument/2006/relationships/ctrlProp" Target="../ctrlProps/ctrlProp183.xml"/><Relationship Id="rId321" Type="http://schemas.openxmlformats.org/officeDocument/2006/relationships/ctrlProp" Target="../ctrlProps/ctrlProp306.xml"/><Relationship Id="rId342" Type="http://schemas.openxmlformats.org/officeDocument/2006/relationships/ctrlProp" Target="../ctrlProps/ctrlProp327.xml"/><Relationship Id="rId363" Type="http://schemas.openxmlformats.org/officeDocument/2006/relationships/ctrlProp" Target="../ctrlProps/ctrlProp348.xml"/><Relationship Id="rId384" Type="http://schemas.openxmlformats.org/officeDocument/2006/relationships/ctrlProp" Target="../ctrlProps/ctrlProp369.xml"/><Relationship Id="rId202" Type="http://schemas.openxmlformats.org/officeDocument/2006/relationships/ctrlProp" Target="../ctrlProps/ctrlProp187.xml"/><Relationship Id="rId223" Type="http://schemas.openxmlformats.org/officeDocument/2006/relationships/ctrlProp" Target="../ctrlProps/ctrlProp208.xml"/><Relationship Id="rId244" Type="http://schemas.openxmlformats.org/officeDocument/2006/relationships/ctrlProp" Target="../ctrlProps/ctrlProp229.xml"/><Relationship Id="rId18" Type="http://schemas.openxmlformats.org/officeDocument/2006/relationships/ctrlProp" Target="../ctrlProps/ctrlProp3.xml"/><Relationship Id="rId39" Type="http://schemas.openxmlformats.org/officeDocument/2006/relationships/ctrlProp" Target="../ctrlProps/ctrlProp24.xml"/><Relationship Id="rId265" Type="http://schemas.openxmlformats.org/officeDocument/2006/relationships/ctrlProp" Target="../ctrlProps/ctrlProp250.xml"/><Relationship Id="rId286" Type="http://schemas.openxmlformats.org/officeDocument/2006/relationships/ctrlProp" Target="../ctrlProps/ctrlProp271.xml"/><Relationship Id="rId50" Type="http://schemas.openxmlformats.org/officeDocument/2006/relationships/ctrlProp" Target="../ctrlProps/ctrlProp35.xml"/><Relationship Id="rId104" Type="http://schemas.openxmlformats.org/officeDocument/2006/relationships/ctrlProp" Target="../ctrlProps/ctrlProp89.xml"/><Relationship Id="rId125" Type="http://schemas.openxmlformats.org/officeDocument/2006/relationships/ctrlProp" Target="../ctrlProps/ctrlProp110.xml"/><Relationship Id="rId146" Type="http://schemas.openxmlformats.org/officeDocument/2006/relationships/ctrlProp" Target="../ctrlProps/ctrlProp131.xml"/><Relationship Id="rId167" Type="http://schemas.openxmlformats.org/officeDocument/2006/relationships/ctrlProp" Target="../ctrlProps/ctrlProp152.xml"/><Relationship Id="rId188" Type="http://schemas.openxmlformats.org/officeDocument/2006/relationships/ctrlProp" Target="../ctrlProps/ctrlProp173.xml"/><Relationship Id="rId311" Type="http://schemas.openxmlformats.org/officeDocument/2006/relationships/ctrlProp" Target="../ctrlProps/ctrlProp296.xml"/><Relationship Id="rId332" Type="http://schemas.openxmlformats.org/officeDocument/2006/relationships/ctrlProp" Target="../ctrlProps/ctrlProp317.xml"/><Relationship Id="rId353" Type="http://schemas.openxmlformats.org/officeDocument/2006/relationships/ctrlProp" Target="../ctrlProps/ctrlProp338.xml"/><Relationship Id="rId374" Type="http://schemas.openxmlformats.org/officeDocument/2006/relationships/ctrlProp" Target="../ctrlProps/ctrlProp359.xml"/><Relationship Id="rId395" Type="http://schemas.openxmlformats.org/officeDocument/2006/relationships/ctrlProp" Target="../ctrlProps/ctrlProp380.xml"/><Relationship Id="rId409" Type="http://schemas.openxmlformats.org/officeDocument/2006/relationships/ctrlProp" Target="../ctrlProps/ctrlProp394.xml"/><Relationship Id="rId71" Type="http://schemas.openxmlformats.org/officeDocument/2006/relationships/ctrlProp" Target="../ctrlProps/ctrlProp56.xml"/><Relationship Id="rId92" Type="http://schemas.openxmlformats.org/officeDocument/2006/relationships/ctrlProp" Target="../ctrlProps/ctrlProp77.xml"/><Relationship Id="rId213" Type="http://schemas.openxmlformats.org/officeDocument/2006/relationships/ctrlProp" Target="../ctrlProps/ctrlProp198.xml"/><Relationship Id="rId234" Type="http://schemas.openxmlformats.org/officeDocument/2006/relationships/ctrlProp" Target="../ctrlProps/ctrlProp219.xml"/><Relationship Id="rId2" Type="http://schemas.openxmlformats.org/officeDocument/2006/relationships/printerSettings" Target="../printerSettings/printerSettings2.bin"/><Relationship Id="rId29" Type="http://schemas.openxmlformats.org/officeDocument/2006/relationships/ctrlProp" Target="../ctrlProps/ctrlProp14.xml"/><Relationship Id="rId255" Type="http://schemas.openxmlformats.org/officeDocument/2006/relationships/ctrlProp" Target="../ctrlProps/ctrlProp240.xml"/><Relationship Id="rId276" Type="http://schemas.openxmlformats.org/officeDocument/2006/relationships/ctrlProp" Target="../ctrlProps/ctrlProp261.xml"/><Relationship Id="rId297" Type="http://schemas.openxmlformats.org/officeDocument/2006/relationships/ctrlProp" Target="../ctrlProps/ctrlProp282.xml"/><Relationship Id="rId40" Type="http://schemas.openxmlformats.org/officeDocument/2006/relationships/ctrlProp" Target="../ctrlProps/ctrlProp25.xml"/><Relationship Id="rId115" Type="http://schemas.openxmlformats.org/officeDocument/2006/relationships/ctrlProp" Target="../ctrlProps/ctrlProp100.xml"/><Relationship Id="rId136" Type="http://schemas.openxmlformats.org/officeDocument/2006/relationships/ctrlProp" Target="../ctrlProps/ctrlProp121.xml"/><Relationship Id="rId157" Type="http://schemas.openxmlformats.org/officeDocument/2006/relationships/ctrlProp" Target="../ctrlProps/ctrlProp142.xml"/><Relationship Id="rId178" Type="http://schemas.openxmlformats.org/officeDocument/2006/relationships/ctrlProp" Target="../ctrlProps/ctrlProp163.xml"/><Relationship Id="rId301" Type="http://schemas.openxmlformats.org/officeDocument/2006/relationships/ctrlProp" Target="../ctrlProps/ctrlProp286.xml"/><Relationship Id="rId322" Type="http://schemas.openxmlformats.org/officeDocument/2006/relationships/ctrlProp" Target="../ctrlProps/ctrlProp307.xml"/><Relationship Id="rId343" Type="http://schemas.openxmlformats.org/officeDocument/2006/relationships/ctrlProp" Target="../ctrlProps/ctrlProp328.xml"/><Relationship Id="rId364" Type="http://schemas.openxmlformats.org/officeDocument/2006/relationships/ctrlProp" Target="../ctrlProps/ctrlProp349.xml"/><Relationship Id="rId61" Type="http://schemas.openxmlformats.org/officeDocument/2006/relationships/ctrlProp" Target="../ctrlProps/ctrlProp46.xml"/><Relationship Id="rId82" Type="http://schemas.openxmlformats.org/officeDocument/2006/relationships/ctrlProp" Target="../ctrlProps/ctrlProp67.xml"/><Relationship Id="rId199" Type="http://schemas.openxmlformats.org/officeDocument/2006/relationships/ctrlProp" Target="../ctrlProps/ctrlProp184.xml"/><Relationship Id="rId203" Type="http://schemas.openxmlformats.org/officeDocument/2006/relationships/ctrlProp" Target="../ctrlProps/ctrlProp188.xml"/><Relationship Id="rId385" Type="http://schemas.openxmlformats.org/officeDocument/2006/relationships/ctrlProp" Target="../ctrlProps/ctrlProp370.xml"/><Relationship Id="rId19" Type="http://schemas.openxmlformats.org/officeDocument/2006/relationships/ctrlProp" Target="../ctrlProps/ctrlProp4.xml"/><Relationship Id="rId224" Type="http://schemas.openxmlformats.org/officeDocument/2006/relationships/ctrlProp" Target="../ctrlProps/ctrlProp209.xml"/><Relationship Id="rId245" Type="http://schemas.openxmlformats.org/officeDocument/2006/relationships/ctrlProp" Target="../ctrlProps/ctrlProp230.xml"/><Relationship Id="rId266" Type="http://schemas.openxmlformats.org/officeDocument/2006/relationships/ctrlProp" Target="../ctrlProps/ctrlProp251.xml"/><Relationship Id="rId287" Type="http://schemas.openxmlformats.org/officeDocument/2006/relationships/ctrlProp" Target="../ctrlProps/ctrlProp272.xml"/><Relationship Id="rId410" Type="http://schemas.openxmlformats.org/officeDocument/2006/relationships/ctrlProp" Target="../ctrlProps/ctrlProp395.xml"/><Relationship Id="rId30" Type="http://schemas.openxmlformats.org/officeDocument/2006/relationships/ctrlProp" Target="../ctrlProps/ctrlProp15.xml"/><Relationship Id="rId105" Type="http://schemas.openxmlformats.org/officeDocument/2006/relationships/ctrlProp" Target="../ctrlProps/ctrlProp90.xml"/><Relationship Id="rId126" Type="http://schemas.openxmlformats.org/officeDocument/2006/relationships/ctrlProp" Target="../ctrlProps/ctrlProp111.xml"/><Relationship Id="rId147" Type="http://schemas.openxmlformats.org/officeDocument/2006/relationships/ctrlProp" Target="../ctrlProps/ctrlProp132.xml"/><Relationship Id="rId168" Type="http://schemas.openxmlformats.org/officeDocument/2006/relationships/ctrlProp" Target="../ctrlProps/ctrlProp153.xml"/><Relationship Id="rId312" Type="http://schemas.openxmlformats.org/officeDocument/2006/relationships/ctrlProp" Target="../ctrlProps/ctrlProp297.xml"/><Relationship Id="rId333" Type="http://schemas.openxmlformats.org/officeDocument/2006/relationships/ctrlProp" Target="../ctrlProps/ctrlProp318.xml"/><Relationship Id="rId354" Type="http://schemas.openxmlformats.org/officeDocument/2006/relationships/ctrlProp" Target="../ctrlProps/ctrlProp339.xml"/><Relationship Id="rId51" Type="http://schemas.openxmlformats.org/officeDocument/2006/relationships/ctrlProp" Target="../ctrlProps/ctrlProp36.xml"/><Relationship Id="rId72" Type="http://schemas.openxmlformats.org/officeDocument/2006/relationships/ctrlProp" Target="../ctrlProps/ctrlProp57.xml"/><Relationship Id="rId93" Type="http://schemas.openxmlformats.org/officeDocument/2006/relationships/ctrlProp" Target="../ctrlProps/ctrlProp78.xml"/><Relationship Id="rId189" Type="http://schemas.openxmlformats.org/officeDocument/2006/relationships/ctrlProp" Target="../ctrlProps/ctrlProp174.xml"/><Relationship Id="rId375" Type="http://schemas.openxmlformats.org/officeDocument/2006/relationships/ctrlProp" Target="../ctrlProps/ctrlProp360.xml"/><Relationship Id="rId396" Type="http://schemas.openxmlformats.org/officeDocument/2006/relationships/ctrlProp" Target="../ctrlProps/ctrlProp381.xml"/><Relationship Id="rId3" Type="http://schemas.openxmlformats.org/officeDocument/2006/relationships/printerSettings" Target="../printerSettings/printerSettings3.bin"/><Relationship Id="rId214" Type="http://schemas.openxmlformats.org/officeDocument/2006/relationships/ctrlProp" Target="../ctrlProps/ctrlProp199.xml"/><Relationship Id="rId235" Type="http://schemas.openxmlformats.org/officeDocument/2006/relationships/ctrlProp" Target="../ctrlProps/ctrlProp220.xml"/><Relationship Id="rId256" Type="http://schemas.openxmlformats.org/officeDocument/2006/relationships/ctrlProp" Target="../ctrlProps/ctrlProp241.xml"/><Relationship Id="rId277" Type="http://schemas.openxmlformats.org/officeDocument/2006/relationships/ctrlProp" Target="../ctrlProps/ctrlProp262.xml"/><Relationship Id="rId298" Type="http://schemas.openxmlformats.org/officeDocument/2006/relationships/ctrlProp" Target="../ctrlProps/ctrlProp283.xml"/><Relationship Id="rId400" Type="http://schemas.openxmlformats.org/officeDocument/2006/relationships/ctrlProp" Target="../ctrlProps/ctrlProp385.xml"/><Relationship Id="rId116" Type="http://schemas.openxmlformats.org/officeDocument/2006/relationships/ctrlProp" Target="../ctrlProps/ctrlProp101.xml"/><Relationship Id="rId137" Type="http://schemas.openxmlformats.org/officeDocument/2006/relationships/ctrlProp" Target="../ctrlProps/ctrlProp122.xml"/><Relationship Id="rId158" Type="http://schemas.openxmlformats.org/officeDocument/2006/relationships/ctrlProp" Target="../ctrlProps/ctrlProp143.xml"/><Relationship Id="rId302" Type="http://schemas.openxmlformats.org/officeDocument/2006/relationships/ctrlProp" Target="../ctrlProps/ctrlProp287.xml"/><Relationship Id="rId323" Type="http://schemas.openxmlformats.org/officeDocument/2006/relationships/ctrlProp" Target="../ctrlProps/ctrlProp308.xml"/><Relationship Id="rId344" Type="http://schemas.openxmlformats.org/officeDocument/2006/relationships/ctrlProp" Target="../ctrlProps/ctrlProp329.xml"/><Relationship Id="rId20" Type="http://schemas.openxmlformats.org/officeDocument/2006/relationships/ctrlProp" Target="../ctrlProps/ctrlProp5.xml"/><Relationship Id="rId41" Type="http://schemas.openxmlformats.org/officeDocument/2006/relationships/ctrlProp" Target="../ctrlProps/ctrlProp26.xml"/><Relationship Id="rId62" Type="http://schemas.openxmlformats.org/officeDocument/2006/relationships/ctrlProp" Target="../ctrlProps/ctrlProp47.xml"/><Relationship Id="rId83" Type="http://schemas.openxmlformats.org/officeDocument/2006/relationships/ctrlProp" Target="../ctrlProps/ctrlProp68.xml"/><Relationship Id="rId179" Type="http://schemas.openxmlformats.org/officeDocument/2006/relationships/ctrlProp" Target="../ctrlProps/ctrlProp164.xml"/><Relationship Id="rId365" Type="http://schemas.openxmlformats.org/officeDocument/2006/relationships/ctrlProp" Target="../ctrlProps/ctrlProp350.xml"/><Relationship Id="rId386" Type="http://schemas.openxmlformats.org/officeDocument/2006/relationships/ctrlProp" Target="../ctrlProps/ctrlProp371.xml"/><Relationship Id="rId190" Type="http://schemas.openxmlformats.org/officeDocument/2006/relationships/ctrlProp" Target="../ctrlProps/ctrlProp175.xml"/><Relationship Id="rId204" Type="http://schemas.openxmlformats.org/officeDocument/2006/relationships/ctrlProp" Target="../ctrlProps/ctrlProp189.xml"/><Relationship Id="rId225" Type="http://schemas.openxmlformats.org/officeDocument/2006/relationships/ctrlProp" Target="../ctrlProps/ctrlProp210.xml"/><Relationship Id="rId246" Type="http://schemas.openxmlformats.org/officeDocument/2006/relationships/ctrlProp" Target="../ctrlProps/ctrlProp231.xml"/><Relationship Id="rId267" Type="http://schemas.openxmlformats.org/officeDocument/2006/relationships/ctrlProp" Target="../ctrlProps/ctrlProp252.xml"/><Relationship Id="rId288" Type="http://schemas.openxmlformats.org/officeDocument/2006/relationships/ctrlProp" Target="../ctrlProps/ctrlProp273.xml"/><Relationship Id="rId411" Type="http://schemas.openxmlformats.org/officeDocument/2006/relationships/ctrlProp" Target="../ctrlProps/ctrlProp396.xml"/><Relationship Id="rId106" Type="http://schemas.openxmlformats.org/officeDocument/2006/relationships/ctrlProp" Target="../ctrlProps/ctrlProp91.xml"/><Relationship Id="rId127" Type="http://schemas.openxmlformats.org/officeDocument/2006/relationships/ctrlProp" Target="../ctrlProps/ctrlProp112.xml"/><Relationship Id="rId313" Type="http://schemas.openxmlformats.org/officeDocument/2006/relationships/ctrlProp" Target="../ctrlProps/ctrlProp298.xml"/><Relationship Id="rId10" Type="http://schemas.openxmlformats.org/officeDocument/2006/relationships/printerSettings" Target="../printerSettings/printerSettings10.bin"/><Relationship Id="rId31" Type="http://schemas.openxmlformats.org/officeDocument/2006/relationships/ctrlProp" Target="../ctrlProps/ctrlProp16.xml"/><Relationship Id="rId52" Type="http://schemas.openxmlformats.org/officeDocument/2006/relationships/ctrlProp" Target="../ctrlProps/ctrlProp37.xml"/><Relationship Id="rId73" Type="http://schemas.openxmlformats.org/officeDocument/2006/relationships/ctrlProp" Target="../ctrlProps/ctrlProp58.xml"/><Relationship Id="rId94" Type="http://schemas.openxmlformats.org/officeDocument/2006/relationships/ctrlProp" Target="../ctrlProps/ctrlProp79.xml"/><Relationship Id="rId148" Type="http://schemas.openxmlformats.org/officeDocument/2006/relationships/ctrlProp" Target="../ctrlProps/ctrlProp133.xml"/><Relationship Id="rId169" Type="http://schemas.openxmlformats.org/officeDocument/2006/relationships/ctrlProp" Target="../ctrlProps/ctrlProp154.xml"/><Relationship Id="rId334" Type="http://schemas.openxmlformats.org/officeDocument/2006/relationships/ctrlProp" Target="../ctrlProps/ctrlProp319.xml"/><Relationship Id="rId355" Type="http://schemas.openxmlformats.org/officeDocument/2006/relationships/ctrlProp" Target="../ctrlProps/ctrlProp340.xml"/><Relationship Id="rId376" Type="http://schemas.openxmlformats.org/officeDocument/2006/relationships/ctrlProp" Target="../ctrlProps/ctrlProp361.xml"/><Relationship Id="rId397" Type="http://schemas.openxmlformats.org/officeDocument/2006/relationships/ctrlProp" Target="../ctrlProps/ctrlProp382.xml"/><Relationship Id="rId4" Type="http://schemas.openxmlformats.org/officeDocument/2006/relationships/printerSettings" Target="../printerSettings/printerSettings4.bin"/><Relationship Id="rId180" Type="http://schemas.openxmlformats.org/officeDocument/2006/relationships/ctrlProp" Target="../ctrlProps/ctrlProp165.xml"/><Relationship Id="rId215" Type="http://schemas.openxmlformats.org/officeDocument/2006/relationships/ctrlProp" Target="../ctrlProps/ctrlProp200.xml"/><Relationship Id="rId236" Type="http://schemas.openxmlformats.org/officeDocument/2006/relationships/ctrlProp" Target="../ctrlProps/ctrlProp221.xml"/><Relationship Id="rId257" Type="http://schemas.openxmlformats.org/officeDocument/2006/relationships/ctrlProp" Target="../ctrlProps/ctrlProp242.xml"/><Relationship Id="rId278" Type="http://schemas.openxmlformats.org/officeDocument/2006/relationships/ctrlProp" Target="../ctrlProps/ctrlProp263.xml"/><Relationship Id="rId401" Type="http://schemas.openxmlformats.org/officeDocument/2006/relationships/ctrlProp" Target="../ctrlProps/ctrlProp386.xml"/><Relationship Id="rId303" Type="http://schemas.openxmlformats.org/officeDocument/2006/relationships/ctrlProp" Target="../ctrlProps/ctrlProp288.xml"/><Relationship Id="rId42" Type="http://schemas.openxmlformats.org/officeDocument/2006/relationships/ctrlProp" Target="../ctrlProps/ctrlProp27.xml"/><Relationship Id="rId84" Type="http://schemas.openxmlformats.org/officeDocument/2006/relationships/ctrlProp" Target="../ctrlProps/ctrlProp69.xml"/><Relationship Id="rId138" Type="http://schemas.openxmlformats.org/officeDocument/2006/relationships/ctrlProp" Target="../ctrlProps/ctrlProp123.xml"/><Relationship Id="rId345" Type="http://schemas.openxmlformats.org/officeDocument/2006/relationships/ctrlProp" Target="../ctrlProps/ctrlProp330.xml"/><Relationship Id="rId387" Type="http://schemas.openxmlformats.org/officeDocument/2006/relationships/ctrlProp" Target="../ctrlProps/ctrlProp372.xml"/><Relationship Id="rId191" Type="http://schemas.openxmlformats.org/officeDocument/2006/relationships/ctrlProp" Target="../ctrlProps/ctrlProp176.xml"/><Relationship Id="rId205" Type="http://schemas.openxmlformats.org/officeDocument/2006/relationships/ctrlProp" Target="../ctrlProps/ctrlProp190.xml"/><Relationship Id="rId247" Type="http://schemas.openxmlformats.org/officeDocument/2006/relationships/ctrlProp" Target="../ctrlProps/ctrlProp232.xml"/><Relationship Id="rId107" Type="http://schemas.openxmlformats.org/officeDocument/2006/relationships/ctrlProp" Target="../ctrlProps/ctrlProp92.xml"/><Relationship Id="rId289" Type="http://schemas.openxmlformats.org/officeDocument/2006/relationships/ctrlProp" Target="../ctrlProps/ctrlProp274.xml"/><Relationship Id="rId11" Type="http://schemas.openxmlformats.org/officeDocument/2006/relationships/printerSettings" Target="../printerSettings/printerSettings11.bin"/><Relationship Id="rId53" Type="http://schemas.openxmlformats.org/officeDocument/2006/relationships/ctrlProp" Target="../ctrlProps/ctrlProp38.xml"/><Relationship Id="rId149" Type="http://schemas.openxmlformats.org/officeDocument/2006/relationships/ctrlProp" Target="../ctrlProps/ctrlProp134.xml"/><Relationship Id="rId314" Type="http://schemas.openxmlformats.org/officeDocument/2006/relationships/ctrlProp" Target="../ctrlProps/ctrlProp299.xml"/><Relationship Id="rId356" Type="http://schemas.openxmlformats.org/officeDocument/2006/relationships/ctrlProp" Target="../ctrlProps/ctrlProp341.xml"/><Relationship Id="rId398" Type="http://schemas.openxmlformats.org/officeDocument/2006/relationships/ctrlProp" Target="../ctrlProps/ctrlProp38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>
    <tabColor indexed="37"/>
  </sheetPr>
  <dimension ref="A1:IV65536"/>
  <sheetViews>
    <sheetView showRuler="0" zoomScaleNormal="100" workbookViewId="0">
      <selection activeCell="E4" sqref="E4"/>
    </sheetView>
  </sheetViews>
  <sheetFormatPr defaultColWidth="0" defaultRowHeight="12.75" zeroHeight="1" x14ac:dyDescent="0.2"/>
  <cols>
    <col min="1" max="1" width="2.85546875" style="115" customWidth="1"/>
    <col min="2" max="11" width="4" style="115" customWidth="1"/>
    <col min="12" max="12" width="4.7109375" style="115" customWidth="1"/>
    <col min="13" max="14" width="8.42578125" style="115" customWidth="1"/>
    <col min="15" max="22" width="4" style="115" customWidth="1"/>
    <col min="23" max="47" width="4" style="73" customWidth="1"/>
    <col min="48" max="49" width="4" style="73" hidden="1" customWidth="1"/>
    <col min="50" max="50" width="6.42578125" style="73" hidden="1" customWidth="1"/>
    <col min="51" max="61" width="4" style="73" hidden="1" customWidth="1"/>
    <col min="62" max="69" width="9.7109375" style="18" hidden="1" customWidth="1"/>
    <col min="70" max="112" width="3.7109375" style="16" hidden="1" customWidth="1"/>
    <col min="113" max="113" width="4.28515625" style="16" hidden="1" customWidth="1"/>
    <col min="114" max="129" width="3.7109375" style="16" hidden="1" customWidth="1"/>
    <col min="130" max="134" width="4.42578125" style="16" hidden="1" customWidth="1"/>
    <col min="135" max="141" width="3.7109375" style="16" hidden="1" customWidth="1"/>
    <col min="142" max="142" width="5.28515625" style="16" hidden="1" customWidth="1"/>
    <col min="143" max="143" width="3.7109375" style="16" hidden="1" customWidth="1"/>
    <col min="144" max="144" width="3.85546875" style="16" hidden="1" customWidth="1"/>
    <col min="145" max="146" width="5.28515625" style="16" hidden="1" customWidth="1"/>
    <col min="147" max="147" width="3.7109375" style="16" hidden="1" customWidth="1"/>
    <col min="148" max="148" width="6.7109375" style="16" hidden="1" customWidth="1"/>
    <col min="149" max="149" width="3.7109375" style="17" hidden="1" customWidth="1"/>
    <col min="150" max="253" width="3.7109375" style="18" hidden="1" customWidth="1"/>
    <col min="254" max="254" width="3.7109375" style="19" hidden="1" customWidth="1"/>
    <col min="255" max="255" width="2.5703125" style="19" hidden="1" customWidth="1"/>
    <col min="256" max="16384" width="6.5703125" style="16" hidden="1"/>
  </cols>
  <sheetData>
    <row r="1" spans="1:256" ht="12.75" customHeight="1" x14ac:dyDescent="0.3">
      <c r="A1" s="945" t="s">
        <v>221</v>
      </c>
      <c r="B1" s="946"/>
      <c r="C1" s="946"/>
      <c r="D1" s="946"/>
      <c r="E1" s="946"/>
      <c r="F1" s="946"/>
      <c r="G1" s="946"/>
      <c r="H1" s="946"/>
      <c r="I1" s="946"/>
      <c r="J1" s="947"/>
      <c r="K1" s="970">
        <v>1320</v>
      </c>
      <c r="L1" s="971"/>
      <c r="M1" s="967">
        <f ca="1">NOW()</f>
        <v>42947.672490740741</v>
      </c>
      <c r="N1" s="968"/>
      <c r="O1" s="968"/>
      <c r="P1" s="969"/>
      <c r="Q1" s="964" t="s">
        <v>119</v>
      </c>
      <c r="R1" s="964"/>
      <c r="S1" s="961"/>
      <c r="T1" s="962"/>
      <c r="U1" s="962"/>
      <c r="V1" s="963"/>
      <c r="W1" s="45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451"/>
      <c r="AU1" s="446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</row>
    <row r="2" spans="1:256" ht="12.75" customHeight="1" x14ac:dyDescent="0.3">
      <c r="A2" s="945" t="s">
        <v>118</v>
      </c>
      <c r="B2" s="950"/>
      <c r="C2" s="951"/>
      <c r="D2" s="737"/>
      <c r="E2" s="948"/>
      <c r="F2" s="948"/>
      <c r="G2" s="948"/>
      <c r="H2" s="948"/>
      <c r="I2" s="948"/>
      <c r="J2" s="948"/>
      <c r="K2" s="948"/>
      <c r="L2" s="948"/>
      <c r="M2" s="948"/>
      <c r="N2" s="948"/>
      <c r="O2" s="948"/>
      <c r="P2" s="949"/>
      <c r="Q2" s="943" t="s">
        <v>117</v>
      </c>
      <c r="R2" s="944"/>
      <c r="S2" s="952"/>
      <c r="T2" s="953"/>
      <c r="U2" s="953"/>
      <c r="V2" s="954"/>
      <c r="W2" s="452"/>
      <c r="X2" s="797" t="s">
        <v>552</v>
      </c>
      <c r="Y2" s="1001"/>
      <c r="Z2" s="1001"/>
      <c r="AA2" s="1001"/>
      <c r="AB2" s="1001"/>
      <c r="AC2" s="1001"/>
      <c r="AD2" s="1001"/>
      <c r="AE2" s="1001"/>
      <c r="AF2" s="1001"/>
      <c r="AG2" s="1001"/>
      <c r="AH2" s="1001"/>
      <c r="AI2" s="1001"/>
      <c r="AJ2" s="1001"/>
      <c r="AK2" s="1001"/>
      <c r="AL2" s="1001"/>
      <c r="AM2" s="1001"/>
      <c r="AN2" s="1001"/>
      <c r="AO2" s="1001"/>
      <c r="AP2" s="1001"/>
      <c r="AQ2" s="1001"/>
      <c r="AR2" s="1001"/>
      <c r="AS2" s="1001"/>
      <c r="AT2" s="453"/>
      <c r="AU2" s="447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W2" s="772" t="s">
        <v>147</v>
      </c>
      <c r="BX2" s="772"/>
      <c r="BY2" s="772"/>
      <c r="BZ2" s="772"/>
      <c r="CA2" s="772"/>
      <c r="CB2" s="772"/>
      <c r="CC2" s="772"/>
      <c r="CD2" s="772"/>
      <c r="CE2" s="772"/>
      <c r="CF2" s="772"/>
      <c r="CG2" s="772"/>
      <c r="CH2" s="772"/>
      <c r="CI2" s="772"/>
      <c r="CJ2" s="772"/>
      <c r="CK2" s="772"/>
      <c r="CL2" s="772"/>
      <c r="CN2" s="998" t="s">
        <v>147</v>
      </c>
      <c r="CO2" s="998"/>
      <c r="CP2" s="998"/>
      <c r="CQ2" s="998"/>
      <c r="CR2" s="998"/>
      <c r="CS2" s="998"/>
      <c r="CT2" s="998"/>
      <c r="CU2" s="998"/>
      <c r="CV2" s="998"/>
      <c r="CW2" s="998"/>
      <c r="CX2" s="998"/>
      <c r="CY2" s="998"/>
      <c r="CZ2" s="998"/>
      <c r="DA2" s="998"/>
      <c r="DB2" s="998"/>
      <c r="DC2" s="998"/>
      <c r="DF2" s="772" t="s">
        <v>148</v>
      </c>
      <c r="DG2" s="772"/>
      <c r="DH2" s="772"/>
      <c r="DI2" s="772"/>
      <c r="DJ2" s="772"/>
      <c r="DK2" s="772"/>
      <c r="DL2" s="772"/>
      <c r="DM2" s="772"/>
      <c r="DN2" s="772"/>
      <c r="DO2" s="772"/>
      <c r="DP2" s="772"/>
      <c r="DQ2" s="772"/>
      <c r="DR2" s="772"/>
      <c r="DS2" s="772"/>
      <c r="DT2" s="772"/>
      <c r="DU2" s="772"/>
      <c r="DV2" s="772"/>
      <c r="DW2" s="772"/>
      <c r="DX2" s="772"/>
      <c r="DZ2" s="772" t="s">
        <v>149</v>
      </c>
      <c r="EA2" s="772"/>
      <c r="EB2" s="772"/>
      <c r="EC2" s="772"/>
      <c r="ED2" s="772"/>
      <c r="EE2" s="772"/>
      <c r="EF2" s="772"/>
      <c r="EG2" s="772"/>
      <c r="EH2" s="772"/>
      <c r="EI2" s="772"/>
      <c r="EJ2" s="772"/>
      <c r="EK2" s="772"/>
      <c r="EL2" s="772"/>
      <c r="EM2" s="772"/>
      <c r="EN2" s="772"/>
      <c r="EO2" s="772"/>
      <c r="EP2" s="772"/>
      <c r="EQ2" s="772"/>
      <c r="ER2" s="772"/>
    </row>
    <row r="3" spans="1:256" ht="13.5" customHeight="1" x14ac:dyDescent="0.3">
      <c r="A3" s="945" t="s">
        <v>753</v>
      </c>
      <c r="B3" s="950"/>
      <c r="C3" s="951"/>
      <c r="D3" s="294"/>
      <c r="E3" s="972" t="s">
        <v>755</v>
      </c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4"/>
      <c r="Q3" s="965" t="s">
        <v>754</v>
      </c>
      <c r="R3" s="966"/>
      <c r="S3" s="955"/>
      <c r="T3" s="956"/>
      <c r="U3" s="956"/>
      <c r="V3" s="957"/>
      <c r="W3" s="452"/>
      <c r="X3" s="1039" t="s">
        <v>723</v>
      </c>
      <c r="Y3" s="1040"/>
      <c r="Z3" s="1040"/>
      <c r="AA3" s="1040"/>
      <c r="AB3" s="1041" t="str">
        <f>IF(AZ7=1,EJ22*10000,"")</f>
        <v/>
      </c>
      <c r="AC3" s="1041"/>
      <c r="AD3" s="276" t="s">
        <v>199</v>
      </c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453"/>
      <c r="AU3" s="447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0">
        <v>1</v>
      </c>
      <c r="BM3" s="796" t="s">
        <v>131</v>
      </c>
      <c r="BN3" s="796"/>
      <c r="BO3" s="796"/>
      <c r="BP3" s="796"/>
      <c r="BR3" s="772" t="s">
        <v>134</v>
      </c>
      <c r="BS3" s="772"/>
      <c r="BT3" s="772"/>
      <c r="BU3" s="772"/>
      <c r="BW3" s="772" t="s">
        <v>139</v>
      </c>
      <c r="BX3" s="772"/>
      <c r="BY3" s="772" t="s">
        <v>140</v>
      </c>
      <c r="BZ3" s="772"/>
      <c r="CA3" s="772" t="s">
        <v>141</v>
      </c>
      <c r="CB3" s="772"/>
      <c r="CC3" s="772" t="s">
        <v>142</v>
      </c>
      <c r="CD3" s="772"/>
      <c r="CE3" s="772" t="s">
        <v>143</v>
      </c>
      <c r="CF3" s="772"/>
      <c r="CG3" s="772" t="s">
        <v>144</v>
      </c>
      <c r="CH3" s="772"/>
      <c r="CI3" s="772" t="s">
        <v>145</v>
      </c>
      <c r="CJ3" s="772"/>
      <c r="CK3" s="772" t="s">
        <v>146</v>
      </c>
      <c r="CL3" s="772"/>
      <c r="CN3" s="772" t="s">
        <v>139</v>
      </c>
      <c r="CO3" s="772"/>
      <c r="CP3" s="772" t="s">
        <v>140</v>
      </c>
      <c r="CQ3" s="772"/>
      <c r="CR3" s="772" t="s">
        <v>141</v>
      </c>
      <c r="CS3" s="772"/>
      <c r="CT3" s="772" t="s">
        <v>142</v>
      </c>
      <c r="CU3" s="772"/>
      <c r="CV3" s="772" t="s">
        <v>143</v>
      </c>
      <c r="CW3" s="772"/>
      <c r="CX3" s="772" t="s">
        <v>144</v>
      </c>
      <c r="CY3" s="772"/>
      <c r="CZ3" s="772" t="s">
        <v>145</v>
      </c>
      <c r="DA3" s="772"/>
      <c r="DB3" s="772" t="s">
        <v>146</v>
      </c>
      <c r="DC3" s="772"/>
      <c r="DF3" s="16" t="s">
        <v>138</v>
      </c>
      <c r="DG3" s="16" t="s">
        <v>139</v>
      </c>
      <c r="DH3" s="16" t="s">
        <v>140</v>
      </c>
      <c r="DI3" s="16" t="s">
        <v>141</v>
      </c>
      <c r="DJ3" s="16" t="s">
        <v>142</v>
      </c>
      <c r="DK3" s="16" t="s">
        <v>143</v>
      </c>
      <c r="DL3" s="16" t="s">
        <v>144</v>
      </c>
      <c r="DM3" s="16" t="s">
        <v>145</v>
      </c>
      <c r="DN3" s="16" t="s">
        <v>146</v>
      </c>
      <c r="DP3" s="16" t="s">
        <v>138</v>
      </c>
      <c r="DQ3" s="16" t="s">
        <v>139</v>
      </c>
      <c r="DR3" s="16" t="s">
        <v>140</v>
      </c>
      <c r="DS3" s="16" t="s">
        <v>141</v>
      </c>
      <c r="DT3" s="16" t="s">
        <v>142</v>
      </c>
      <c r="DU3" s="16" t="s">
        <v>143</v>
      </c>
      <c r="DV3" s="16" t="s">
        <v>144</v>
      </c>
      <c r="DW3" s="16" t="s">
        <v>145</v>
      </c>
      <c r="DX3" s="16" t="s">
        <v>146</v>
      </c>
      <c r="DZ3" s="16" t="s">
        <v>137</v>
      </c>
      <c r="EA3" s="16" t="s">
        <v>139</v>
      </c>
      <c r="EB3" s="16" t="s">
        <v>140</v>
      </c>
      <c r="EC3" s="16" t="s">
        <v>141</v>
      </c>
      <c r="ED3" s="16" t="s">
        <v>142</v>
      </c>
      <c r="EE3" s="16" t="s">
        <v>143</v>
      </c>
      <c r="EF3" s="16" t="s">
        <v>144</v>
      </c>
      <c r="EG3" s="16" t="s">
        <v>145</v>
      </c>
      <c r="EH3" s="16" t="s">
        <v>146</v>
      </c>
      <c r="EJ3" s="16" t="s">
        <v>137</v>
      </c>
      <c r="EK3" s="16" t="s">
        <v>139</v>
      </c>
      <c r="EL3" s="16" t="s">
        <v>140</v>
      </c>
      <c r="EM3" s="16" t="s">
        <v>141</v>
      </c>
      <c r="EN3" s="16" t="s">
        <v>142</v>
      </c>
      <c r="EO3" s="16" t="s">
        <v>143</v>
      </c>
      <c r="EP3" s="16" t="s">
        <v>144</v>
      </c>
      <c r="EQ3" s="16" t="s">
        <v>145</v>
      </c>
      <c r="ER3" s="16" t="s">
        <v>146</v>
      </c>
    </row>
    <row r="4" spans="1:256" ht="13.5" customHeight="1" x14ac:dyDescent="0.3">
      <c r="A4" s="459"/>
      <c r="B4" s="5"/>
      <c r="C4" s="5"/>
      <c r="D4" s="123"/>
      <c r="E4" s="123"/>
      <c r="F4" s="123"/>
      <c r="G4" s="350"/>
      <c r="H4" s="350"/>
      <c r="I4" s="350"/>
      <c r="J4" s="350"/>
      <c r="K4" s="351"/>
      <c r="L4" s="352"/>
      <c r="M4" s="352"/>
      <c r="N4" s="351"/>
      <c r="O4" s="353"/>
      <c r="P4" s="353"/>
      <c r="Q4" s="353"/>
      <c r="R4" s="353"/>
      <c r="S4" s="353"/>
      <c r="T4" s="353"/>
      <c r="U4" s="353"/>
      <c r="V4" s="502"/>
      <c r="W4" s="454"/>
      <c r="X4" s="1042" t="s">
        <v>724</v>
      </c>
      <c r="Y4" s="1043"/>
      <c r="Z4" s="1043"/>
      <c r="AA4" s="1043"/>
      <c r="AB4" s="1044" t="str">
        <f>IF(AZ7=1,EL20*100,"")</f>
        <v/>
      </c>
      <c r="AC4" s="1044"/>
      <c r="AD4" s="276" t="s">
        <v>211</v>
      </c>
      <c r="AE4" s="922" t="s">
        <v>224</v>
      </c>
      <c r="AF4" s="922"/>
      <c r="AG4" s="922"/>
      <c r="AH4" s="922"/>
      <c r="AI4" s="922"/>
      <c r="AJ4" s="922"/>
      <c r="AK4" s="922"/>
      <c r="AL4" s="922"/>
      <c r="AM4" s="922"/>
      <c r="AN4" s="922"/>
      <c r="AO4" s="922"/>
      <c r="AP4" s="922"/>
      <c r="AQ4" s="922"/>
      <c r="AR4" s="923"/>
      <c r="AS4" s="924"/>
      <c r="AT4" s="453"/>
      <c r="AU4" s="42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M4" s="18" t="s">
        <v>132</v>
      </c>
      <c r="BN4" s="18" t="s">
        <v>133</v>
      </c>
      <c r="BO4" s="18" t="s">
        <v>132</v>
      </c>
      <c r="BP4" s="18" t="s">
        <v>133</v>
      </c>
      <c r="BQ4" s="18">
        <f>CODE(E3)</f>
        <v>101</v>
      </c>
      <c r="BR4" s="16" t="s">
        <v>135</v>
      </c>
      <c r="BS4" s="16" t="s">
        <v>136</v>
      </c>
      <c r="BT4" s="16" t="s">
        <v>135</v>
      </c>
      <c r="BU4" s="16" t="s">
        <v>136</v>
      </c>
      <c r="BW4" s="16" t="s">
        <v>137</v>
      </c>
      <c r="BX4" s="16" t="s">
        <v>138</v>
      </c>
      <c r="BY4" s="16" t="s">
        <v>137</v>
      </c>
      <c r="BZ4" s="16" t="s">
        <v>138</v>
      </c>
      <c r="CA4" s="16" t="s">
        <v>137</v>
      </c>
      <c r="CB4" s="16" t="s">
        <v>138</v>
      </c>
      <c r="CC4" s="16" t="s">
        <v>137</v>
      </c>
      <c r="CD4" s="16" t="s">
        <v>138</v>
      </c>
      <c r="CE4" s="16" t="s">
        <v>137</v>
      </c>
      <c r="CF4" s="16" t="s">
        <v>138</v>
      </c>
      <c r="CG4" s="16" t="s">
        <v>137</v>
      </c>
      <c r="CH4" s="16" t="s">
        <v>138</v>
      </c>
      <c r="CI4" s="16" t="s">
        <v>137</v>
      </c>
      <c r="CJ4" s="16" t="s">
        <v>138</v>
      </c>
      <c r="CK4" s="16" t="s">
        <v>137</v>
      </c>
      <c r="CL4" s="16" t="s">
        <v>138</v>
      </c>
      <c r="CN4" s="16" t="s">
        <v>137</v>
      </c>
      <c r="CO4" s="16" t="s">
        <v>138</v>
      </c>
      <c r="CP4" s="16" t="s">
        <v>137</v>
      </c>
      <c r="CQ4" s="16" t="s">
        <v>138</v>
      </c>
      <c r="CR4" s="16" t="s">
        <v>137</v>
      </c>
      <c r="CS4" s="16" t="s">
        <v>138</v>
      </c>
      <c r="CT4" s="16" t="s">
        <v>137</v>
      </c>
      <c r="CU4" s="16" t="s">
        <v>138</v>
      </c>
      <c r="CV4" s="16" t="s">
        <v>137</v>
      </c>
      <c r="CW4" s="16" t="s">
        <v>138</v>
      </c>
      <c r="CX4" s="16" t="s">
        <v>137</v>
      </c>
      <c r="CY4" s="16" t="s">
        <v>138</v>
      </c>
      <c r="CZ4" s="16" t="s">
        <v>137</v>
      </c>
      <c r="DA4" s="16" t="s">
        <v>138</v>
      </c>
      <c r="DB4" s="16" t="s">
        <v>137</v>
      </c>
      <c r="DC4" s="16" t="s">
        <v>138</v>
      </c>
    </row>
    <row r="5" spans="1:256" ht="13.5" customHeight="1" x14ac:dyDescent="0.3">
      <c r="A5" s="459"/>
      <c r="B5" s="5"/>
      <c r="C5" s="5"/>
      <c r="D5" s="5"/>
      <c r="E5" s="5"/>
      <c r="F5" s="5"/>
      <c r="G5" s="5"/>
      <c r="H5" s="5"/>
      <c r="I5" s="5"/>
      <c r="J5" s="5"/>
      <c r="K5" s="5"/>
      <c r="L5" s="51"/>
      <c r="M5" s="936" t="str">
        <f>IF(CV65+BQ14=0,"ok","Comprimento ultrapassou limite")</f>
        <v>Comprimento ultrapassou limite</v>
      </c>
      <c r="N5" s="936"/>
      <c r="O5" s="936"/>
      <c r="P5" s="936"/>
      <c r="Q5" s="936"/>
      <c r="R5" s="365"/>
      <c r="S5" s="366"/>
      <c r="T5" s="42"/>
      <c r="U5" s="42"/>
      <c r="V5" s="472"/>
      <c r="W5" s="454"/>
      <c r="X5" s="940" t="s">
        <v>241</v>
      </c>
      <c r="Y5" s="941"/>
      <c r="Z5" s="941"/>
      <c r="AA5" s="941"/>
      <c r="AB5" s="941"/>
      <c r="AC5" s="942"/>
      <c r="AD5" s="276"/>
      <c r="AE5" s="927" t="s">
        <v>225</v>
      </c>
      <c r="AF5" s="927"/>
      <c r="AG5" s="927"/>
      <c r="AH5" s="927"/>
      <c r="AI5" s="927"/>
      <c r="AJ5" s="927"/>
      <c r="AK5" s="927"/>
      <c r="AL5" s="927"/>
      <c r="AM5" s="927"/>
      <c r="AN5" s="927"/>
      <c r="AO5" s="927"/>
      <c r="AP5" s="928"/>
      <c r="AQ5" s="929"/>
      <c r="AR5" s="437"/>
      <c r="AS5" s="437"/>
      <c r="AT5" s="453"/>
      <c r="AU5" s="42"/>
      <c r="AV5" s="90">
        <f>IF(AB17*W24*AA30*AG26*P11*P13&gt;0,1,0)</f>
        <v>1</v>
      </c>
      <c r="AW5" s="92">
        <f>IF(P7+P8+P9&gt;0,1,0)</f>
        <v>1</v>
      </c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18">
        <v>1</v>
      </c>
      <c r="BK5" s="18">
        <f>IF(BJ3=BJ5,1,0)</f>
        <v>1</v>
      </c>
      <c r="BM5" s="18">
        <v>1</v>
      </c>
      <c r="BN5" s="18">
        <v>1</v>
      </c>
      <c r="BO5" s="18">
        <f>IF(BK5=1,BM5,0)</f>
        <v>1</v>
      </c>
      <c r="BP5" s="18">
        <f>IF(BK5=1,BN5,0)</f>
        <v>1</v>
      </c>
      <c r="BQ5" s="18">
        <f>LEN(E3)</f>
        <v>2</v>
      </c>
      <c r="BR5" s="16">
        <v>1.75</v>
      </c>
      <c r="BS5" s="16">
        <v>3.5</v>
      </c>
      <c r="BT5" s="16">
        <f>IF(BK5=1,BR5,0)</f>
        <v>1.75</v>
      </c>
      <c r="BU5" s="16">
        <f>IF(BK5=1,BS5,0)</f>
        <v>3.5</v>
      </c>
      <c r="BW5" s="16">
        <v>1</v>
      </c>
      <c r="BX5" s="16">
        <v>1</v>
      </c>
      <c r="BY5" s="16">
        <v>1</v>
      </c>
      <c r="BZ5" s="16">
        <v>1</v>
      </c>
      <c r="CA5" s="16">
        <v>1</v>
      </c>
      <c r="CB5" s="16">
        <v>1</v>
      </c>
      <c r="CC5" s="16">
        <v>1</v>
      </c>
      <c r="CD5" s="16">
        <v>1</v>
      </c>
      <c r="CE5" s="16">
        <v>1</v>
      </c>
      <c r="CF5" s="16">
        <v>1</v>
      </c>
      <c r="CG5" s="16">
        <v>1</v>
      </c>
      <c r="CH5" s="16">
        <v>1</v>
      </c>
      <c r="CI5" s="16">
        <v>1</v>
      </c>
      <c r="CJ5" s="16">
        <v>1</v>
      </c>
      <c r="CK5" s="16">
        <v>1</v>
      </c>
      <c r="CL5" s="16">
        <v>1</v>
      </c>
      <c r="CN5" s="16">
        <f>IF(BK5=1,BW5,0)</f>
        <v>1</v>
      </c>
      <c r="CO5" s="16">
        <f>IF(BK5=1,BX5,0)</f>
        <v>1</v>
      </c>
      <c r="CP5" s="16">
        <f>IF(BK5=1,BY5,0)</f>
        <v>1</v>
      </c>
      <c r="CQ5" s="16">
        <f>IF(BK5=1,BZ5,0)</f>
        <v>1</v>
      </c>
      <c r="CR5" s="16">
        <f>IF(BK5=1,CA5,0)</f>
        <v>1</v>
      </c>
      <c r="CS5" s="16">
        <f>IF(BK5=1,CB5,0)</f>
        <v>1</v>
      </c>
      <c r="CT5" s="16">
        <f>IF(BK5=1,CC5,0)</f>
        <v>1</v>
      </c>
      <c r="CU5" s="16">
        <f>IF(BK5=1,CD5,0)</f>
        <v>1</v>
      </c>
      <c r="CV5" s="16">
        <f>IF(BK5=1,CE5,0)</f>
        <v>1</v>
      </c>
      <c r="CW5" s="16">
        <f>IF(BK5=1,CF5,0)</f>
        <v>1</v>
      </c>
      <c r="CX5" s="16">
        <f>IF(BK5=1,CG5,0)</f>
        <v>1</v>
      </c>
      <c r="CY5" s="16">
        <f>IF(BK5=1,CH5,0)</f>
        <v>1</v>
      </c>
      <c r="CZ5" s="16">
        <f>IF(BK5=1,CI5,0)</f>
        <v>1</v>
      </c>
      <c r="DA5" s="16">
        <f>IF(BK5=1,CJ5,0)</f>
        <v>1</v>
      </c>
      <c r="DB5" s="16">
        <f>IF(BK5=1,CK5,0)</f>
        <v>1</v>
      </c>
      <c r="DC5" s="16">
        <f>IF(BK5=1,CL5,0)</f>
        <v>1</v>
      </c>
      <c r="DF5" s="16">
        <v>0.4</v>
      </c>
      <c r="DG5" s="16">
        <v>11</v>
      </c>
      <c r="DH5" s="16">
        <v>21</v>
      </c>
      <c r="DI5" s="16">
        <v>16</v>
      </c>
      <c r="DJ5" s="16">
        <v>26</v>
      </c>
      <c r="DK5" s="16">
        <v>30</v>
      </c>
      <c r="DL5" s="16">
        <v>36</v>
      </c>
      <c r="DM5" s="16">
        <v>40</v>
      </c>
      <c r="DN5" s="16">
        <v>44</v>
      </c>
      <c r="DP5" s="16">
        <f>IF(BK5=1,DF5,0)</f>
        <v>0.4</v>
      </c>
      <c r="DQ5" s="16">
        <f>IF(BK5=1,DG5,0)</f>
        <v>11</v>
      </c>
      <c r="DR5" s="16">
        <f>IF(BK5=1,DH5,0)</f>
        <v>21</v>
      </c>
      <c r="DS5" s="16">
        <f>IF(BK5=1,DI5,0)</f>
        <v>16</v>
      </c>
      <c r="DT5" s="16">
        <f>IF(BK5=1,DJ5,0)</f>
        <v>26</v>
      </c>
      <c r="DU5" s="16">
        <f>IF(BK5=1,DK5,0)</f>
        <v>30</v>
      </c>
      <c r="DV5" s="16">
        <f>IF(BK5=1,DL5,0)</f>
        <v>36</v>
      </c>
      <c r="DW5" s="16">
        <f>IF(BK5=1,DM5,0)</f>
        <v>40</v>
      </c>
      <c r="DX5" s="16">
        <f>IF(BK5=1,DN5,0)</f>
        <v>44</v>
      </c>
      <c r="DZ5" s="16">
        <v>0.67</v>
      </c>
      <c r="EA5" s="16">
        <v>10</v>
      </c>
      <c r="EB5" s="16">
        <v>10</v>
      </c>
      <c r="EC5" s="16">
        <v>15</v>
      </c>
      <c r="ED5" s="16">
        <v>15</v>
      </c>
      <c r="EE5" s="16">
        <v>20</v>
      </c>
      <c r="EF5" s="16">
        <v>20</v>
      </c>
      <c r="EG5" s="16">
        <v>20</v>
      </c>
      <c r="EH5" s="16">
        <v>20</v>
      </c>
      <c r="EJ5" s="16">
        <f>IF(BK5=1,DZ5,0)</f>
        <v>0.67</v>
      </c>
      <c r="EK5" s="16">
        <f>IF(BK5=1,EA5,0)</f>
        <v>10</v>
      </c>
      <c r="EL5" s="16">
        <f>IF(BK5=1,EB5,0)</f>
        <v>10</v>
      </c>
      <c r="EM5" s="16">
        <f>IF(BK5=1,EC5,0)</f>
        <v>15</v>
      </c>
      <c r="EN5" s="16">
        <f>IF(BK5=1,ED5,0)</f>
        <v>15</v>
      </c>
      <c r="EO5" s="16">
        <f>IF(BK5=1,EE5,0)</f>
        <v>20</v>
      </c>
      <c r="EP5" s="16">
        <f>IF(BK5=1,EF5,0)</f>
        <v>20</v>
      </c>
      <c r="EQ5" s="16">
        <f>IF(BK5=1,EG5,0)</f>
        <v>20</v>
      </c>
      <c r="ER5" s="16">
        <f>IF(BK5=1,EH5,0)</f>
        <v>20</v>
      </c>
    </row>
    <row r="6" spans="1:256" ht="13.5" customHeight="1" x14ac:dyDescent="0.3">
      <c r="A6" s="920" t="str">
        <f>IF(CR65+BQ14=2,"ok","Verifique cotas, SPT e tipo de solo")</f>
        <v>Verifique cotas, SPT e tipo de solo</v>
      </c>
      <c r="B6" s="921"/>
      <c r="C6" s="921"/>
      <c r="D6" s="921"/>
      <c r="E6" s="921"/>
      <c r="F6" s="921"/>
      <c r="G6" s="921"/>
      <c r="H6" s="921"/>
      <c r="I6" s="921"/>
      <c r="J6" s="921"/>
      <c r="K6" s="921"/>
      <c r="L6" s="367"/>
      <c r="M6" s="975" t="s">
        <v>228</v>
      </c>
      <c r="N6" s="975"/>
      <c r="O6" s="976"/>
      <c r="P6" s="896">
        <v>18</v>
      </c>
      <c r="Q6" s="897"/>
      <c r="R6" s="371" t="s">
        <v>150</v>
      </c>
      <c r="S6" s="372"/>
      <c r="T6" s="373"/>
      <c r="U6" s="374"/>
      <c r="V6" s="503"/>
      <c r="W6" s="452"/>
      <c r="X6" s="898" t="s">
        <v>556</v>
      </c>
      <c r="Y6" s="899"/>
      <c r="Z6" s="899"/>
      <c r="AA6" s="900"/>
      <c r="AB6" s="358"/>
      <c r="AC6" s="528"/>
      <c r="AD6" s="276"/>
      <c r="AE6" s="930" t="s">
        <v>226</v>
      </c>
      <c r="AF6" s="930"/>
      <c r="AG6" s="930"/>
      <c r="AH6" s="930"/>
      <c r="AI6" s="930"/>
      <c r="AJ6" s="930"/>
      <c r="AK6" s="930"/>
      <c r="AL6" s="931"/>
      <c r="AM6" s="931"/>
      <c r="AN6" s="932"/>
      <c r="AO6" s="933"/>
      <c r="AP6" s="275"/>
      <c r="AQ6" s="389"/>
      <c r="AR6" s="437"/>
      <c r="AS6" s="437"/>
      <c r="AT6" s="453"/>
      <c r="AU6" s="4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18">
        <v>2</v>
      </c>
      <c r="BK6" s="18">
        <f>IF(BJ3=BJ6,1,0)</f>
        <v>0</v>
      </c>
      <c r="BM6" s="18">
        <v>1</v>
      </c>
      <c r="BN6" s="18">
        <v>1</v>
      </c>
      <c r="BO6" s="18">
        <f t="shared" ref="BO6:BO11" si="0">IF(BK6=1,BM6,0)</f>
        <v>0</v>
      </c>
      <c r="BP6" s="18">
        <f t="shared" ref="BP6:BP11" si="1">IF(BK6=1,BN6,0)</f>
        <v>0</v>
      </c>
      <c r="BQ6" s="18">
        <f>SUM(BQ4:BQ5)</f>
        <v>103</v>
      </c>
      <c r="BR6" s="16">
        <v>2.11</v>
      </c>
      <c r="BS6" s="16">
        <v>4.22</v>
      </c>
      <c r="BT6" s="16">
        <f t="shared" ref="BT6:BT11" si="2">IF(BK6=1,BR6,0)</f>
        <v>0</v>
      </c>
      <c r="BU6" s="16">
        <f t="shared" ref="BU6:BU11" si="3">IF(BK6=1,BS6,0)</f>
        <v>0</v>
      </c>
      <c r="BW6" s="16">
        <v>1</v>
      </c>
      <c r="BX6" s="16">
        <v>1</v>
      </c>
      <c r="BY6" s="16">
        <v>1</v>
      </c>
      <c r="BZ6" s="16">
        <v>1</v>
      </c>
      <c r="CA6" s="16">
        <v>1</v>
      </c>
      <c r="CB6" s="16">
        <v>1</v>
      </c>
      <c r="CC6" s="16">
        <v>1</v>
      </c>
      <c r="CD6" s="16">
        <v>1</v>
      </c>
      <c r="CE6" s="16">
        <v>1</v>
      </c>
      <c r="CF6" s="16">
        <v>1</v>
      </c>
      <c r="CG6" s="16">
        <v>1</v>
      </c>
      <c r="CH6" s="16">
        <v>1</v>
      </c>
      <c r="CI6" s="16">
        <v>1</v>
      </c>
      <c r="CJ6" s="16">
        <v>1</v>
      </c>
      <c r="CK6" s="16">
        <v>1</v>
      </c>
      <c r="CL6" s="16">
        <v>1</v>
      </c>
      <c r="CN6" s="16">
        <f t="shared" ref="CN6:CN11" si="4">IF(BK6=1,BW6,0)</f>
        <v>0</v>
      </c>
      <c r="CO6" s="16">
        <f t="shared" ref="CO6:CO11" si="5">IF(BK6=1,BX6,0)</f>
        <v>0</v>
      </c>
      <c r="CP6" s="16">
        <f t="shared" ref="CP6:CP11" si="6">IF(BK6=1,BY6,0)</f>
        <v>0</v>
      </c>
      <c r="CQ6" s="16">
        <f t="shared" ref="CQ6:CQ11" si="7">IF(BK6=1,BZ6,0)</f>
        <v>0</v>
      </c>
      <c r="CR6" s="16">
        <f t="shared" ref="CR6:CR11" si="8">IF(BK6=1,CA6,0)</f>
        <v>0</v>
      </c>
      <c r="CS6" s="16">
        <f t="shared" ref="CS6:CS11" si="9">IF(BK6=1,CB6,0)</f>
        <v>0</v>
      </c>
      <c r="CT6" s="16">
        <f t="shared" ref="CT6:CT11" si="10">IF(BK6=1,CC6,0)</f>
        <v>0</v>
      </c>
      <c r="CU6" s="16">
        <f t="shared" ref="CU6:CU11" si="11">IF(BK6=1,CD6,0)</f>
        <v>0</v>
      </c>
      <c r="CV6" s="16">
        <f t="shared" ref="CV6:CV11" si="12">IF(BK6=1,CE6,0)</f>
        <v>0</v>
      </c>
      <c r="CW6" s="16">
        <f t="shared" ref="CW6:CW11" si="13">IF(BK6=1,CF6,0)</f>
        <v>0</v>
      </c>
      <c r="CX6" s="16">
        <f t="shared" ref="CX6:CX11" si="14">IF(BK6=1,CG6,0)</f>
        <v>0</v>
      </c>
      <c r="CY6" s="16">
        <f t="shared" ref="CY6:CY11" si="15">IF(BK6=1,CH6,0)</f>
        <v>0</v>
      </c>
      <c r="CZ6" s="16">
        <f t="shared" ref="CZ6:CZ11" si="16">IF(BK6=1,CI6,0)</f>
        <v>0</v>
      </c>
      <c r="DA6" s="16">
        <f t="shared" ref="DA6:DA11" si="17">IF(BK6=1,CJ6,0)</f>
        <v>0</v>
      </c>
      <c r="DB6" s="16">
        <f t="shared" ref="DB6:DB11" si="18">IF(BK6=1,CK6,0)</f>
        <v>0</v>
      </c>
      <c r="DC6" s="16">
        <f t="shared" ref="DC6:DC11" si="19">IF(BK6=1,CL6,0)</f>
        <v>0</v>
      </c>
      <c r="DF6" s="16">
        <v>0.5</v>
      </c>
      <c r="DG6" s="16">
        <v>10</v>
      </c>
      <c r="DH6" s="16">
        <v>16</v>
      </c>
      <c r="DI6" s="16">
        <v>12</v>
      </c>
      <c r="DJ6" s="16">
        <v>21</v>
      </c>
      <c r="DK6" s="16">
        <v>24</v>
      </c>
      <c r="DL6" s="16">
        <v>30</v>
      </c>
      <c r="DM6" s="16">
        <v>34</v>
      </c>
      <c r="DN6" s="16">
        <v>38</v>
      </c>
      <c r="DP6" s="16">
        <f t="shared" ref="DP6:DP11" si="20">IF(BK6=1,DF6,0)</f>
        <v>0</v>
      </c>
      <c r="DQ6" s="16">
        <f t="shared" ref="DQ6:DQ11" si="21">IF(BK6=1,DG6,0)</f>
        <v>0</v>
      </c>
      <c r="DR6" s="16">
        <f t="shared" ref="DR6:DR11" si="22">IF(BK6=1,DH6,0)</f>
        <v>0</v>
      </c>
      <c r="DS6" s="16">
        <f t="shared" ref="DS6:DS11" si="23">IF(BK6=1,DI6,0)</f>
        <v>0</v>
      </c>
      <c r="DT6" s="16">
        <f t="shared" ref="DT6:DT11" si="24">IF(BK6=1,DJ6,0)</f>
        <v>0</v>
      </c>
      <c r="DU6" s="16">
        <f t="shared" ref="DU6:DU11" si="25">IF(BK6=1,DK6,0)</f>
        <v>0</v>
      </c>
      <c r="DV6" s="16">
        <f t="shared" ref="DV6:DV11" si="26">IF(BK6=1,DL6,0)</f>
        <v>0</v>
      </c>
      <c r="DW6" s="16">
        <f t="shared" ref="DW6:DW11" si="27">IF(BK6=1,DM6,0)</f>
        <v>0</v>
      </c>
      <c r="DX6" s="16">
        <f t="shared" ref="DX6:DX11" si="28">IF(BK6=1,DN6,0)</f>
        <v>0</v>
      </c>
      <c r="DZ6" s="16">
        <v>0.67</v>
      </c>
      <c r="EA6" s="16">
        <v>10</v>
      </c>
      <c r="EB6" s="16">
        <v>10</v>
      </c>
      <c r="EC6" s="16">
        <v>15</v>
      </c>
      <c r="ED6" s="16">
        <v>15</v>
      </c>
      <c r="EE6" s="16">
        <v>20</v>
      </c>
      <c r="EF6" s="16">
        <v>20</v>
      </c>
      <c r="EG6" s="16">
        <v>20</v>
      </c>
      <c r="EH6" s="16">
        <v>20</v>
      </c>
      <c r="EJ6" s="16">
        <f t="shared" ref="EJ6:EJ11" si="29">IF(BK6=1,DZ6,0)</f>
        <v>0</v>
      </c>
      <c r="EK6" s="16">
        <f t="shared" ref="EK6:EK11" si="30">IF(BK6=1,EA6,0)</f>
        <v>0</v>
      </c>
      <c r="EL6" s="16">
        <f t="shared" ref="EL6:EL11" si="31">IF(BK6=1,EB6,0)</f>
        <v>0</v>
      </c>
      <c r="EM6" s="16">
        <f t="shared" ref="EM6:EM11" si="32">IF(BK6=1,EC6,0)</f>
        <v>0</v>
      </c>
      <c r="EN6" s="16">
        <f t="shared" ref="EN6:EN11" si="33">IF(BK6=1,ED6,0)</f>
        <v>0</v>
      </c>
      <c r="EO6" s="16">
        <f t="shared" ref="EO6:EO11" si="34">IF(BK6=1,EE6,0)</f>
        <v>0</v>
      </c>
      <c r="EP6" s="16">
        <f t="shared" ref="EP6:EP11" si="35">IF(BK6=1,EF6,0)</f>
        <v>0</v>
      </c>
      <c r="EQ6" s="16">
        <f t="shared" ref="EQ6:EQ11" si="36">IF(BK6=1,EG6,0)</f>
        <v>0</v>
      </c>
      <c r="ER6" s="16">
        <f t="shared" ref="ER6:ER11" si="37">IF(BK6=1,EH6,0)</f>
        <v>0</v>
      </c>
    </row>
    <row r="7" spans="1:256" ht="13.5" customHeight="1" x14ac:dyDescent="0.3">
      <c r="A7" s="504"/>
      <c r="B7" s="283"/>
      <c r="C7" s="283"/>
      <c r="D7" s="917" t="s">
        <v>553</v>
      </c>
      <c r="E7" s="917"/>
      <c r="F7" s="917"/>
      <c r="G7" s="917"/>
      <c r="H7" s="917"/>
      <c r="I7" s="917"/>
      <c r="J7" s="917"/>
      <c r="K7" s="873" t="s">
        <v>129</v>
      </c>
      <c r="L7" s="368"/>
      <c r="M7" s="862" t="s">
        <v>237</v>
      </c>
      <c r="N7" s="862"/>
      <c r="O7" s="863"/>
      <c r="P7" s="871"/>
      <c r="Q7" s="872"/>
      <c r="R7" s="375" t="s">
        <v>215</v>
      </c>
      <c r="S7" s="376"/>
      <c r="T7" s="377"/>
      <c r="U7" s="374"/>
      <c r="V7" s="503"/>
      <c r="W7" s="452"/>
      <c r="X7" s="277"/>
      <c r="Y7" s="276"/>
      <c r="Z7" s="530"/>
      <c r="AA7" s="360"/>
      <c r="AB7" s="441"/>
      <c r="AC7" s="529"/>
      <c r="AD7" s="276"/>
      <c r="AE7" s="925" t="s">
        <v>227</v>
      </c>
      <c r="AF7" s="925"/>
      <c r="AG7" s="925"/>
      <c r="AH7" s="925"/>
      <c r="AI7" s="925"/>
      <c r="AJ7" s="925"/>
      <c r="AK7" s="925"/>
      <c r="AL7" s="925"/>
      <c r="AM7" s="926"/>
      <c r="AN7" s="437"/>
      <c r="AO7" s="438"/>
      <c r="AP7" s="275"/>
      <c r="AQ7" s="389"/>
      <c r="AR7" s="437"/>
      <c r="AS7" s="437"/>
      <c r="AT7" s="453"/>
      <c r="AU7" s="48"/>
      <c r="AV7" s="88">
        <f>IF(P6&gt;0,1,0)</f>
        <v>1</v>
      </c>
      <c r="AW7" s="88">
        <f>IF(M5="ok",1,0)</f>
        <v>0</v>
      </c>
      <c r="AX7" s="88">
        <f>IF(A6="ok",1,0)</f>
        <v>0</v>
      </c>
      <c r="AY7" s="87">
        <f>IF(AB17*W24&gt;0,1,0)</f>
        <v>1</v>
      </c>
      <c r="AZ7" s="91">
        <f>(AV7*AW7*AX7*AY7)+BQ14</f>
        <v>-401</v>
      </c>
      <c r="BA7" s="58"/>
      <c r="BB7" s="58"/>
      <c r="BC7" s="58"/>
      <c r="BD7" s="58"/>
      <c r="BE7" s="58"/>
      <c r="BF7" s="58"/>
      <c r="BG7" s="58"/>
      <c r="BH7" s="58"/>
      <c r="BI7" s="58"/>
      <c r="BJ7" s="18">
        <v>3</v>
      </c>
      <c r="BK7" s="18">
        <f>IF(BJ3=BJ7,1,0)</f>
        <v>0</v>
      </c>
      <c r="BM7" s="18">
        <v>0.85</v>
      </c>
      <c r="BN7" s="18">
        <v>0.5</v>
      </c>
      <c r="BO7" s="18">
        <f t="shared" si="0"/>
        <v>0</v>
      </c>
      <c r="BP7" s="18">
        <f t="shared" si="1"/>
        <v>0</v>
      </c>
      <c r="BQ7" s="18" t="str">
        <f>BAHTTEXT(BQ4)</f>
        <v>หนึ่งร้อยเอ็ดบาทถ้วน</v>
      </c>
      <c r="BR7" s="16">
        <v>3</v>
      </c>
      <c r="BS7" s="16">
        <v>4.5</v>
      </c>
      <c r="BT7" s="16">
        <f t="shared" si="2"/>
        <v>0</v>
      </c>
      <c r="BU7" s="16">
        <f t="shared" si="3"/>
        <v>0</v>
      </c>
      <c r="BW7" s="16">
        <v>0.85</v>
      </c>
      <c r="BX7" s="16">
        <v>1</v>
      </c>
      <c r="BY7" s="16">
        <v>0.85</v>
      </c>
      <c r="BZ7" s="16">
        <v>1</v>
      </c>
      <c r="CA7" s="16">
        <v>0.6</v>
      </c>
      <c r="CB7" s="16">
        <v>1</v>
      </c>
      <c r="CC7" s="16">
        <v>0.6</v>
      </c>
      <c r="CD7" s="16">
        <v>0.9</v>
      </c>
      <c r="CE7" s="16">
        <v>0.5</v>
      </c>
      <c r="CF7" s="16">
        <v>0.8</v>
      </c>
      <c r="CG7" s="16">
        <v>0.5</v>
      </c>
      <c r="CH7" s="16">
        <v>0.8</v>
      </c>
      <c r="CI7" s="16">
        <v>0.5</v>
      </c>
      <c r="CJ7" s="16">
        <v>0.7</v>
      </c>
      <c r="CK7" s="16">
        <v>0.5</v>
      </c>
      <c r="CL7" s="16">
        <v>0.7</v>
      </c>
      <c r="CN7" s="16">
        <f t="shared" si="4"/>
        <v>0</v>
      </c>
      <c r="CO7" s="16">
        <f t="shared" si="5"/>
        <v>0</v>
      </c>
      <c r="CP7" s="16">
        <f t="shared" si="6"/>
        <v>0</v>
      </c>
      <c r="CQ7" s="16">
        <f t="shared" si="7"/>
        <v>0</v>
      </c>
      <c r="CR7" s="16">
        <f t="shared" si="8"/>
        <v>0</v>
      </c>
      <c r="CS7" s="16">
        <f t="shared" si="9"/>
        <v>0</v>
      </c>
      <c r="CT7" s="16">
        <f t="shared" si="10"/>
        <v>0</v>
      </c>
      <c r="CU7" s="16">
        <f t="shared" si="11"/>
        <v>0</v>
      </c>
      <c r="CV7" s="16">
        <f t="shared" si="12"/>
        <v>0</v>
      </c>
      <c r="CW7" s="16">
        <f t="shared" si="13"/>
        <v>0</v>
      </c>
      <c r="CX7" s="16">
        <f t="shared" si="14"/>
        <v>0</v>
      </c>
      <c r="CY7" s="16">
        <f t="shared" si="15"/>
        <v>0</v>
      </c>
      <c r="CZ7" s="16">
        <f t="shared" si="16"/>
        <v>0</v>
      </c>
      <c r="DA7" s="16">
        <f t="shared" si="17"/>
        <v>0</v>
      </c>
      <c r="DB7" s="16">
        <f t="shared" si="18"/>
        <v>0</v>
      </c>
      <c r="DC7" s="16">
        <f t="shared" si="19"/>
        <v>0</v>
      </c>
      <c r="DF7" s="16">
        <v>0.4</v>
      </c>
      <c r="DG7" s="16">
        <v>10</v>
      </c>
      <c r="DH7" s="16">
        <v>13</v>
      </c>
      <c r="DI7" s="16">
        <v>11</v>
      </c>
      <c r="DJ7" s="16">
        <v>16</v>
      </c>
      <c r="DK7" s="16">
        <v>20</v>
      </c>
      <c r="DL7" s="16">
        <v>22</v>
      </c>
      <c r="DM7" s="16">
        <v>27</v>
      </c>
      <c r="DN7" s="16">
        <v>31</v>
      </c>
      <c r="DP7" s="16">
        <f t="shared" si="20"/>
        <v>0</v>
      </c>
      <c r="DQ7" s="16">
        <f t="shared" si="21"/>
        <v>0</v>
      </c>
      <c r="DR7" s="16">
        <f t="shared" si="22"/>
        <v>0</v>
      </c>
      <c r="DS7" s="16">
        <f t="shared" si="23"/>
        <v>0</v>
      </c>
      <c r="DT7" s="16">
        <f t="shared" si="24"/>
        <v>0</v>
      </c>
      <c r="DU7" s="16">
        <f t="shared" si="25"/>
        <v>0</v>
      </c>
      <c r="DV7" s="16">
        <f t="shared" si="26"/>
        <v>0</v>
      </c>
      <c r="DW7" s="16">
        <f t="shared" si="27"/>
        <v>0</v>
      </c>
      <c r="DX7" s="16">
        <f t="shared" si="28"/>
        <v>0</v>
      </c>
      <c r="DZ7" s="16">
        <v>0.65</v>
      </c>
      <c r="EA7" s="16">
        <v>10</v>
      </c>
      <c r="EB7" s="16">
        <v>10</v>
      </c>
      <c r="EC7" s="16">
        <v>15</v>
      </c>
      <c r="ED7" s="16">
        <v>15</v>
      </c>
      <c r="EE7" s="16">
        <v>20</v>
      </c>
      <c r="EF7" s="16">
        <v>20</v>
      </c>
      <c r="EG7" s="16">
        <v>20</v>
      </c>
      <c r="EH7" s="16">
        <v>20</v>
      </c>
      <c r="EJ7" s="16">
        <f t="shared" si="29"/>
        <v>0</v>
      </c>
      <c r="EK7" s="16">
        <f t="shared" si="30"/>
        <v>0</v>
      </c>
      <c r="EL7" s="16">
        <f t="shared" si="31"/>
        <v>0</v>
      </c>
      <c r="EM7" s="16">
        <f t="shared" si="32"/>
        <v>0</v>
      </c>
      <c r="EN7" s="16">
        <f t="shared" si="33"/>
        <v>0</v>
      </c>
      <c r="EO7" s="16">
        <f t="shared" si="34"/>
        <v>0</v>
      </c>
      <c r="EP7" s="16">
        <f t="shared" si="35"/>
        <v>0</v>
      </c>
      <c r="EQ7" s="16">
        <f t="shared" si="36"/>
        <v>0</v>
      </c>
      <c r="ER7" s="16">
        <f t="shared" si="37"/>
        <v>0</v>
      </c>
    </row>
    <row r="8" spans="1:256" ht="13.5" customHeight="1" x14ac:dyDescent="0.3">
      <c r="A8" s="856" t="s">
        <v>554</v>
      </c>
      <c r="B8" s="857"/>
      <c r="C8" s="858"/>
      <c r="D8" s="875" t="s">
        <v>122</v>
      </c>
      <c r="E8" s="855" t="s">
        <v>124</v>
      </c>
      <c r="F8" s="875" t="s">
        <v>123</v>
      </c>
      <c r="G8" s="855" t="s">
        <v>125</v>
      </c>
      <c r="H8" s="875" t="s">
        <v>126</v>
      </c>
      <c r="I8" s="855" t="s">
        <v>127</v>
      </c>
      <c r="J8" s="875" t="s">
        <v>128</v>
      </c>
      <c r="K8" s="874"/>
      <c r="L8" s="369"/>
      <c r="M8" s="862" t="s">
        <v>238</v>
      </c>
      <c r="N8" s="862"/>
      <c r="O8" s="863"/>
      <c r="P8" s="871"/>
      <c r="Q8" s="872"/>
      <c r="R8" s="375" t="s">
        <v>215</v>
      </c>
      <c r="S8" s="378"/>
      <c r="T8" s="379"/>
      <c r="U8" s="374"/>
      <c r="V8" s="503"/>
      <c r="W8" s="455"/>
      <c r="X8" s="882" t="s">
        <v>232</v>
      </c>
      <c r="Y8" s="882"/>
      <c r="Z8" s="531" t="str">
        <f>IF(P10*AV5*AZ7*AA8&lt;P10,"#","")</f>
        <v/>
      </c>
      <c r="AA8" s="361">
        <f>IF(AV5*AZ7*P10&gt;0,(AL8/2.5)/P10,0)</f>
        <v>0</v>
      </c>
      <c r="AB8" s="356" t="str">
        <f>IF(P9*AV5*AZ7*AC8&lt;P9,"#","")</f>
        <v>#</v>
      </c>
      <c r="AC8" s="552">
        <f>IF(AV5*AZ7*AW5=1,AR8/AF33,0)</f>
        <v>0</v>
      </c>
      <c r="AD8" s="276"/>
      <c r="AE8" s="865" t="s">
        <v>170</v>
      </c>
      <c r="AF8" s="865"/>
      <c r="AG8" s="865"/>
      <c r="AH8" s="865"/>
      <c r="AI8" s="865"/>
      <c r="AJ8" s="865"/>
      <c r="AK8" s="866"/>
      <c r="AL8" s="845">
        <f>IF(AZ7=1,EJ27,0)</f>
        <v>0</v>
      </c>
      <c r="AM8" s="846"/>
      <c r="AN8" s="836">
        <f>IF(AZ7=1,EJ28,0)</f>
        <v>0</v>
      </c>
      <c r="AO8" s="837"/>
      <c r="AP8" s="845">
        <f>IF(AZ7=1,EJ29,0)</f>
        <v>0</v>
      </c>
      <c r="AQ8" s="846"/>
      <c r="AR8" s="809">
        <f>IF(AZ7=1,EJ30,0)</f>
        <v>0</v>
      </c>
      <c r="AS8" s="810"/>
      <c r="AT8" s="453"/>
      <c r="AU8" s="4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18">
        <v>4</v>
      </c>
      <c r="BK8" s="18">
        <f>IF(BJ3=BJ8,1,0)</f>
        <v>0</v>
      </c>
      <c r="BM8" s="18">
        <v>0.5</v>
      </c>
      <c r="BN8" s="18">
        <v>0.5</v>
      </c>
      <c r="BO8" s="18">
        <f t="shared" si="0"/>
        <v>0</v>
      </c>
      <c r="BP8" s="18">
        <f t="shared" si="1"/>
        <v>0</v>
      </c>
      <c r="BQ8" s="18" t="str">
        <f>BAHTTEXT(BQ5)</f>
        <v>สองบาทถ้วน</v>
      </c>
      <c r="BR8" s="16">
        <v>3</v>
      </c>
      <c r="BS8" s="16">
        <v>6</v>
      </c>
      <c r="BT8" s="16">
        <f t="shared" si="2"/>
        <v>0</v>
      </c>
      <c r="BU8" s="16">
        <f t="shared" si="3"/>
        <v>0</v>
      </c>
      <c r="BW8" s="16">
        <v>0.85</v>
      </c>
      <c r="BX8" s="16">
        <v>0.8</v>
      </c>
      <c r="BY8" s="16">
        <v>0.85</v>
      </c>
      <c r="BZ8" s="16">
        <v>0.8</v>
      </c>
      <c r="CA8" s="16">
        <v>0.6</v>
      </c>
      <c r="CB8" s="16">
        <v>0.65</v>
      </c>
      <c r="CC8" s="16">
        <v>0.6</v>
      </c>
      <c r="CD8" s="16">
        <v>0.65</v>
      </c>
      <c r="CE8" s="16">
        <v>0.5</v>
      </c>
      <c r="CF8" s="16">
        <v>0.5</v>
      </c>
      <c r="CG8" s="16">
        <v>0.5</v>
      </c>
      <c r="CH8" s="16">
        <v>0.5</v>
      </c>
      <c r="CI8" s="16">
        <v>0.5</v>
      </c>
      <c r="CJ8" s="16">
        <v>0.5</v>
      </c>
      <c r="CK8" s="16">
        <v>0.5</v>
      </c>
      <c r="CL8" s="16">
        <v>0.5</v>
      </c>
      <c r="CN8" s="16">
        <f t="shared" si="4"/>
        <v>0</v>
      </c>
      <c r="CO8" s="16">
        <f t="shared" si="5"/>
        <v>0</v>
      </c>
      <c r="CP8" s="16">
        <f t="shared" si="6"/>
        <v>0</v>
      </c>
      <c r="CQ8" s="16">
        <f t="shared" si="7"/>
        <v>0</v>
      </c>
      <c r="CR8" s="16">
        <f t="shared" si="8"/>
        <v>0</v>
      </c>
      <c r="CS8" s="16">
        <f t="shared" si="9"/>
        <v>0</v>
      </c>
      <c r="CT8" s="16">
        <f t="shared" si="10"/>
        <v>0</v>
      </c>
      <c r="CU8" s="16">
        <f t="shared" si="11"/>
        <v>0</v>
      </c>
      <c r="CV8" s="16">
        <f t="shared" si="12"/>
        <v>0</v>
      </c>
      <c r="CW8" s="16">
        <f t="shared" si="13"/>
        <v>0</v>
      </c>
      <c r="CX8" s="16">
        <f t="shared" si="14"/>
        <v>0</v>
      </c>
      <c r="CY8" s="16">
        <f t="shared" si="15"/>
        <v>0</v>
      </c>
      <c r="CZ8" s="16">
        <f t="shared" si="16"/>
        <v>0</v>
      </c>
      <c r="DA8" s="16">
        <f t="shared" si="17"/>
        <v>0</v>
      </c>
      <c r="DB8" s="16">
        <f t="shared" si="18"/>
        <v>0</v>
      </c>
      <c r="DC8" s="16">
        <f t="shared" si="19"/>
        <v>0</v>
      </c>
      <c r="DF8" s="16">
        <v>0.4</v>
      </c>
      <c r="DG8" s="16">
        <v>10</v>
      </c>
      <c r="DH8" s="16">
        <v>13</v>
      </c>
      <c r="DI8" s="16">
        <v>11</v>
      </c>
      <c r="DJ8" s="16">
        <v>16</v>
      </c>
      <c r="DK8" s="16">
        <v>20</v>
      </c>
      <c r="DL8" s="16">
        <v>22</v>
      </c>
      <c r="DM8" s="16">
        <v>27</v>
      </c>
      <c r="DN8" s="16">
        <v>31</v>
      </c>
      <c r="DP8" s="16">
        <f t="shared" si="20"/>
        <v>0</v>
      </c>
      <c r="DQ8" s="16">
        <f t="shared" si="21"/>
        <v>0</v>
      </c>
      <c r="DR8" s="16">
        <f t="shared" si="22"/>
        <v>0</v>
      </c>
      <c r="DS8" s="16">
        <f t="shared" si="23"/>
        <v>0</v>
      </c>
      <c r="DT8" s="16">
        <f t="shared" si="24"/>
        <v>0</v>
      </c>
      <c r="DU8" s="16">
        <f t="shared" si="25"/>
        <v>0</v>
      </c>
      <c r="DV8" s="16">
        <f t="shared" si="26"/>
        <v>0</v>
      </c>
      <c r="DW8" s="16">
        <f t="shared" si="27"/>
        <v>0</v>
      </c>
      <c r="DX8" s="16">
        <f t="shared" si="28"/>
        <v>0</v>
      </c>
      <c r="DZ8" s="16">
        <v>0.56000000000000005</v>
      </c>
      <c r="EA8" s="16">
        <v>10</v>
      </c>
      <c r="EB8" s="16">
        <v>10</v>
      </c>
      <c r="EC8" s="16">
        <v>15</v>
      </c>
      <c r="ED8" s="16">
        <v>15</v>
      </c>
      <c r="EE8" s="16">
        <v>20</v>
      </c>
      <c r="EF8" s="16">
        <v>20</v>
      </c>
      <c r="EG8" s="16">
        <v>20</v>
      </c>
      <c r="EH8" s="16">
        <v>20</v>
      </c>
      <c r="EJ8" s="16">
        <f t="shared" si="29"/>
        <v>0</v>
      </c>
      <c r="EK8" s="16">
        <f t="shared" si="30"/>
        <v>0</v>
      </c>
      <c r="EL8" s="16">
        <f t="shared" si="31"/>
        <v>0</v>
      </c>
      <c r="EM8" s="16">
        <f t="shared" si="32"/>
        <v>0</v>
      </c>
      <c r="EN8" s="16">
        <f t="shared" si="33"/>
        <v>0</v>
      </c>
      <c r="EO8" s="16">
        <f t="shared" si="34"/>
        <v>0</v>
      </c>
      <c r="EP8" s="16">
        <f t="shared" si="35"/>
        <v>0</v>
      </c>
      <c r="EQ8" s="16">
        <f t="shared" si="36"/>
        <v>0</v>
      </c>
      <c r="ER8" s="16">
        <f t="shared" si="37"/>
        <v>0</v>
      </c>
    </row>
    <row r="9" spans="1:256" ht="13.5" customHeight="1" x14ac:dyDescent="0.3">
      <c r="A9" s="859"/>
      <c r="B9" s="860"/>
      <c r="C9" s="861"/>
      <c r="D9" s="876"/>
      <c r="E9" s="855"/>
      <c r="F9" s="876"/>
      <c r="G9" s="855"/>
      <c r="H9" s="876"/>
      <c r="I9" s="855"/>
      <c r="J9" s="876"/>
      <c r="K9" s="874"/>
      <c r="L9" s="367"/>
      <c r="M9" s="862" t="s">
        <v>239</v>
      </c>
      <c r="N9" s="862"/>
      <c r="O9" s="863"/>
      <c r="P9" s="888">
        <v>80</v>
      </c>
      <c r="Q9" s="889"/>
      <c r="R9" s="375" t="s">
        <v>197</v>
      </c>
      <c r="S9" s="378"/>
      <c r="T9" s="380"/>
      <c r="U9" s="374"/>
      <c r="V9" s="503"/>
      <c r="W9" s="452"/>
      <c r="X9" s="882" t="s">
        <v>233</v>
      </c>
      <c r="Y9" s="882"/>
      <c r="Z9" s="531" t="str">
        <f>IF(P10*AV5*AZ7*AA9&lt;P10,"#","")</f>
        <v/>
      </c>
      <c r="AA9" s="361">
        <f>IF(AV5*AZ7*P10&gt;0,(AL9/2)/P10,0)</f>
        <v>0</v>
      </c>
      <c r="AB9" s="356" t="str">
        <f>IF(P9*AV5*AZ7*AC9&lt;P9,"#","")</f>
        <v>#</v>
      </c>
      <c r="AC9" s="552">
        <f>IF(AV5*AZ7*AW5=1,AR9/AF33,0)</f>
        <v>0</v>
      </c>
      <c r="AD9" s="276"/>
      <c r="AE9" s="865" t="s">
        <v>134</v>
      </c>
      <c r="AF9" s="865"/>
      <c r="AG9" s="865"/>
      <c r="AH9" s="865"/>
      <c r="AI9" s="865"/>
      <c r="AJ9" s="865"/>
      <c r="AK9" s="866"/>
      <c r="AL9" s="845">
        <f>IF(AZ7=1,FR15,0)</f>
        <v>0</v>
      </c>
      <c r="AM9" s="846"/>
      <c r="AN9" s="836">
        <f>IF(AZ7=1,FR16,0)</f>
        <v>0</v>
      </c>
      <c r="AO9" s="837"/>
      <c r="AP9" s="845">
        <f>IF(AZ7=1,FR17,0)</f>
        <v>0</v>
      </c>
      <c r="AQ9" s="846"/>
      <c r="AR9" s="809">
        <f>IF(AZ7=1,FR18,0)</f>
        <v>0</v>
      </c>
      <c r="AS9" s="810"/>
      <c r="AT9" s="453"/>
      <c r="AU9" s="4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18">
        <v>5</v>
      </c>
      <c r="BK9" s="18">
        <f>IF(BJ3=BJ9,1,0)</f>
        <v>0</v>
      </c>
      <c r="BM9" s="18">
        <v>0.7</v>
      </c>
      <c r="BN9" s="18">
        <v>0.5</v>
      </c>
      <c r="BO9" s="18">
        <f t="shared" si="0"/>
        <v>0</v>
      </c>
      <c r="BP9" s="18">
        <f t="shared" si="1"/>
        <v>0</v>
      </c>
      <c r="BQ9" s="18">
        <f>CODE(BQ7)</f>
        <v>63</v>
      </c>
      <c r="BR9" s="16">
        <v>3</v>
      </c>
      <c r="BS9" s="16">
        <v>5</v>
      </c>
      <c r="BT9" s="16">
        <f t="shared" si="2"/>
        <v>0</v>
      </c>
      <c r="BU9" s="16">
        <f t="shared" si="3"/>
        <v>0</v>
      </c>
      <c r="BW9" s="16">
        <v>0.85</v>
      </c>
      <c r="BX9" s="16">
        <v>0.9</v>
      </c>
      <c r="BY9" s="16">
        <v>0.85</v>
      </c>
      <c r="BZ9" s="16">
        <v>0.9</v>
      </c>
      <c r="CA9" s="16">
        <v>0.6</v>
      </c>
      <c r="CB9" s="16">
        <v>0.75</v>
      </c>
      <c r="CC9" s="16">
        <v>0.6</v>
      </c>
      <c r="CD9" s="16">
        <v>0.75</v>
      </c>
      <c r="CE9" s="16">
        <v>0.5</v>
      </c>
      <c r="CF9" s="16">
        <v>0.6</v>
      </c>
      <c r="CG9" s="16">
        <v>0.5</v>
      </c>
      <c r="CH9" s="16">
        <v>0.6</v>
      </c>
      <c r="CI9" s="16">
        <v>0.5</v>
      </c>
      <c r="CJ9" s="16">
        <v>0.6</v>
      </c>
      <c r="CK9" s="16">
        <v>0.5</v>
      </c>
      <c r="CL9" s="16">
        <v>0.6</v>
      </c>
      <c r="CN9" s="16">
        <f t="shared" si="4"/>
        <v>0</v>
      </c>
      <c r="CO9" s="16">
        <f t="shared" si="5"/>
        <v>0</v>
      </c>
      <c r="CP9" s="16">
        <f t="shared" si="6"/>
        <v>0</v>
      </c>
      <c r="CQ9" s="16">
        <f t="shared" si="7"/>
        <v>0</v>
      </c>
      <c r="CR9" s="16">
        <f t="shared" si="8"/>
        <v>0</v>
      </c>
      <c r="CS9" s="16">
        <f t="shared" si="9"/>
        <v>0</v>
      </c>
      <c r="CT9" s="16">
        <f t="shared" si="10"/>
        <v>0</v>
      </c>
      <c r="CU9" s="16">
        <f t="shared" si="11"/>
        <v>0</v>
      </c>
      <c r="CV9" s="16">
        <f t="shared" si="12"/>
        <v>0</v>
      </c>
      <c r="CW9" s="16">
        <f t="shared" si="13"/>
        <v>0</v>
      </c>
      <c r="CX9" s="16">
        <f t="shared" si="14"/>
        <v>0</v>
      </c>
      <c r="CY9" s="16">
        <f t="shared" si="15"/>
        <v>0</v>
      </c>
      <c r="CZ9" s="16">
        <f t="shared" si="16"/>
        <v>0</v>
      </c>
      <c r="DA9" s="16">
        <f t="shared" si="17"/>
        <v>0</v>
      </c>
      <c r="DB9" s="16">
        <f t="shared" si="18"/>
        <v>0</v>
      </c>
      <c r="DC9" s="16">
        <f t="shared" si="19"/>
        <v>0</v>
      </c>
      <c r="DF9" s="16">
        <v>0.4</v>
      </c>
      <c r="DG9" s="16">
        <v>10</v>
      </c>
      <c r="DH9" s="16">
        <v>13</v>
      </c>
      <c r="DI9" s="16">
        <v>11</v>
      </c>
      <c r="DJ9" s="16">
        <v>16</v>
      </c>
      <c r="DK9" s="16">
        <v>20</v>
      </c>
      <c r="DL9" s="16">
        <v>22</v>
      </c>
      <c r="DM9" s="16">
        <v>27</v>
      </c>
      <c r="DN9" s="16">
        <v>31</v>
      </c>
      <c r="DP9" s="16">
        <f t="shared" si="20"/>
        <v>0</v>
      </c>
      <c r="DQ9" s="16">
        <f t="shared" si="21"/>
        <v>0</v>
      </c>
      <c r="DR9" s="16">
        <f t="shared" si="22"/>
        <v>0</v>
      </c>
      <c r="DS9" s="16">
        <f t="shared" si="23"/>
        <v>0</v>
      </c>
      <c r="DT9" s="16">
        <f t="shared" si="24"/>
        <v>0</v>
      </c>
      <c r="DU9" s="16">
        <f t="shared" si="25"/>
        <v>0</v>
      </c>
      <c r="DV9" s="16">
        <f t="shared" si="26"/>
        <v>0</v>
      </c>
      <c r="DW9" s="16">
        <f t="shared" si="27"/>
        <v>0</v>
      </c>
      <c r="DX9" s="16">
        <f t="shared" si="28"/>
        <v>0</v>
      </c>
      <c r="DZ9" s="16">
        <v>0.59</v>
      </c>
      <c r="EA9" s="16">
        <v>10</v>
      </c>
      <c r="EB9" s="16">
        <v>10</v>
      </c>
      <c r="EC9" s="16">
        <v>15</v>
      </c>
      <c r="ED9" s="16">
        <v>15</v>
      </c>
      <c r="EE9" s="16">
        <v>20</v>
      </c>
      <c r="EF9" s="16">
        <v>20</v>
      </c>
      <c r="EG9" s="16">
        <v>20</v>
      </c>
      <c r="EH9" s="16">
        <v>20</v>
      </c>
      <c r="EJ9" s="16">
        <f t="shared" si="29"/>
        <v>0</v>
      </c>
      <c r="EK9" s="16">
        <f t="shared" si="30"/>
        <v>0</v>
      </c>
      <c r="EL9" s="16">
        <f t="shared" si="31"/>
        <v>0</v>
      </c>
      <c r="EM9" s="16">
        <f t="shared" si="32"/>
        <v>0</v>
      </c>
      <c r="EN9" s="16">
        <f t="shared" si="33"/>
        <v>0</v>
      </c>
      <c r="EO9" s="16">
        <f t="shared" si="34"/>
        <v>0</v>
      </c>
      <c r="EP9" s="16">
        <f t="shared" si="35"/>
        <v>0</v>
      </c>
      <c r="EQ9" s="16">
        <f t="shared" si="36"/>
        <v>0</v>
      </c>
      <c r="ER9" s="16">
        <f t="shared" si="37"/>
        <v>0</v>
      </c>
    </row>
    <row r="10" spans="1:256" ht="13.5" customHeight="1" x14ac:dyDescent="0.3">
      <c r="A10" s="505"/>
      <c r="B10" s="285"/>
      <c r="C10" s="286"/>
      <c r="D10" s="876"/>
      <c r="E10" s="855"/>
      <c r="F10" s="876"/>
      <c r="G10" s="855"/>
      <c r="H10" s="876"/>
      <c r="I10" s="855"/>
      <c r="J10" s="876"/>
      <c r="K10" s="874"/>
      <c r="L10" s="367"/>
      <c r="M10" s="862" t="s">
        <v>240</v>
      </c>
      <c r="N10" s="862"/>
      <c r="O10" s="863"/>
      <c r="P10" s="888"/>
      <c r="Q10" s="889"/>
      <c r="R10" s="375" t="s">
        <v>197</v>
      </c>
      <c r="S10" s="378"/>
      <c r="T10" s="380"/>
      <c r="U10" s="380"/>
      <c r="V10" s="503"/>
      <c r="W10" s="452"/>
      <c r="X10" s="882" t="s">
        <v>234</v>
      </c>
      <c r="Y10" s="882"/>
      <c r="Z10" s="531" t="str">
        <f>IF(P10*AV5*AZ7*AA10&lt;P10,"#","")</f>
        <v/>
      </c>
      <c r="AA10" s="361">
        <f>IF(AV5*AZ7*P10&gt;0,(AL10/1.5)/P10,0)</f>
        <v>0</v>
      </c>
      <c r="AB10" s="356" t="str">
        <f>IF(P9*AV5*AZ7*AC10&lt;P9,"#","")</f>
        <v>#</v>
      </c>
      <c r="AC10" s="552">
        <f>IF(AV5*AZ7*AW5=1,AR10/AF33,0)</f>
        <v>0</v>
      </c>
      <c r="AD10" s="276"/>
      <c r="AE10" s="865" t="s">
        <v>147</v>
      </c>
      <c r="AF10" s="865"/>
      <c r="AG10" s="865"/>
      <c r="AH10" s="865"/>
      <c r="AI10" s="865"/>
      <c r="AJ10" s="865"/>
      <c r="AK10" s="866"/>
      <c r="AL10" s="845">
        <f>IF(AZ7=1,IV15,0)</f>
        <v>0</v>
      </c>
      <c r="AM10" s="846"/>
      <c r="AN10" s="836">
        <f>IF(AZ7=1,IV16,0)</f>
        <v>0</v>
      </c>
      <c r="AO10" s="837"/>
      <c r="AP10" s="845">
        <f>IF(AZ7=1,IV17,0)</f>
        <v>0</v>
      </c>
      <c r="AQ10" s="846"/>
      <c r="AR10" s="809">
        <f>IF(AZ7=1,IV18,0)</f>
        <v>0</v>
      </c>
      <c r="AS10" s="810"/>
      <c r="AT10" s="453"/>
      <c r="AU10" s="4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18">
        <v>6</v>
      </c>
      <c r="BK10" s="18">
        <f>IF(BJ3=BJ10,1,0)</f>
        <v>0</v>
      </c>
      <c r="BM10" s="18">
        <v>0.85</v>
      </c>
      <c r="BN10" s="18">
        <v>0.85</v>
      </c>
      <c r="BO10" s="18">
        <f t="shared" si="0"/>
        <v>0</v>
      </c>
      <c r="BP10" s="18">
        <f t="shared" si="1"/>
        <v>0</v>
      </c>
      <c r="BQ10" s="18">
        <f>LEN(BQ7)</f>
        <v>20</v>
      </c>
      <c r="BR10" s="16">
        <v>2.5</v>
      </c>
      <c r="BS10" s="16">
        <v>4.5</v>
      </c>
      <c r="BT10" s="16">
        <f t="shared" si="2"/>
        <v>0</v>
      </c>
      <c r="BU10" s="16">
        <f t="shared" si="3"/>
        <v>0</v>
      </c>
      <c r="BW10" s="16">
        <v>0.9</v>
      </c>
      <c r="BX10" s="16">
        <v>1</v>
      </c>
      <c r="BY10" s="16">
        <v>0.9</v>
      </c>
      <c r="BZ10" s="16">
        <v>1</v>
      </c>
      <c r="CA10" s="16">
        <v>0.9</v>
      </c>
      <c r="CB10" s="16">
        <v>1</v>
      </c>
      <c r="CC10" s="16">
        <v>0.9</v>
      </c>
      <c r="CD10" s="16">
        <v>0.9</v>
      </c>
      <c r="CE10" s="16">
        <v>0.9</v>
      </c>
      <c r="CF10" s="16">
        <v>0.8</v>
      </c>
      <c r="CG10" s="16">
        <v>0.9</v>
      </c>
      <c r="CH10" s="16">
        <v>0.8</v>
      </c>
      <c r="CI10" s="16">
        <v>0.9</v>
      </c>
      <c r="CJ10" s="16">
        <v>0.7</v>
      </c>
      <c r="CK10" s="16">
        <v>0.9</v>
      </c>
      <c r="CL10" s="16">
        <v>0.7</v>
      </c>
      <c r="CN10" s="16">
        <f t="shared" si="4"/>
        <v>0</v>
      </c>
      <c r="CO10" s="16">
        <f t="shared" si="5"/>
        <v>0</v>
      </c>
      <c r="CP10" s="16">
        <f t="shared" si="6"/>
        <v>0</v>
      </c>
      <c r="CQ10" s="16">
        <f t="shared" si="7"/>
        <v>0</v>
      </c>
      <c r="CR10" s="16">
        <f t="shared" si="8"/>
        <v>0</v>
      </c>
      <c r="CS10" s="16">
        <f t="shared" si="9"/>
        <v>0</v>
      </c>
      <c r="CT10" s="16">
        <f t="shared" si="10"/>
        <v>0</v>
      </c>
      <c r="CU10" s="16">
        <f t="shared" si="11"/>
        <v>0</v>
      </c>
      <c r="CV10" s="16">
        <f t="shared" si="12"/>
        <v>0</v>
      </c>
      <c r="CW10" s="16">
        <f t="shared" si="13"/>
        <v>0</v>
      </c>
      <c r="CX10" s="16">
        <f t="shared" si="14"/>
        <v>0</v>
      </c>
      <c r="CY10" s="16">
        <f t="shared" si="15"/>
        <v>0</v>
      </c>
      <c r="CZ10" s="16">
        <f t="shared" si="16"/>
        <v>0</v>
      </c>
      <c r="DA10" s="16">
        <f t="shared" si="17"/>
        <v>0</v>
      </c>
      <c r="DB10" s="16">
        <f t="shared" si="18"/>
        <v>0</v>
      </c>
      <c r="DC10" s="16">
        <f t="shared" si="19"/>
        <v>0</v>
      </c>
      <c r="DF10" s="16">
        <v>0.4</v>
      </c>
      <c r="DG10" s="16">
        <v>9.9</v>
      </c>
      <c r="DH10" s="16">
        <v>18.899999999999999</v>
      </c>
      <c r="DI10" s="16">
        <v>14.4</v>
      </c>
      <c r="DJ10" s="16">
        <v>23.4</v>
      </c>
      <c r="DK10" s="16">
        <v>27</v>
      </c>
      <c r="DL10" s="16">
        <v>32.4</v>
      </c>
      <c r="DM10" s="16">
        <v>36</v>
      </c>
      <c r="DN10" s="16">
        <v>39.6</v>
      </c>
      <c r="DP10" s="16">
        <f t="shared" si="20"/>
        <v>0</v>
      </c>
      <c r="DQ10" s="16">
        <f t="shared" si="21"/>
        <v>0</v>
      </c>
      <c r="DR10" s="16">
        <f t="shared" si="22"/>
        <v>0</v>
      </c>
      <c r="DS10" s="16">
        <f t="shared" si="23"/>
        <v>0</v>
      </c>
      <c r="DT10" s="16">
        <f t="shared" si="24"/>
        <v>0</v>
      </c>
      <c r="DU10" s="16">
        <f t="shared" si="25"/>
        <v>0</v>
      </c>
      <c r="DV10" s="16">
        <f t="shared" si="26"/>
        <v>0</v>
      </c>
      <c r="DW10" s="16">
        <f t="shared" si="27"/>
        <v>0</v>
      </c>
      <c r="DX10" s="16">
        <f t="shared" si="28"/>
        <v>0</v>
      </c>
      <c r="DZ10" s="16">
        <v>0.65</v>
      </c>
      <c r="EA10" s="16">
        <v>10</v>
      </c>
      <c r="EB10" s="16">
        <v>10</v>
      </c>
      <c r="EC10" s="16">
        <v>15</v>
      </c>
      <c r="ED10" s="16">
        <v>15</v>
      </c>
      <c r="EE10" s="16">
        <v>20</v>
      </c>
      <c r="EF10" s="16">
        <v>20</v>
      </c>
      <c r="EG10" s="16">
        <v>20</v>
      </c>
      <c r="EH10" s="16">
        <v>20</v>
      </c>
      <c r="EJ10" s="16">
        <f t="shared" si="29"/>
        <v>0</v>
      </c>
      <c r="EK10" s="16">
        <f t="shared" si="30"/>
        <v>0</v>
      </c>
      <c r="EL10" s="16">
        <f t="shared" si="31"/>
        <v>0</v>
      </c>
      <c r="EM10" s="16">
        <f t="shared" si="32"/>
        <v>0</v>
      </c>
      <c r="EN10" s="16">
        <f t="shared" si="33"/>
        <v>0</v>
      </c>
      <c r="EO10" s="16">
        <f t="shared" si="34"/>
        <v>0</v>
      </c>
      <c r="EP10" s="16">
        <f t="shared" si="35"/>
        <v>0</v>
      </c>
      <c r="EQ10" s="16">
        <f t="shared" si="36"/>
        <v>0</v>
      </c>
      <c r="ER10" s="16">
        <f t="shared" si="37"/>
        <v>0</v>
      </c>
    </row>
    <row r="11" spans="1:256" ht="13.5" customHeight="1" x14ac:dyDescent="0.3">
      <c r="A11" s="506"/>
      <c r="B11" s="864" t="s">
        <v>121</v>
      </c>
      <c r="C11" s="854" t="s">
        <v>130</v>
      </c>
      <c r="D11" s="876"/>
      <c r="E11" s="855"/>
      <c r="F11" s="876"/>
      <c r="G11" s="855"/>
      <c r="H11" s="876"/>
      <c r="I11" s="855"/>
      <c r="J11" s="876"/>
      <c r="K11" s="874"/>
      <c r="L11" s="367"/>
      <c r="M11" s="862" t="s">
        <v>563</v>
      </c>
      <c r="N11" s="862"/>
      <c r="O11" s="863"/>
      <c r="P11" s="871">
        <v>350</v>
      </c>
      <c r="Q11" s="872"/>
      <c r="R11" s="381" t="s">
        <v>561</v>
      </c>
      <c r="S11" s="382"/>
      <c r="T11" s="383"/>
      <c r="U11" s="374"/>
      <c r="V11" s="503"/>
      <c r="W11" s="452"/>
      <c r="X11" s="882" t="s">
        <v>235</v>
      </c>
      <c r="Y11" s="882"/>
      <c r="Z11" s="531" t="str">
        <f>IF(P10*AV5*AZ7*AA11&lt;P10,"#","")</f>
        <v/>
      </c>
      <c r="AA11" s="361">
        <f>IF(AV5*AZ7*P10&gt;0,(AL11/2)/P10,0)</f>
        <v>0</v>
      </c>
      <c r="AB11" s="356" t="str">
        <f>IF(P9*AV5*AZ7*AC11&lt;P9,"#","")</f>
        <v>#</v>
      </c>
      <c r="AC11" s="552">
        <f>IF(AV5*AZ7*AW5=1,AR11/AF33,0)</f>
        <v>0</v>
      </c>
      <c r="AD11" s="276"/>
      <c r="AE11" s="865" t="s">
        <v>175</v>
      </c>
      <c r="AF11" s="865"/>
      <c r="AG11" s="865"/>
      <c r="AH11" s="865"/>
      <c r="AI11" s="865"/>
      <c r="AJ11" s="865"/>
      <c r="AK11" s="866"/>
      <c r="AL11" s="845">
        <f>IF(AZ7=1,GJ137,0)</f>
        <v>0</v>
      </c>
      <c r="AM11" s="846"/>
      <c r="AN11" s="836">
        <f>IF(AZ7=1,GL137,0)</f>
        <v>0</v>
      </c>
      <c r="AO11" s="837"/>
      <c r="AP11" s="845">
        <f>IF(AZ7=1,GN137,0)</f>
        <v>0</v>
      </c>
      <c r="AQ11" s="846"/>
      <c r="AR11" s="809">
        <f>IF(AZ7=1,GP137,0)</f>
        <v>0</v>
      </c>
      <c r="AS11" s="810"/>
      <c r="AT11" s="453"/>
      <c r="AU11" s="4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18">
        <v>7</v>
      </c>
      <c r="BK11" s="18">
        <f>IF(BJ3=BJ11,1,0)</f>
        <v>0</v>
      </c>
      <c r="BM11" s="18">
        <v>0.9</v>
      </c>
      <c r="BN11" s="18">
        <v>0.5</v>
      </c>
      <c r="BO11" s="18">
        <f t="shared" si="0"/>
        <v>0</v>
      </c>
      <c r="BP11" s="18">
        <f t="shared" si="1"/>
        <v>0</v>
      </c>
      <c r="BQ11" s="18">
        <f>CODE(BQ8)</f>
        <v>63</v>
      </c>
      <c r="BR11" s="16">
        <v>3</v>
      </c>
      <c r="BS11" s="16">
        <v>3.5</v>
      </c>
      <c r="BT11" s="16">
        <f t="shared" si="2"/>
        <v>0</v>
      </c>
      <c r="BU11" s="16">
        <f t="shared" si="3"/>
        <v>0</v>
      </c>
      <c r="BW11" s="16">
        <v>0.85</v>
      </c>
      <c r="BX11" s="16">
        <v>1.5</v>
      </c>
      <c r="BY11" s="16">
        <v>0.85</v>
      </c>
      <c r="BZ11" s="16">
        <v>1.5</v>
      </c>
      <c r="CA11" s="16">
        <v>0.6</v>
      </c>
      <c r="CB11" s="16">
        <v>1.5</v>
      </c>
      <c r="CC11" s="16">
        <v>0.6</v>
      </c>
      <c r="CD11" s="16">
        <v>1.2</v>
      </c>
      <c r="CE11" s="16">
        <v>0.5</v>
      </c>
      <c r="CF11" s="16">
        <v>1.1000000000000001</v>
      </c>
      <c r="CG11" s="16">
        <v>0.5</v>
      </c>
      <c r="CH11" s="16">
        <v>1.1000000000000001</v>
      </c>
      <c r="CI11" s="16">
        <v>0.5</v>
      </c>
      <c r="CJ11" s="16">
        <v>1</v>
      </c>
      <c r="CK11" s="16">
        <v>0.5</v>
      </c>
      <c r="CL11" s="16">
        <v>1</v>
      </c>
      <c r="CN11" s="16">
        <f t="shared" si="4"/>
        <v>0</v>
      </c>
      <c r="CO11" s="16">
        <f t="shared" si="5"/>
        <v>0</v>
      </c>
      <c r="CP11" s="16">
        <f t="shared" si="6"/>
        <v>0</v>
      </c>
      <c r="CQ11" s="16">
        <f t="shared" si="7"/>
        <v>0</v>
      </c>
      <c r="CR11" s="16">
        <f t="shared" si="8"/>
        <v>0</v>
      </c>
      <c r="CS11" s="16">
        <f t="shared" si="9"/>
        <v>0</v>
      </c>
      <c r="CT11" s="16">
        <f t="shared" si="10"/>
        <v>0</v>
      </c>
      <c r="CU11" s="16">
        <f t="shared" si="11"/>
        <v>0</v>
      </c>
      <c r="CV11" s="16">
        <f t="shared" si="12"/>
        <v>0</v>
      </c>
      <c r="CW11" s="16">
        <f t="shared" si="13"/>
        <v>0</v>
      </c>
      <c r="CX11" s="16">
        <f t="shared" si="14"/>
        <v>0</v>
      </c>
      <c r="CY11" s="16">
        <f t="shared" si="15"/>
        <v>0</v>
      </c>
      <c r="CZ11" s="16">
        <f t="shared" si="16"/>
        <v>0</v>
      </c>
      <c r="DA11" s="16">
        <f t="shared" si="17"/>
        <v>0</v>
      </c>
      <c r="DB11" s="16">
        <f t="shared" si="18"/>
        <v>0</v>
      </c>
      <c r="DC11" s="16">
        <f t="shared" si="19"/>
        <v>0</v>
      </c>
      <c r="DF11" s="16">
        <v>0.6</v>
      </c>
      <c r="DG11" s="16">
        <v>10</v>
      </c>
      <c r="DH11" s="16">
        <v>14</v>
      </c>
      <c r="DI11" s="16">
        <v>11</v>
      </c>
      <c r="DJ11" s="16">
        <v>16</v>
      </c>
      <c r="DK11" s="16">
        <v>19</v>
      </c>
      <c r="DL11" s="16">
        <v>22</v>
      </c>
      <c r="DM11" s="16">
        <v>26</v>
      </c>
      <c r="DN11" s="16">
        <v>29</v>
      </c>
      <c r="DP11" s="16">
        <f t="shared" si="20"/>
        <v>0</v>
      </c>
      <c r="DQ11" s="16">
        <f t="shared" si="21"/>
        <v>0</v>
      </c>
      <c r="DR11" s="16">
        <f t="shared" si="22"/>
        <v>0</v>
      </c>
      <c r="DS11" s="16">
        <f t="shared" si="23"/>
        <v>0</v>
      </c>
      <c r="DT11" s="16">
        <f t="shared" si="24"/>
        <v>0</v>
      </c>
      <c r="DU11" s="16">
        <f t="shared" si="25"/>
        <v>0</v>
      </c>
      <c r="DV11" s="16">
        <f t="shared" si="26"/>
        <v>0</v>
      </c>
      <c r="DW11" s="16">
        <f t="shared" si="27"/>
        <v>0</v>
      </c>
      <c r="DX11" s="16">
        <f t="shared" si="28"/>
        <v>0</v>
      </c>
      <c r="DZ11" s="16">
        <v>0.87</v>
      </c>
      <c r="EA11" s="16">
        <v>10</v>
      </c>
      <c r="EB11" s="16">
        <v>10</v>
      </c>
      <c r="EC11" s="16">
        <v>15</v>
      </c>
      <c r="ED11" s="16">
        <v>15</v>
      </c>
      <c r="EE11" s="16">
        <v>20</v>
      </c>
      <c r="EF11" s="16">
        <v>20</v>
      </c>
      <c r="EG11" s="16">
        <v>20</v>
      </c>
      <c r="EH11" s="16">
        <v>20</v>
      </c>
      <c r="EJ11" s="16">
        <f t="shared" si="29"/>
        <v>0</v>
      </c>
      <c r="EK11" s="16">
        <f t="shared" si="30"/>
        <v>0</v>
      </c>
      <c r="EL11" s="16">
        <f t="shared" si="31"/>
        <v>0</v>
      </c>
      <c r="EM11" s="16">
        <f t="shared" si="32"/>
        <v>0</v>
      </c>
      <c r="EN11" s="16">
        <f t="shared" si="33"/>
        <v>0</v>
      </c>
      <c r="EO11" s="16">
        <f t="shared" si="34"/>
        <v>0</v>
      </c>
      <c r="EP11" s="16">
        <f t="shared" si="35"/>
        <v>0</v>
      </c>
      <c r="EQ11" s="16">
        <f t="shared" si="36"/>
        <v>0</v>
      </c>
      <c r="ER11" s="16">
        <f t="shared" si="37"/>
        <v>0</v>
      </c>
    </row>
    <row r="12" spans="1:256" s="27" customFormat="1" ht="13.5" customHeight="1" x14ac:dyDescent="0.3">
      <c r="A12" s="506"/>
      <c r="B12" s="864"/>
      <c r="C12" s="854"/>
      <c r="D12" s="876"/>
      <c r="E12" s="855"/>
      <c r="F12" s="876"/>
      <c r="G12" s="855"/>
      <c r="H12" s="876"/>
      <c r="I12" s="855"/>
      <c r="J12" s="876"/>
      <c r="K12" s="874"/>
      <c r="L12" s="367"/>
      <c r="M12" s="862" t="s">
        <v>229</v>
      </c>
      <c r="N12" s="862"/>
      <c r="O12" s="863"/>
      <c r="P12" s="888">
        <v>1.5</v>
      </c>
      <c r="Q12" s="889"/>
      <c r="R12" s="381" t="s">
        <v>151</v>
      </c>
      <c r="S12" s="378"/>
      <c r="T12" s="384"/>
      <c r="U12" s="384"/>
      <c r="V12" s="503"/>
      <c r="W12" s="452"/>
      <c r="X12" s="882" t="s">
        <v>236</v>
      </c>
      <c r="Y12" s="882"/>
      <c r="Z12" s="531" t="str">
        <f>IF(P10*AV5*AZ7*AA12&lt;P10,"#","")</f>
        <v/>
      </c>
      <c r="AA12" s="361">
        <f>IF(AV5*AZ7*P10&gt;0,(AL12/2)/P10,0)</f>
        <v>0</v>
      </c>
      <c r="AB12" s="356" t="str">
        <f>IF(P9*AV5*AZ7*AC12&lt;P9,"#","")</f>
        <v>#</v>
      </c>
      <c r="AC12" s="552">
        <f>IF(AV5*AZ7*AW5=1,AR12/AF33,0)</f>
        <v>0</v>
      </c>
      <c r="AD12" s="276"/>
      <c r="AE12" s="865" t="s">
        <v>149</v>
      </c>
      <c r="AF12" s="865"/>
      <c r="AG12" s="865"/>
      <c r="AH12" s="865"/>
      <c r="AI12" s="865"/>
      <c r="AJ12" s="865"/>
      <c r="AK12" s="866"/>
      <c r="AL12" s="845">
        <f>IF(AZ7=1,EM126,0)</f>
        <v>0</v>
      </c>
      <c r="AM12" s="846"/>
      <c r="AN12" s="836">
        <f>IF(AZ7=1,EM127,0)</f>
        <v>0</v>
      </c>
      <c r="AO12" s="837"/>
      <c r="AP12" s="845">
        <f>IF(AZ7=1,EM128,0)</f>
        <v>0</v>
      </c>
      <c r="AQ12" s="846"/>
      <c r="AR12" s="809">
        <f>IF(AZ7=1,EM130,0)</f>
        <v>0</v>
      </c>
      <c r="AS12" s="810"/>
      <c r="AT12" s="456"/>
      <c r="AU12" s="4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18"/>
      <c r="BK12" s="18"/>
      <c r="BL12" s="18"/>
      <c r="BM12" s="18"/>
      <c r="BN12" s="18"/>
      <c r="BO12" s="29">
        <f>SUM(BO5:BO11)</f>
        <v>1</v>
      </c>
      <c r="BP12" s="29">
        <f>SUM(BP5:BP11)</f>
        <v>1</v>
      </c>
      <c r="BQ12" s="18">
        <f>LEN(BQ8)</f>
        <v>10</v>
      </c>
      <c r="BR12" s="16"/>
      <c r="BS12" s="16"/>
      <c r="BT12" s="22">
        <f>SUM(BT5:BT11)</f>
        <v>1.75</v>
      </c>
      <c r="BU12" s="22">
        <f>SUM(BU5:BU11)</f>
        <v>3.5</v>
      </c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22">
        <f>SUM(CN5:CN11)</f>
        <v>1</v>
      </c>
      <c r="CO12" s="22">
        <f t="shared" ref="CO12:DC12" si="38">SUM(CO5:CO11)</f>
        <v>1</v>
      </c>
      <c r="CP12" s="22">
        <f t="shared" si="38"/>
        <v>1</v>
      </c>
      <c r="CQ12" s="22">
        <f t="shared" si="38"/>
        <v>1</v>
      </c>
      <c r="CR12" s="22">
        <f t="shared" si="38"/>
        <v>1</v>
      </c>
      <c r="CS12" s="22">
        <f t="shared" si="38"/>
        <v>1</v>
      </c>
      <c r="CT12" s="22">
        <f t="shared" si="38"/>
        <v>1</v>
      </c>
      <c r="CU12" s="22">
        <f t="shared" si="38"/>
        <v>1</v>
      </c>
      <c r="CV12" s="22">
        <f t="shared" si="38"/>
        <v>1</v>
      </c>
      <c r="CW12" s="22">
        <f t="shared" si="38"/>
        <v>1</v>
      </c>
      <c r="CX12" s="22">
        <f t="shared" si="38"/>
        <v>1</v>
      </c>
      <c r="CY12" s="22">
        <f t="shared" si="38"/>
        <v>1</v>
      </c>
      <c r="CZ12" s="22">
        <f t="shared" si="38"/>
        <v>1</v>
      </c>
      <c r="DA12" s="22">
        <f t="shared" si="38"/>
        <v>1</v>
      </c>
      <c r="DB12" s="22">
        <f t="shared" si="38"/>
        <v>1</v>
      </c>
      <c r="DC12" s="22">
        <f t="shared" si="38"/>
        <v>1</v>
      </c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22">
        <f>SUM(DP5:DP11)</f>
        <v>0.4</v>
      </c>
      <c r="DQ12" s="22">
        <f t="shared" ref="DQ12:DX12" si="39">SUM(DQ5:DQ11)</f>
        <v>11</v>
      </c>
      <c r="DR12" s="22">
        <f t="shared" si="39"/>
        <v>21</v>
      </c>
      <c r="DS12" s="22">
        <f t="shared" si="39"/>
        <v>16</v>
      </c>
      <c r="DT12" s="22">
        <f t="shared" si="39"/>
        <v>26</v>
      </c>
      <c r="DU12" s="22">
        <f t="shared" si="39"/>
        <v>30</v>
      </c>
      <c r="DV12" s="22">
        <f t="shared" si="39"/>
        <v>36</v>
      </c>
      <c r="DW12" s="22">
        <f t="shared" si="39"/>
        <v>40</v>
      </c>
      <c r="DX12" s="22">
        <f t="shared" si="39"/>
        <v>44</v>
      </c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23">
        <f>SUM(EJ5:EJ11)</f>
        <v>0.67</v>
      </c>
      <c r="EK12" s="24">
        <f>SUM(EK5:EK11)</f>
        <v>10</v>
      </c>
      <c r="EL12" s="24">
        <f t="shared" ref="EL12:ER12" si="40">SUM(EL5:EL11)</f>
        <v>10</v>
      </c>
      <c r="EM12" s="24">
        <f t="shared" si="40"/>
        <v>15</v>
      </c>
      <c r="EN12" s="24">
        <f t="shared" si="40"/>
        <v>15</v>
      </c>
      <c r="EO12" s="24">
        <f t="shared" si="40"/>
        <v>20</v>
      </c>
      <c r="EP12" s="24">
        <f t="shared" si="40"/>
        <v>20</v>
      </c>
      <c r="EQ12" s="24">
        <f t="shared" si="40"/>
        <v>20</v>
      </c>
      <c r="ER12" s="24">
        <f t="shared" si="40"/>
        <v>20</v>
      </c>
      <c r="ES12" s="25"/>
      <c r="ET12" s="763" t="s">
        <v>134</v>
      </c>
      <c r="EU12" s="763"/>
      <c r="EV12" s="763"/>
      <c r="EW12" s="763"/>
      <c r="EX12" s="763"/>
      <c r="EY12" s="763"/>
      <c r="EZ12" s="763"/>
      <c r="FA12" s="763"/>
      <c r="FB12" s="763"/>
      <c r="FC12" s="763"/>
      <c r="FD12" s="763"/>
      <c r="FE12" s="763"/>
      <c r="FF12" s="763"/>
      <c r="FG12" s="763"/>
      <c r="FH12" s="763"/>
      <c r="FI12" s="763"/>
      <c r="FJ12" s="763"/>
      <c r="FK12" s="763"/>
      <c r="FL12" s="763"/>
      <c r="FM12" s="763"/>
      <c r="FN12" s="763"/>
      <c r="FO12" s="763"/>
      <c r="FP12" s="763"/>
      <c r="FQ12" s="763"/>
      <c r="FR12" s="763"/>
      <c r="FS12" s="18"/>
      <c r="FT12" s="18"/>
      <c r="FU12" s="763" t="s">
        <v>147</v>
      </c>
      <c r="FV12" s="993"/>
      <c r="FW12" s="993"/>
      <c r="FX12" s="993"/>
      <c r="FY12" s="993"/>
      <c r="FZ12" s="993"/>
      <c r="GA12" s="993"/>
      <c r="GB12" s="993"/>
      <c r="GC12" s="993"/>
      <c r="GD12" s="993"/>
      <c r="GE12" s="993"/>
      <c r="GF12" s="993"/>
      <c r="GG12" s="993"/>
      <c r="GH12" s="993"/>
      <c r="GI12" s="993"/>
      <c r="GJ12" s="993"/>
      <c r="GK12" s="993"/>
      <c r="GL12" s="993"/>
      <c r="GM12" s="993"/>
      <c r="GN12" s="993"/>
      <c r="GO12" s="993"/>
      <c r="GP12" s="993"/>
      <c r="GQ12" s="993"/>
      <c r="GR12" s="993"/>
      <c r="GS12" s="993"/>
      <c r="GT12" s="993"/>
      <c r="GU12" s="993"/>
      <c r="GV12" s="993"/>
      <c r="GW12" s="993"/>
      <c r="GX12" s="993"/>
      <c r="GY12" s="993"/>
      <c r="GZ12" s="993"/>
      <c r="HA12" s="993"/>
      <c r="HB12" s="993"/>
      <c r="HC12" s="993"/>
      <c r="HD12" s="993"/>
      <c r="HE12" s="993"/>
      <c r="HF12" s="993"/>
      <c r="HG12" s="993"/>
      <c r="HH12" s="993"/>
      <c r="HI12" s="993"/>
      <c r="HJ12" s="993"/>
      <c r="HK12" s="993"/>
      <c r="HL12" s="993"/>
      <c r="HM12" s="993"/>
      <c r="HN12" s="993"/>
      <c r="HO12" s="993"/>
      <c r="HP12" s="993"/>
      <c r="HQ12" s="993"/>
      <c r="HR12" s="993"/>
      <c r="HS12" s="993"/>
      <c r="HT12" s="993"/>
      <c r="HU12" s="993"/>
      <c r="HV12" s="993"/>
      <c r="HW12" s="993"/>
      <c r="HX12" s="993"/>
      <c r="HY12" s="993"/>
      <c r="HZ12" s="993"/>
      <c r="IA12" s="993"/>
      <c r="IB12" s="993"/>
      <c r="IC12" s="993"/>
      <c r="ID12" s="993"/>
      <c r="IE12" s="993"/>
      <c r="IF12" s="993"/>
      <c r="IG12" s="993"/>
      <c r="IH12" s="993"/>
      <c r="II12" s="993"/>
      <c r="IJ12" s="993"/>
      <c r="IK12" s="993"/>
      <c r="IL12" s="993"/>
      <c r="IM12" s="993"/>
      <c r="IN12" s="993"/>
      <c r="IO12" s="993"/>
      <c r="IP12" s="993"/>
      <c r="IQ12" s="993"/>
      <c r="IR12" s="993"/>
      <c r="IS12" s="993"/>
      <c r="IT12" s="993"/>
      <c r="IU12" s="993"/>
      <c r="IV12" s="993"/>
    </row>
    <row r="13" spans="1:256" ht="13.5" customHeight="1" x14ac:dyDescent="0.3">
      <c r="A13" s="506"/>
      <c r="B13" s="864"/>
      <c r="C13" s="854"/>
      <c r="D13" s="876"/>
      <c r="E13" s="855"/>
      <c r="F13" s="876"/>
      <c r="G13" s="855"/>
      <c r="H13" s="876"/>
      <c r="I13" s="855"/>
      <c r="J13" s="876"/>
      <c r="K13" s="874"/>
      <c r="L13" s="370"/>
      <c r="M13" s="878" t="s">
        <v>562</v>
      </c>
      <c r="N13" s="878"/>
      <c r="O13" s="879"/>
      <c r="P13" s="890">
        <v>7850</v>
      </c>
      <c r="Q13" s="891"/>
      <c r="R13" s="385" t="s">
        <v>189</v>
      </c>
      <c r="S13" s="386"/>
      <c r="T13" s="387"/>
      <c r="U13" s="388"/>
      <c r="V13" s="507"/>
      <c r="W13" s="457"/>
      <c r="X13" s="278"/>
      <c r="Y13" s="278"/>
      <c r="Z13" s="532"/>
      <c r="AA13" s="361"/>
      <c r="AB13" s="357"/>
      <c r="AC13" s="552"/>
      <c r="AD13" s="276"/>
      <c r="AE13" s="865"/>
      <c r="AF13" s="865"/>
      <c r="AG13" s="865"/>
      <c r="AH13" s="865"/>
      <c r="AI13" s="865"/>
      <c r="AJ13" s="865"/>
      <c r="AK13" s="866"/>
      <c r="AL13" s="845"/>
      <c r="AM13" s="846"/>
      <c r="AN13" s="836"/>
      <c r="AO13" s="837"/>
      <c r="AP13" s="845"/>
      <c r="AQ13" s="846"/>
      <c r="AR13" s="809"/>
      <c r="AS13" s="810"/>
      <c r="AT13" s="453"/>
      <c r="AU13" s="442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Q13" s="18">
        <f>BQ4+BQ5+BQ6+BQ9+BQ10+BQ11*BQ12</f>
        <v>919</v>
      </c>
      <c r="CX13" s="772" t="s">
        <v>139</v>
      </c>
      <c r="CY13" s="772"/>
      <c r="CZ13" s="772" t="s">
        <v>140</v>
      </c>
      <c r="DA13" s="772"/>
      <c r="DB13" s="772" t="s">
        <v>141</v>
      </c>
      <c r="DC13" s="772"/>
      <c r="DD13" s="772" t="s">
        <v>142</v>
      </c>
      <c r="DE13" s="772"/>
      <c r="DF13" s="772" t="s">
        <v>143</v>
      </c>
      <c r="DG13" s="772"/>
      <c r="DH13" s="772" t="s">
        <v>144</v>
      </c>
      <c r="DI13" s="772"/>
      <c r="DJ13" s="772" t="s">
        <v>145</v>
      </c>
      <c r="DK13" s="772"/>
      <c r="DL13" s="772" t="s">
        <v>146</v>
      </c>
      <c r="DM13" s="772"/>
      <c r="ET13" s="796" t="s">
        <v>139</v>
      </c>
      <c r="EU13" s="796"/>
      <c r="EV13" s="796" t="s">
        <v>140</v>
      </c>
      <c r="EW13" s="796"/>
      <c r="EX13" s="796" t="s">
        <v>141</v>
      </c>
      <c r="EY13" s="796"/>
      <c r="EZ13" s="796" t="s">
        <v>142</v>
      </c>
      <c r="FA13" s="796"/>
      <c r="FB13" s="796" t="s">
        <v>143</v>
      </c>
      <c r="FC13" s="796"/>
      <c r="FD13" s="796" t="s">
        <v>144</v>
      </c>
      <c r="FE13" s="796"/>
      <c r="FF13" s="796" t="s">
        <v>145</v>
      </c>
      <c r="FG13" s="796"/>
      <c r="FH13" s="796" t="s">
        <v>146</v>
      </c>
      <c r="FI13" s="796"/>
      <c r="GC13" s="796"/>
      <c r="GD13" s="796"/>
      <c r="GG13" s="796" t="s">
        <v>174</v>
      </c>
      <c r="GH13" s="796"/>
      <c r="GI13" s="796"/>
      <c r="GJ13" s="796"/>
      <c r="GK13" s="796"/>
      <c r="GL13" s="796"/>
      <c r="GM13" s="796"/>
      <c r="GN13" s="796"/>
      <c r="GP13" s="796" t="s">
        <v>174</v>
      </c>
      <c r="GQ13" s="796"/>
      <c r="GR13" s="796"/>
      <c r="GS13" s="796"/>
      <c r="GT13" s="796"/>
      <c r="GU13" s="796"/>
      <c r="GV13" s="796"/>
      <c r="GW13" s="796"/>
      <c r="GY13" s="796" t="s">
        <v>174</v>
      </c>
      <c r="GZ13" s="796"/>
      <c r="HA13" s="796"/>
      <c r="HB13" s="796"/>
      <c r="HC13" s="796"/>
      <c r="HD13" s="796"/>
      <c r="HE13" s="796"/>
      <c r="HF13" s="796"/>
      <c r="HI13" s="796" t="s">
        <v>174</v>
      </c>
      <c r="HJ13" s="796"/>
      <c r="HK13" s="796"/>
      <c r="HL13" s="796"/>
      <c r="HM13" s="796"/>
      <c r="HN13" s="796"/>
      <c r="HO13" s="796"/>
      <c r="HP13" s="796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U13" s="772"/>
      <c r="IV13" s="772"/>
    </row>
    <row r="14" spans="1:256" ht="13.5" customHeight="1" x14ac:dyDescent="0.3">
      <c r="A14" s="506"/>
      <c r="B14" s="864"/>
      <c r="C14" s="854"/>
      <c r="D14" s="876"/>
      <c r="E14" s="855"/>
      <c r="F14" s="876"/>
      <c r="G14" s="855"/>
      <c r="H14" s="876"/>
      <c r="I14" s="855"/>
      <c r="J14" s="876"/>
      <c r="K14" s="874"/>
      <c r="L14" s="7"/>
      <c r="M14" s="83"/>
      <c r="N14" s="82"/>
      <c r="O14" s="83"/>
      <c r="P14" s="82"/>
      <c r="Q14" s="83"/>
      <c r="R14" s="82"/>
      <c r="S14" s="45"/>
      <c r="T14" s="47"/>
      <c r="U14" s="45"/>
      <c r="V14" s="508"/>
      <c r="W14" s="458"/>
      <c r="X14" s="823" t="s">
        <v>231</v>
      </c>
      <c r="Y14" s="823"/>
      <c r="Z14" s="533" t="str">
        <f>IF(P10*AV5*AZ7*AA14&lt;P10,"#","")</f>
        <v/>
      </c>
      <c r="AA14" s="362">
        <f>IF(AV5*AZ7*P10&gt;0,(AL14/2)/P10,0)</f>
        <v>0</v>
      </c>
      <c r="AB14" s="359" t="str">
        <f>IF(P9*AV5*AZ7*AC14&lt;P9,"#","")</f>
        <v>#</v>
      </c>
      <c r="AC14" s="553">
        <f>IF(AV5*AZ7*AW5=1,AR14/AF33,0)</f>
        <v>0</v>
      </c>
      <c r="AD14" s="276"/>
      <c r="AE14" s="865" t="s">
        <v>188</v>
      </c>
      <c r="AF14" s="865"/>
      <c r="AG14" s="865"/>
      <c r="AH14" s="865"/>
      <c r="AI14" s="865"/>
      <c r="AJ14" s="865"/>
      <c r="AK14" s="866"/>
      <c r="AL14" s="830">
        <f>IF(AZ7=1,(AL8+AL9+AL10+AL11+AL12)/5,0)</f>
        <v>0</v>
      </c>
      <c r="AM14" s="831"/>
      <c r="AN14" s="828">
        <f>IF(AZ7=1,(AN8+AN9+AN10+AN11+AN12)/5,0)</f>
        <v>0</v>
      </c>
      <c r="AO14" s="829"/>
      <c r="AP14" s="830">
        <f>IF(AZ7=1,(AP8+AP9+AP10+AP11+AP12)/5,0)</f>
        <v>0</v>
      </c>
      <c r="AQ14" s="831"/>
      <c r="AR14" s="918">
        <f>IF(AZ7=1,(AR8+AR9+AR10+AR11+AR12)/5,0)</f>
        <v>0</v>
      </c>
      <c r="AS14" s="919"/>
      <c r="AT14" s="453"/>
      <c r="AU14" s="443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Q14" s="18">
        <f>BQ13-K1</f>
        <v>-401</v>
      </c>
      <c r="BS14" s="772" t="s">
        <v>174</v>
      </c>
      <c r="BT14" s="772"/>
      <c r="BU14" s="772"/>
      <c r="BV14" s="772"/>
      <c r="BW14" s="772"/>
      <c r="BX14" s="772"/>
      <c r="BY14" s="772"/>
      <c r="BZ14" s="772"/>
      <c r="CS14" s="16" t="s">
        <v>173</v>
      </c>
      <c r="CT14" s="16" t="s">
        <v>173</v>
      </c>
      <c r="CX14" s="22" t="s">
        <v>164</v>
      </c>
      <c r="CY14" s="22" t="s">
        <v>165</v>
      </c>
      <c r="CZ14" s="22" t="s">
        <v>164</v>
      </c>
      <c r="DA14" s="22" t="s">
        <v>165</v>
      </c>
      <c r="DB14" s="22" t="s">
        <v>164</v>
      </c>
      <c r="DC14" s="22" t="s">
        <v>165</v>
      </c>
      <c r="DD14" s="22" t="s">
        <v>164</v>
      </c>
      <c r="DE14" s="22" t="s">
        <v>165</v>
      </c>
      <c r="DF14" s="22" t="s">
        <v>164</v>
      </c>
      <c r="DG14" s="22" t="s">
        <v>165</v>
      </c>
      <c r="DH14" s="22" t="s">
        <v>164</v>
      </c>
      <c r="DI14" s="22" t="s">
        <v>165</v>
      </c>
      <c r="DJ14" s="22" t="s">
        <v>164</v>
      </c>
      <c r="DK14" s="22" t="s">
        <v>165</v>
      </c>
      <c r="DL14" s="22" t="s">
        <v>164</v>
      </c>
      <c r="DM14" s="22" t="s">
        <v>165</v>
      </c>
      <c r="DO14" s="763" t="s">
        <v>166</v>
      </c>
      <c r="DP14" s="763"/>
      <c r="DQ14" s="763"/>
      <c r="DR14" s="763"/>
      <c r="DS14" s="763"/>
      <c r="DT14" s="763"/>
      <c r="DU14" s="763"/>
      <c r="DV14" s="763"/>
      <c r="DW14" s="763"/>
      <c r="DX14" s="763"/>
      <c r="DY14" s="763"/>
      <c r="DZ14" s="763"/>
      <c r="EA14" s="763"/>
      <c r="EB14" s="763"/>
      <c r="EC14" s="763"/>
      <c r="ED14" s="763"/>
      <c r="EE14" s="763"/>
      <c r="EF14" s="763"/>
      <c r="EG14" s="763"/>
      <c r="EH14" s="763"/>
      <c r="EI14" s="763"/>
      <c r="EJ14" s="763"/>
      <c r="EK14" s="763"/>
      <c r="EL14" s="763"/>
      <c r="EM14" s="763"/>
      <c r="EN14" s="763"/>
      <c r="EO14" s="763"/>
      <c r="EP14" s="763"/>
      <c r="ET14" s="18" t="s">
        <v>171</v>
      </c>
      <c r="EU14" s="18" t="s">
        <v>172</v>
      </c>
      <c r="EV14" s="18" t="s">
        <v>171</v>
      </c>
      <c r="EW14" s="18" t="s">
        <v>172</v>
      </c>
      <c r="EX14" s="18" t="s">
        <v>171</v>
      </c>
      <c r="EY14" s="18" t="s">
        <v>172</v>
      </c>
      <c r="EZ14" s="18" t="s">
        <v>171</v>
      </c>
      <c r="FA14" s="18" t="s">
        <v>172</v>
      </c>
      <c r="FB14" s="18" t="s">
        <v>171</v>
      </c>
      <c r="FC14" s="18" t="s">
        <v>172</v>
      </c>
      <c r="FD14" s="18" t="s">
        <v>171</v>
      </c>
      <c r="FE14" s="18" t="s">
        <v>172</v>
      </c>
      <c r="FF14" s="18" t="s">
        <v>171</v>
      </c>
      <c r="FG14" s="18" t="s">
        <v>172</v>
      </c>
      <c r="FH14" s="18" t="s">
        <v>171</v>
      </c>
      <c r="FI14" s="18" t="s">
        <v>172</v>
      </c>
      <c r="FK14" s="18" t="s">
        <v>171</v>
      </c>
      <c r="FL14" s="18" t="s">
        <v>172</v>
      </c>
      <c r="FU14" s="18" t="s">
        <v>173</v>
      </c>
      <c r="FV14" s="18" t="s">
        <v>173</v>
      </c>
      <c r="FW14" s="18" t="s">
        <v>173</v>
      </c>
      <c r="FX14" s="29" t="s">
        <v>173</v>
      </c>
      <c r="FY14" s="29" t="s">
        <v>173</v>
      </c>
      <c r="FZ14" s="29"/>
      <c r="GA14" s="29"/>
      <c r="GB14" s="29"/>
      <c r="GE14" s="29"/>
      <c r="GF14" s="29"/>
      <c r="GP14" s="18" t="s">
        <v>138</v>
      </c>
      <c r="GQ14" s="18" t="s">
        <v>138</v>
      </c>
      <c r="GR14" s="18" t="s">
        <v>138</v>
      </c>
      <c r="GS14" s="18" t="s">
        <v>138</v>
      </c>
      <c r="GT14" s="18" t="s">
        <v>138</v>
      </c>
      <c r="GU14" s="18" t="s">
        <v>138</v>
      </c>
      <c r="GV14" s="18" t="s">
        <v>138</v>
      </c>
      <c r="GW14" s="18" t="s">
        <v>138</v>
      </c>
      <c r="HR14" s="18" t="s">
        <v>137</v>
      </c>
      <c r="HS14" s="18" t="s">
        <v>137</v>
      </c>
      <c r="HT14" s="18" t="s">
        <v>137</v>
      </c>
      <c r="HU14" s="18" t="s">
        <v>137</v>
      </c>
      <c r="HV14" s="18" t="s">
        <v>137</v>
      </c>
      <c r="HW14" s="18" t="s">
        <v>137</v>
      </c>
      <c r="HX14" s="18" t="s">
        <v>137</v>
      </c>
      <c r="HY14" s="18" t="s">
        <v>137</v>
      </c>
      <c r="IU14" s="18"/>
    </row>
    <row r="15" spans="1:256" ht="17.100000000000001" customHeight="1" x14ac:dyDescent="0.3">
      <c r="A15" s="867" t="str">
        <f>E3</f>
        <v>eu</v>
      </c>
      <c r="B15" s="287">
        <v>1</v>
      </c>
      <c r="C15" s="288">
        <v>2</v>
      </c>
      <c r="D15" s="364"/>
      <c r="E15" s="364"/>
      <c r="F15" s="364"/>
      <c r="G15" s="364"/>
      <c r="H15" s="364"/>
      <c r="I15" s="364"/>
      <c r="J15" s="364"/>
      <c r="K15" s="364"/>
      <c r="L15" s="1"/>
      <c r="M15" s="5"/>
      <c r="N15" s="5"/>
      <c r="O15" s="5"/>
      <c r="P15" s="5"/>
      <c r="Q15" s="5"/>
      <c r="R15" s="5"/>
      <c r="S15" s="5"/>
      <c r="T15" s="5"/>
      <c r="U15" s="5"/>
      <c r="V15" s="453"/>
      <c r="W15" s="459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453"/>
      <c r="AU15" s="54"/>
      <c r="BF15" s="61"/>
      <c r="BG15" s="61"/>
      <c r="BH15" s="61"/>
      <c r="BI15" s="61"/>
      <c r="BJ15" s="50" t="b">
        <v>0</v>
      </c>
      <c r="BK15" s="50" t="b">
        <v>0</v>
      </c>
      <c r="BL15" s="50" t="b">
        <v>0</v>
      </c>
      <c r="BM15" s="50" t="b">
        <v>0</v>
      </c>
      <c r="BN15" s="50" t="b">
        <v>0</v>
      </c>
      <c r="BO15" s="50" t="b">
        <v>1</v>
      </c>
      <c r="BP15" s="50" t="b">
        <v>0</v>
      </c>
      <c r="BQ15" s="50" t="b">
        <v>0</v>
      </c>
      <c r="BS15" s="16">
        <f t="shared" ref="BS15:BS46" si="41">IF(BJ15=TRUE,1,0)</f>
        <v>0</v>
      </c>
      <c r="BT15" s="16">
        <f t="shared" ref="BT15:BZ51" si="42">IF(BK15=TRUE,1,0)</f>
        <v>0</v>
      </c>
      <c r="BU15" s="16">
        <f t="shared" si="42"/>
        <v>0</v>
      </c>
      <c r="BV15" s="16">
        <f t="shared" si="42"/>
        <v>0</v>
      </c>
      <c r="BW15" s="16">
        <f t="shared" si="42"/>
        <v>0</v>
      </c>
      <c r="BX15" s="16">
        <f t="shared" si="42"/>
        <v>1</v>
      </c>
      <c r="BY15" s="16">
        <f t="shared" si="42"/>
        <v>0</v>
      </c>
      <c r="BZ15" s="16">
        <f t="shared" si="42"/>
        <v>0</v>
      </c>
      <c r="CB15" s="16">
        <f>SUM(BS15:BZ15)</f>
        <v>1</v>
      </c>
      <c r="CC15" s="16">
        <f>IF(CB15=1,1,0)</f>
        <v>1</v>
      </c>
      <c r="CE15" s="16">
        <f>IF(0&lt;C15,1,0)</f>
        <v>1</v>
      </c>
      <c r="CF15" s="16" t="b">
        <f>ISNONTEXT(C15)</f>
        <v>1</v>
      </c>
      <c r="CG15" s="16">
        <f>IF(CF15=TRUE,1,0)</f>
        <v>1</v>
      </c>
      <c r="CH15" s="22">
        <f>IF(BS15+BT15+BU15+BV15+BW15+BX15+BY15+BZ15+CB15+CC15+CE15+CG15=5,1,0)</f>
        <v>1</v>
      </c>
      <c r="CI15" s="16">
        <f>SUM(CG15:CH15)</f>
        <v>2</v>
      </c>
      <c r="CJ15" s="16">
        <f>SUM(CH15:CH16)</f>
        <v>2</v>
      </c>
      <c r="CK15" s="16">
        <f>SUM(CI15:CJ15)</f>
        <v>4</v>
      </c>
      <c r="CL15" s="16">
        <f>SUM(CJ15:CJ16)</f>
        <v>4</v>
      </c>
      <c r="CM15" s="16" t="str">
        <f t="shared" ref="CM15:CM64" si="43">IF(CK15=1,1,"")</f>
        <v/>
      </c>
      <c r="CN15" s="16" t="str">
        <f>IF(CK15=2,1,"")</f>
        <v/>
      </c>
      <c r="CO15" s="16" t="str">
        <f>IF(CL15=1,1,"")</f>
        <v/>
      </c>
      <c r="CP15" s="16" t="str">
        <f>IF(CL15=2,1,"")</f>
        <v/>
      </c>
      <c r="CQ15" s="16" t="str">
        <f>IF(CC15=CE15,"",1)</f>
        <v/>
      </c>
      <c r="CS15" s="16">
        <f>IF(CR65=2,C15,0)</f>
        <v>2</v>
      </c>
      <c r="CT15" s="16">
        <f>IF(CS15&gt;40,40,CS15)</f>
        <v>2</v>
      </c>
      <c r="CU15" s="16">
        <f>IF(C15&gt;0,1,"")</f>
        <v>1</v>
      </c>
      <c r="CX15" s="16">
        <f>IF(CH15=1,BS15*0.63,0)</f>
        <v>0</v>
      </c>
      <c r="CY15" s="16">
        <f>IF(CH15=1,BS15*25,0)</f>
        <v>0</v>
      </c>
      <c r="CZ15" s="16">
        <f>IF(CH15=1,BT15*0.63,0)</f>
        <v>0</v>
      </c>
      <c r="DA15" s="16">
        <f>IF(CH15=1,BT15*25,0)</f>
        <v>0</v>
      </c>
      <c r="DB15" s="16">
        <f>IF(CH15=1,BU15*0.7,0)</f>
        <v>0</v>
      </c>
      <c r="DC15" s="16">
        <f>IF(CH15=1,BU15*30,0)</f>
        <v>0</v>
      </c>
      <c r="DD15" s="16">
        <f>IF(CH15=1,BV15*0.8,0)</f>
        <v>0</v>
      </c>
      <c r="DE15" s="16">
        <f>IF(CH15=1,BV15*40,0)</f>
        <v>0</v>
      </c>
      <c r="DF15" s="16">
        <f>IF(CH15=1,BW15*0.85,0)</f>
        <v>0</v>
      </c>
      <c r="DG15" s="16">
        <f>IF(CH15=1,BW15*45,0)</f>
        <v>0</v>
      </c>
      <c r="DH15" s="16">
        <f>IF(CH15=1,BX15*0.85,0)</f>
        <v>0.85</v>
      </c>
      <c r="DI15" s="16">
        <f>IF(CH15=1,BX15*50,0)</f>
        <v>50</v>
      </c>
      <c r="DJ15" s="16">
        <f>IF(CH15=1,BY15*0.5,0)</f>
        <v>0</v>
      </c>
      <c r="DK15" s="16">
        <f>IF(CH15=1,BY15*60,0)</f>
        <v>0</v>
      </c>
      <c r="DL15" s="16">
        <f>IF(CH15=1,BZ15*0.5,0)</f>
        <v>0</v>
      </c>
      <c r="DM15" s="16">
        <f>IF(CH15=1,BZ15*60,0)</f>
        <v>0</v>
      </c>
      <c r="DO15" s="16">
        <f>P6-B15</f>
        <v>17</v>
      </c>
      <c r="DP15" s="16">
        <f>IF(DO15&gt;0,1,0)</f>
        <v>1</v>
      </c>
      <c r="DQ15" s="16" t="str">
        <f>REPT(EL25,1)</f>
        <v>4</v>
      </c>
      <c r="DR15" s="16">
        <f>IF(DP15=1,DQ15-DO15,"")</f>
        <v>-13</v>
      </c>
      <c r="DS15" s="16">
        <f>IF(DP15=1,DQ15-DO15,0)</f>
        <v>-13</v>
      </c>
      <c r="DT15" s="16">
        <f>IF(DR15=0,1,0)</f>
        <v>0</v>
      </c>
      <c r="DU15" s="16">
        <f>IF(DS15&gt;0,1,0)</f>
        <v>0</v>
      </c>
      <c r="DV15" s="16">
        <f>SUM(DT15:DU15)</f>
        <v>0</v>
      </c>
      <c r="DW15" s="16">
        <f>IF(DP15=1,(CX15+CZ15+DB15+DD15+DF15+DH15+DJ15+DL15)*CT15,"")</f>
        <v>1.7</v>
      </c>
      <c r="DX15" s="16" t="str">
        <f t="shared" ref="DX15:DX64" si="44">IF(DV15&gt;0,(CY15+DA15+DC15+DE15+DG15+DI15+DK15+DM15)*CT15,"")</f>
        <v/>
      </c>
      <c r="DY15" s="16">
        <f>$EL$26</f>
        <v>2</v>
      </c>
      <c r="DZ15" s="16">
        <f>IF(DP15=0,DO15+DY15,0)</f>
        <v>0</v>
      </c>
      <c r="EA15" s="16" t="str">
        <f>IF(DZ15&gt;0,1,"")</f>
        <v/>
      </c>
      <c r="EB15" s="16" t="str">
        <f t="shared" ref="EB15:EB64" si="45">IF(EA15=1,(CY15+DA15+DC15+DE15+DG15+DI15+DK15+DM15)*CT15,"")</f>
        <v/>
      </c>
      <c r="EH15" s="16" t="s">
        <v>166</v>
      </c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T15" s="18">
        <f>IF(CH15=1,BS15*0.04,0)</f>
        <v>0</v>
      </c>
      <c r="EU15" s="18">
        <f>IF(CH15=1,BS15*22,0)</f>
        <v>0</v>
      </c>
      <c r="EV15" s="30">
        <f>IF(CH15=1,BT15*0.024,0)</f>
        <v>0</v>
      </c>
      <c r="EW15" s="18">
        <f>IF(CH15=1,BT15*35,0)</f>
        <v>0</v>
      </c>
      <c r="EX15" s="30">
        <f>IF(CH15=1,BU15*0.034,0)</f>
        <v>0</v>
      </c>
      <c r="EY15" s="18">
        <f>IF(CH15=1,BU15*23,0)</f>
        <v>0</v>
      </c>
      <c r="EZ15" s="30">
        <f>IF(CH15=1,BV15*0.022,0)</f>
        <v>0</v>
      </c>
      <c r="FA15" s="18">
        <f>IF(CH15=1,BV15*55,0)</f>
        <v>0</v>
      </c>
      <c r="FB15" s="18">
        <f>IF(CH15=1,BW15*0.03,0)</f>
        <v>0</v>
      </c>
      <c r="FC15" s="18">
        <f>IF(CH15=1,BW15*60,0)</f>
        <v>0</v>
      </c>
      <c r="FD15" s="18">
        <f>IF(CH15=1,BX15*0.02,0)</f>
        <v>0.02</v>
      </c>
      <c r="FE15" s="18">
        <f>IF(CH15=1,BX15*80,0)</f>
        <v>80</v>
      </c>
      <c r="FF15" s="30">
        <f>IF(CH15=1,BY15*0.014,0)</f>
        <v>0</v>
      </c>
      <c r="FG15" s="18">
        <f>IF(CH15=1,BY15*100,0)</f>
        <v>0</v>
      </c>
      <c r="FH15" s="30">
        <f>IF(CH15=1,BZ15*0.014,0)</f>
        <v>0</v>
      </c>
      <c r="FI15" s="18">
        <f>IF(CH15=1,BZ15*100,0)</f>
        <v>0</v>
      </c>
      <c r="FK15" s="30">
        <f>ET15+EV15+EX15+EZ15+FB15+FD15+FF15+FH15</f>
        <v>0.02</v>
      </c>
      <c r="FL15" s="18">
        <f>EU15+EW15+EY15+FA15+FC15+FE15+FG15+FI15</f>
        <v>80</v>
      </c>
      <c r="FM15" s="18">
        <f>PRODUCT(FK15,FL15)</f>
        <v>1.6</v>
      </c>
      <c r="FN15" s="18">
        <f>IF(DP15=1,CT15*FM15,"")</f>
        <v>3.2</v>
      </c>
      <c r="FO15" s="18" t="str">
        <f t="shared" ref="FO15:FO64" si="46">IF(DO15=0,CT15*FL15,"")</f>
        <v/>
      </c>
      <c r="FQ15" s="31" t="s">
        <v>163</v>
      </c>
      <c r="FR15" s="18">
        <f>EL20/BU12*FN65</f>
        <v>124.53119999999997</v>
      </c>
      <c r="FU15" s="18">
        <f>IF(CR65=2,C15,0)</f>
        <v>2</v>
      </c>
      <c r="FV15" s="18">
        <f>IF(50&lt;FU15,50,FU15)</f>
        <v>2</v>
      </c>
      <c r="FW15" s="18">
        <f>IF(FV15&gt;0,FV15,"")</f>
        <v>2</v>
      </c>
      <c r="FX15" s="18">
        <f>IF(FW15&lt;3,3,FW15)</f>
        <v>3</v>
      </c>
      <c r="FY15" s="18">
        <f>IF(DP15=1,FX15,"")</f>
        <v>3</v>
      </c>
      <c r="FZ15" s="18" t="str">
        <f>IF(DO15=1,FX15,"")</f>
        <v/>
      </c>
      <c r="GA15" s="18" t="str">
        <f>IF(DO15=0,FX15,"")</f>
        <v/>
      </c>
      <c r="GB15" s="18" t="str">
        <f>IF(DO15=-1,FX15,"")</f>
        <v/>
      </c>
      <c r="GC15" s="18">
        <f t="shared" ref="GC15:GC46" si="47">SUM(FZ15:GB15)</f>
        <v>0</v>
      </c>
      <c r="GF15" s="18" t="str">
        <f>IF(DP15=0,1,"")</f>
        <v/>
      </c>
      <c r="GG15" s="18">
        <f>IF(DP15=1,BS15,0)</f>
        <v>0</v>
      </c>
      <c r="GH15" s="18">
        <f>IF(DP15=1,BT15,0)</f>
        <v>0</v>
      </c>
      <c r="GI15" s="18">
        <f>IF(DP15=1,BU15,0)</f>
        <v>0</v>
      </c>
      <c r="GJ15" s="18">
        <f>IF(DP15=1,BV15,0)</f>
        <v>0</v>
      </c>
      <c r="GK15" s="18">
        <f>IF(DP15=1,BW15,0)</f>
        <v>0</v>
      </c>
      <c r="GL15" s="18">
        <f>IF(DP15=1,BX15,0)</f>
        <v>1</v>
      </c>
      <c r="GM15" s="18">
        <f>IF(DP15=1,BY15,0)</f>
        <v>0</v>
      </c>
      <c r="GN15" s="18">
        <f>IF(DP15=1,BZ15,0)</f>
        <v>0</v>
      </c>
      <c r="GP15" s="32">
        <f>CO12</f>
        <v>1</v>
      </c>
      <c r="GQ15" s="18">
        <f>CQ12</f>
        <v>1</v>
      </c>
      <c r="GR15" s="18">
        <f>CS12</f>
        <v>1</v>
      </c>
      <c r="GS15" s="18">
        <f>CU12</f>
        <v>1</v>
      </c>
      <c r="GT15" s="18">
        <f>CW12</f>
        <v>1</v>
      </c>
      <c r="GU15" s="18">
        <f>CY12</f>
        <v>1</v>
      </c>
      <c r="GV15" s="18">
        <f>DA12</f>
        <v>1</v>
      </c>
      <c r="GW15" s="18">
        <f>DC12</f>
        <v>1</v>
      </c>
      <c r="GY15" s="18">
        <f>IF(GG15=1,(FY15*GP15)/3+GP15,0)</f>
        <v>0</v>
      </c>
      <c r="GZ15" s="18">
        <f>IF(GH15=1,(FY15*GQ15)/3+GQ15,0)</f>
        <v>0</v>
      </c>
      <c r="HA15" s="18">
        <f>IF(GI15=1,(FY15*GR15)/3+GR15,0)</f>
        <v>0</v>
      </c>
      <c r="HB15" s="18">
        <f>IF(GJ15=1,(FY15*GS15)/3+GS15,0)</f>
        <v>0</v>
      </c>
      <c r="HC15" s="18">
        <f>IF(GK15=1,(FY15*GT15)/3+GT15,0)</f>
        <v>0</v>
      </c>
      <c r="HD15" s="18">
        <f>IF(GL15=1,(FY15*GU15)/3+GU15,0)</f>
        <v>2</v>
      </c>
      <c r="HE15" s="18">
        <f>IF(GM15=1,(FY15*GV15)/3+GV15,0)</f>
        <v>0</v>
      </c>
      <c r="HF15" s="18">
        <f>IF(GN15=1,(FY15*GW15)/3+GW15,0)</f>
        <v>0</v>
      </c>
      <c r="HG15" s="18">
        <f t="shared" ref="HG15:HG46" si="48">SUM(GY15:HF15)</f>
        <v>2</v>
      </c>
      <c r="HI15" s="18">
        <f>IF(CH15=1,BS15,0)</f>
        <v>0</v>
      </c>
      <c r="HJ15" s="18">
        <f>IF(CH15=1,BT15,0)</f>
        <v>0</v>
      </c>
      <c r="HK15" s="18">
        <f>IF(CH15=1,BU15,0)</f>
        <v>0</v>
      </c>
      <c r="HL15" s="18">
        <f>IF(CH15=1,BV15,0)</f>
        <v>0</v>
      </c>
      <c r="HM15" s="18">
        <f>IF(CH15=1,BW15,0)</f>
        <v>0</v>
      </c>
      <c r="HN15" s="18">
        <f>IF(CH15=1,BX15,0)</f>
        <v>1</v>
      </c>
      <c r="HO15" s="18">
        <f>IF(CH15=1,BY15,0)</f>
        <v>0</v>
      </c>
      <c r="HP15" s="18">
        <f>IF(CH15=1,BZ15,0)</f>
        <v>0</v>
      </c>
      <c r="HR15" s="18">
        <f>$CN$12</f>
        <v>1</v>
      </c>
      <c r="HS15" s="18">
        <f>$CP$12</f>
        <v>1</v>
      </c>
      <c r="HT15" s="18">
        <f>$CR$12</f>
        <v>1</v>
      </c>
      <c r="HU15" s="18">
        <f>$CT$12</f>
        <v>1</v>
      </c>
      <c r="HV15" s="18">
        <f>$CV$12</f>
        <v>1</v>
      </c>
      <c r="HW15" s="18">
        <f>$CX$12</f>
        <v>1</v>
      </c>
      <c r="HX15" s="18">
        <f>$CZ$12</f>
        <v>1</v>
      </c>
      <c r="HY15" s="18">
        <f>$DB$12</f>
        <v>1</v>
      </c>
      <c r="IA15" s="18">
        <v>11</v>
      </c>
      <c r="IB15" s="18">
        <v>12</v>
      </c>
      <c r="IC15" s="18">
        <v>20</v>
      </c>
      <c r="ID15" s="18">
        <v>25</v>
      </c>
      <c r="IE15" s="18">
        <v>35</v>
      </c>
      <c r="IF15" s="18">
        <v>35</v>
      </c>
      <c r="IG15" s="18">
        <v>40</v>
      </c>
      <c r="IH15" s="18">
        <v>40</v>
      </c>
      <c r="IJ15" s="18">
        <f>IF(GC15&gt;0,GC15*HI15*HR15*IA15,0)</f>
        <v>0</v>
      </c>
      <c r="IK15" s="18">
        <f>IF(GC15&gt;0,GC15*HJ15*HS15*IB15,0)</f>
        <v>0</v>
      </c>
      <c r="IL15" s="18">
        <f>IF(GC15&gt;0,GC15*HK15*HT15*IC15,0)</f>
        <v>0</v>
      </c>
      <c r="IM15" s="18">
        <f>IF(GC15&gt;0,GC15*HL15*HU15*ID15,0)</f>
        <v>0</v>
      </c>
      <c r="IN15" s="18">
        <f>IF(GC15&gt;0,GC15*HM15*HV15*IE15,0)</f>
        <v>0</v>
      </c>
      <c r="IO15" s="18">
        <f>IF(GC15&gt;0,GC15*HN15*HW15*IF15,0)</f>
        <v>0</v>
      </c>
      <c r="IP15" s="18">
        <f>IF(GC15&gt;0,GC15*HO15*HX15*IG15,0)</f>
        <v>0</v>
      </c>
      <c r="IQ15" s="18">
        <f>IF(GC15&gt;0,GC15*HP15*HY15*IH15,0)</f>
        <v>0</v>
      </c>
      <c r="IR15" s="18">
        <f t="shared" ref="IR15:IR46" si="49">SUM(IJ15:IQ15)</f>
        <v>0</v>
      </c>
      <c r="IU15" s="31" t="s">
        <v>163</v>
      </c>
      <c r="IV15" s="16">
        <f>(HG65*P6*EL20)/DP65</f>
        <v>124.19999999999997</v>
      </c>
    </row>
    <row r="16" spans="1:256" ht="17.100000000000001" customHeight="1" x14ac:dyDescent="0.3">
      <c r="A16" s="868"/>
      <c r="B16" s="287">
        <v>2</v>
      </c>
      <c r="C16" s="289">
        <v>2</v>
      </c>
      <c r="D16" s="364"/>
      <c r="E16" s="364"/>
      <c r="F16" s="364"/>
      <c r="G16" s="364"/>
      <c r="H16" s="364"/>
      <c r="I16" s="364"/>
      <c r="J16" s="364"/>
      <c r="K16" s="364"/>
      <c r="L16" s="1"/>
      <c r="M16" s="5"/>
      <c r="N16" s="5"/>
      <c r="O16" s="5"/>
      <c r="P16" s="5"/>
      <c r="Q16" s="5"/>
      <c r="R16" s="5"/>
      <c r="S16" s="5"/>
      <c r="T16" s="5"/>
      <c r="U16" s="5"/>
      <c r="V16" s="453"/>
      <c r="W16" s="459"/>
      <c r="X16" s="797" t="s">
        <v>551</v>
      </c>
      <c r="Y16" s="798"/>
      <c r="Z16" s="798"/>
      <c r="AA16" s="798"/>
      <c r="AB16" s="798"/>
      <c r="AC16" s="798"/>
      <c r="AD16" s="798"/>
      <c r="AE16" s="798"/>
      <c r="AF16" s="798"/>
      <c r="AG16" s="798"/>
      <c r="AH16" s="798"/>
      <c r="AI16" s="798"/>
      <c r="AJ16" s="798"/>
      <c r="AK16" s="798"/>
      <c r="AL16" s="798"/>
      <c r="AM16" s="798"/>
      <c r="AN16" s="798"/>
      <c r="AO16" s="798"/>
      <c r="AP16" s="798"/>
      <c r="AQ16" s="798"/>
      <c r="AR16" s="798"/>
      <c r="AS16" s="798"/>
      <c r="AT16" s="453"/>
      <c r="AU16" s="54"/>
      <c r="AX16" s="61"/>
      <c r="AY16" s="61"/>
      <c r="AZ16" s="61"/>
      <c r="BE16" s="61"/>
      <c r="BF16" s="61"/>
      <c r="BG16" s="61"/>
      <c r="BH16" s="61"/>
      <c r="BI16" s="61"/>
      <c r="BJ16" s="50" t="b">
        <v>0</v>
      </c>
      <c r="BK16" s="50" t="b">
        <v>0</v>
      </c>
      <c r="BL16" s="50" t="b">
        <v>0</v>
      </c>
      <c r="BM16" s="50" t="b">
        <v>0</v>
      </c>
      <c r="BN16" s="50" t="b">
        <v>0</v>
      </c>
      <c r="BO16" s="50" t="b">
        <v>1</v>
      </c>
      <c r="BP16" s="50" t="b">
        <v>0</v>
      </c>
      <c r="BQ16" s="50" t="b">
        <v>0</v>
      </c>
      <c r="BS16" s="16">
        <f t="shared" si="41"/>
        <v>0</v>
      </c>
      <c r="BT16" s="16">
        <f t="shared" si="42"/>
        <v>0</v>
      </c>
      <c r="BU16" s="16">
        <f t="shared" si="42"/>
        <v>0</v>
      </c>
      <c r="BV16" s="16">
        <f t="shared" si="42"/>
        <v>0</v>
      </c>
      <c r="BW16" s="16">
        <f t="shared" si="42"/>
        <v>0</v>
      </c>
      <c r="BX16" s="16">
        <f t="shared" si="42"/>
        <v>1</v>
      </c>
      <c r="BY16" s="16">
        <f t="shared" si="42"/>
        <v>0</v>
      </c>
      <c r="BZ16" s="16">
        <f t="shared" si="42"/>
        <v>0</v>
      </c>
      <c r="CB16" s="16">
        <f t="shared" ref="CB16:CB63" si="50">SUM(BS16:BZ16)</f>
        <v>1</v>
      </c>
      <c r="CC16" s="16">
        <f t="shared" ref="CC16:CC64" si="51">IF(CB16=1,1,0)</f>
        <v>1</v>
      </c>
      <c r="CE16" s="16">
        <f t="shared" ref="CE16:CE64" si="52">IF(0&lt;C16,1,0)</f>
        <v>1</v>
      </c>
      <c r="CF16" s="16" t="b">
        <f t="shared" ref="CF16:CF64" si="53">ISNONTEXT(C16)</f>
        <v>1</v>
      </c>
      <c r="CG16" s="16">
        <f t="shared" ref="CG16:CG64" si="54">IF(CF16=TRUE,1,0)</f>
        <v>1</v>
      </c>
      <c r="CH16" s="22">
        <f t="shared" ref="CH16:CH64" si="55">IF(BS16+BT16+BU16+BV16+BW16+BX16+BY16+BZ16+CB16+CC16+CE16+CG16=5,1,0)</f>
        <v>1</v>
      </c>
      <c r="CI16" s="16">
        <f>SUM(CH15:CH16)</f>
        <v>2</v>
      </c>
      <c r="CJ16" s="16">
        <f>SUM(CH16:CH17)</f>
        <v>2</v>
      </c>
      <c r="CK16" s="16">
        <f>SUM(CJ15:CJ16)</f>
        <v>4</v>
      </c>
      <c r="CL16" s="16">
        <f>SUM(CJ16:CJ17)</f>
        <v>4</v>
      </c>
      <c r="CM16" s="16" t="str">
        <f t="shared" si="43"/>
        <v/>
      </c>
      <c r="CO16" s="16" t="str">
        <f t="shared" ref="CO16:CO64" si="56">IF(CL16=1,1,"")</f>
        <v/>
      </c>
      <c r="CP16" s="16" t="str">
        <f t="shared" ref="CP16:CP64" si="57">IF(CL16=2,1,"")</f>
        <v/>
      </c>
      <c r="CQ16" s="16" t="str">
        <f t="shared" ref="CQ16:CQ64" si="58">IF(CC16=CE16,"",1)</f>
        <v/>
      </c>
      <c r="CS16" s="16">
        <f>IF(CR65=2,C16,0)</f>
        <v>2</v>
      </c>
      <c r="CT16" s="16">
        <f t="shared" ref="CT16:CT64" si="59">IF(CS16&gt;40,40,CS16)</f>
        <v>2</v>
      </c>
      <c r="CU16" s="16">
        <f t="shared" ref="CU16:CU64" si="60">IF(C16&gt;0,1,"")</f>
        <v>1</v>
      </c>
      <c r="CX16" s="16">
        <f t="shared" ref="CX16:CX64" si="61">IF(CH16=1,BS16*0.63,0)</f>
        <v>0</v>
      </c>
      <c r="CY16" s="16">
        <f t="shared" ref="CY16:CY64" si="62">IF(CH16=1,BS16*25,0)</f>
        <v>0</v>
      </c>
      <c r="CZ16" s="16">
        <f t="shared" ref="CZ16:CZ64" si="63">IF(CH16=1,BT16*0.63,0)</f>
        <v>0</v>
      </c>
      <c r="DA16" s="16">
        <f t="shared" ref="DA16:DA64" si="64">IF(CH16=1,BT16*25,0)</f>
        <v>0</v>
      </c>
      <c r="DB16" s="16">
        <f t="shared" ref="DB16:DB64" si="65">IF(CH16=1,BU16*0.7,0)</f>
        <v>0</v>
      </c>
      <c r="DC16" s="16">
        <f t="shared" ref="DC16:DC64" si="66">IF(CH16=1,BU16*30,0)</f>
        <v>0</v>
      </c>
      <c r="DD16" s="16">
        <f t="shared" ref="DD16:DD64" si="67">IF(CH16=1,BV16*0.8,0)</f>
        <v>0</v>
      </c>
      <c r="DE16" s="16">
        <f t="shared" ref="DE16:DE64" si="68">IF(CH16=1,BV16*40,0)</f>
        <v>0</v>
      </c>
      <c r="DF16" s="16">
        <f t="shared" ref="DF16:DF64" si="69">IF(CH16=1,BW16*0.85,0)</f>
        <v>0</v>
      </c>
      <c r="DG16" s="16">
        <f t="shared" ref="DG16:DG64" si="70">IF(CH16=1,BW16*45,0)</f>
        <v>0</v>
      </c>
      <c r="DH16" s="16">
        <f t="shared" ref="DH16:DH64" si="71">IF(CH16=1,BX16*0.85,0)</f>
        <v>0.85</v>
      </c>
      <c r="DI16" s="16">
        <f t="shared" ref="DI16:DI64" si="72">IF(CH16=1,BX16*50,0)</f>
        <v>50</v>
      </c>
      <c r="DJ16" s="16">
        <f t="shared" ref="DJ16:DJ64" si="73">IF(CH16=1,BY16*0.5,0)</f>
        <v>0</v>
      </c>
      <c r="DK16" s="16">
        <f t="shared" ref="DK16:DK64" si="74">IF(CH16=1,BY16*60,0)</f>
        <v>0</v>
      </c>
      <c r="DL16" s="16">
        <f t="shared" ref="DL16:DL64" si="75">IF(CH16=1,BZ16*0.5,0)</f>
        <v>0</v>
      </c>
      <c r="DM16" s="16">
        <f t="shared" ref="DM16:DM64" si="76">IF(CH16=1,BZ16*60,0)</f>
        <v>0</v>
      </c>
      <c r="DO16" s="16">
        <f>P6-B16</f>
        <v>16</v>
      </c>
      <c r="DP16" s="16">
        <f t="shared" ref="DP16:DP64" si="77">IF(DO16&gt;0,1,0)</f>
        <v>1</v>
      </c>
      <c r="DQ16" s="16" t="str">
        <f>$DQ$15</f>
        <v>4</v>
      </c>
      <c r="DR16" s="16">
        <f t="shared" ref="DR16:DR64" si="78">IF(DP16=1,DQ16-DO16,"")</f>
        <v>-12</v>
      </c>
      <c r="DS16" s="16">
        <f t="shared" ref="DS16:DS64" si="79">IF(DP16=1,DQ16-DO16,0)</f>
        <v>-12</v>
      </c>
      <c r="DT16" s="16">
        <f t="shared" ref="DT16:DT64" si="80">IF(DR16=0,1,0)</f>
        <v>0</v>
      </c>
      <c r="DU16" s="16">
        <f t="shared" ref="DU16:DU64" si="81">IF(DS16&gt;0,1,0)</f>
        <v>0</v>
      </c>
      <c r="DV16" s="16">
        <f t="shared" ref="DV16:DV64" si="82">SUM(DT16:DU16)</f>
        <v>0</v>
      </c>
      <c r="DW16" s="16">
        <f t="shared" ref="DW16:DW64" si="83">IF(DP16=1,(CX16+CZ16+DB16+DD16+DF16+DH16+DJ16+DL16)*CT16,"")</f>
        <v>1.7</v>
      </c>
      <c r="DX16" s="16" t="str">
        <f t="shared" si="44"/>
        <v/>
      </c>
      <c r="DY16" s="16">
        <f t="shared" ref="DY16:DY64" si="84">$DY$15</f>
        <v>2</v>
      </c>
      <c r="DZ16" s="16">
        <f t="shared" ref="DZ16:DZ64" si="85">IF(DP16=0,DO16+DY16,0)</f>
        <v>0</v>
      </c>
      <c r="EA16" s="16" t="str">
        <f t="shared" ref="EA16:EA64" si="86">IF(DZ16&gt;0,1,"")</f>
        <v/>
      </c>
      <c r="EB16" s="16" t="str">
        <f t="shared" si="45"/>
        <v/>
      </c>
      <c r="EJ16" s="16" t="s">
        <v>154</v>
      </c>
      <c r="EK16" s="16" t="s">
        <v>155</v>
      </c>
      <c r="ET16" s="18">
        <f t="shared" ref="ET16:ET64" si="87">IF(CH16=1,BS16*0.04,0)</f>
        <v>0</v>
      </c>
      <c r="EU16" s="18">
        <f t="shared" ref="EU16:EU64" si="88">IF(CH16=1,BS16*22,0)</f>
        <v>0</v>
      </c>
      <c r="EV16" s="30">
        <f t="shared" ref="EV16:EV64" si="89">IF(CH16=1,BT16*0.024,0)</f>
        <v>0</v>
      </c>
      <c r="EW16" s="18">
        <f t="shared" ref="EW16:EW64" si="90">IF(CH16=1,BT16*35,0)</f>
        <v>0</v>
      </c>
      <c r="EX16" s="30">
        <f t="shared" ref="EX16:EX64" si="91">IF(CH16=1,BU16*0.034,0)</f>
        <v>0</v>
      </c>
      <c r="EY16" s="18">
        <f t="shared" ref="EY16:EY64" si="92">IF(CH16=1,BU16*23,0)</f>
        <v>0</v>
      </c>
      <c r="EZ16" s="30">
        <f t="shared" ref="EZ16:EZ64" si="93">IF(CH16=1,BV16*0.022,0)</f>
        <v>0</v>
      </c>
      <c r="FA16" s="18">
        <f t="shared" ref="FA16:FA64" si="94">IF(CH16=1,BV16*55,0)</f>
        <v>0</v>
      </c>
      <c r="FB16" s="18">
        <f t="shared" ref="FB16:FB64" si="95">IF(CH16=1,BW16*0.03,0)</f>
        <v>0</v>
      </c>
      <c r="FC16" s="18">
        <f t="shared" ref="FC16:FC64" si="96">IF(CH16=1,BW16*60,0)</f>
        <v>0</v>
      </c>
      <c r="FD16" s="18">
        <f t="shared" ref="FD16:FD64" si="97">IF(CH16=1,BX16*0.02,0)</f>
        <v>0.02</v>
      </c>
      <c r="FE16" s="18">
        <f t="shared" ref="FE16:FE64" si="98">IF(CH16=1,BX16*80,0)</f>
        <v>80</v>
      </c>
      <c r="FF16" s="30">
        <f t="shared" ref="FF16:FF64" si="99">IF(CH16=1,BY16*0.014,0)</f>
        <v>0</v>
      </c>
      <c r="FG16" s="18">
        <f t="shared" ref="FG16:FG64" si="100">IF(CH16=1,BY16*100,0)</f>
        <v>0</v>
      </c>
      <c r="FH16" s="30">
        <f t="shared" ref="FH16:FH64" si="101">IF(CH16=1,BZ16*0.014,0)</f>
        <v>0</v>
      </c>
      <c r="FI16" s="18">
        <f t="shared" ref="FI16:FI64" si="102">IF(CH16=1,BZ16*100,0)</f>
        <v>0</v>
      </c>
      <c r="FK16" s="30">
        <f t="shared" ref="FK16:FL64" si="103">ET16+EV16+EX16+EZ16+FB16+FD16+FF16+FH16</f>
        <v>0.02</v>
      </c>
      <c r="FL16" s="18">
        <f t="shared" si="103"/>
        <v>80</v>
      </c>
      <c r="FM16" s="18">
        <f t="shared" ref="FM16:FM64" si="104">PRODUCT(FK16,FL16)</f>
        <v>1.6</v>
      </c>
      <c r="FN16" s="18">
        <f t="shared" ref="FN16:FN64" si="105">IF(DP16=1,CT16*FM16,"")</f>
        <v>3.2</v>
      </c>
      <c r="FO16" s="18" t="str">
        <f t="shared" si="46"/>
        <v/>
      </c>
      <c r="FQ16" s="31" t="s">
        <v>167</v>
      </c>
      <c r="FR16" s="18">
        <f>EJ22/BT12*FO65</f>
        <v>67.319999999999993</v>
      </c>
      <c r="FU16" s="18">
        <f>IF(CR65=2,C16,0)</f>
        <v>2</v>
      </c>
      <c r="FV16" s="18">
        <f t="shared" ref="FV16:FV64" si="106">IF(50&lt;FU16,50,FU16)</f>
        <v>2</v>
      </c>
      <c r="FW16" s="18">
        <f t="shared" ref="FW16:FW64" si="107">IF(FV16&gt;0,FV16,"")</f>
        <v>2</v>
      </c>
      <c r="FX16" s="18">
        <f t="shared" ref="FX16:FX64" si="108">IF(FW16&lt;3,3,FW16)</f>
        <v>3</v>
      </c>
      <c r="FY16" s="18">
        <f t="shared" ref="FY16:FY64" si="109">IF(DP16=1,FX16,"")</f>
        <v>3</v>
      </c>
      <c r="FZ16" s="18" t="str">
        <f t="shared" ref="FZ16:FZ64" si="110">IF(DO16=1,FX16,"")</f>
        <v/>
      </c>
      <c r="GA16" s="18" t="str">
        <f t="shared" ref="GA16:GA64" si="111">IF(DO16=0,FX16,"")</f>
        <v/>
      </c>
      <c r="GB16" s="18" t="str">
        <f t="shared" ref="GB16:GB64" si="112">IF(DO16=-1,FX16,"")</f>
        <v/>
      </c>
      <c r="GC16" s="18">
        <f t="shared" si="47"/>
        <v>0</v>
      </c>
      <c r="GG16" s="18">
        <f t="shared" ref="GG16:GG64" si="113">IF(DP16=1,BS16,0)</f>
        <v>0</v>
      </c>
      <c r="GH16" s="18">
        <f t="shared" ref="GH16:GH64" si="114">IF(DP16=1,BT16,0)</f>
        <v>0</v>
      </c>
      <c r="GI16" s="18">
        <f t="shared" ref="GI16:GI64" si="115">IF(DP16=1,BU16,0)</f>
        <v>0</v>
      </c>
      <c r="GJ16" s="18">
        <f t="shared" ref="GJ16:GJ64" si="116">IF(DP16=1,BV16,0)</f>
        <v>0</v>
      </c>
      <c r="GK16" s="18">
        <f t="shared" ref="GK16:GK64" si="117">IF(DP16=1,BW16,0)</f>
        <v>0</v>
      </c>
      <c r="GL16" s="18">
        <f t="shared" ref="GL16:GL64" si="118">IF(DP16=1,BX16,0)</f>
        <v>1</v>
      </c>
      <c r="GM16" s="18">
        <f t="shared" ref="GM16:GM64" si="119">IF(DP16=1,BY16,0)</f>
        <v>0</v>
      </c>
      <c r="GN16" s="18">
        <f t="shared" ref="GN16:GN64" si="120">IF(DP16=1,BZ16,0)</f>
        <v>0</v>
      </c>
      <c r="GP16" s="18">
        <f t="shared" ref="GP16:GW47" si="121">GP15</f>
        <v>1</v>
      </c>
      <c r="GQ16" s="18">
        <f t="shared" si="121"/>
        <v>1</v>
      </c>
      <c r="GR16" s="18">
        <f t="shared" si="121"/>
        <v>1</v>
      </c>
      <c r="GS16" s="18">
        <f t="shared" si="121"/>
        <v>1</v>
      </c>
      <c r="GT16" s="18">
        <f t="shared" si="121"/>
        <v>1</v>
      </c>
      <c r="GU16" s="18">
        <f t="shared" si="121"/>
        <v>1</v>
      </c>
      <c r="GV16" s="18">
        <f t="shared" si="121"/>
        <v>1</v>
      </c>
      <c r="GW16" s="18">
        <f t="shared" si="121"/>
        <v>1</v>
      </c>
      <c r="GY16" s="18">
        <f t="shared" ref="GY16:GY64" si="122">IF(GG16=1,(FY16*GP16)/3+GP16,0)</f>
        <v>0</v>
      </c>
      <c r="GZ16" s="18">
        <f t="shared" ref="GZ16:GZ64" si="123">IF(GH16=1,(FY16*GQ16)/3+GQ16,0)</f>
        <v>0</v>
      </c>
      <c r="HA16" s="18">
        <f t="shared" ref="HA16:HA64" si="124">IF(GI16=1,(FY16*GR16)/3+GR16,0)</f>
        <v>0</v>
      </c>
      <c r="HB16" s="18">
        <f t="shared" ref="HB16:HB64" si="125">IF(GJ16=1,(FY16*GS16)/3+GS16,0)</f>
        <v>0</v>
      </c>
      <c r="HC16" s="18">
        <f t="shared" ref="HC16:HC64" si="126">IF(GK16=1,(FY16*GT16)/3+GT16,0)</f>
        <v>0</v>
      </c>
      <c r="HD16" s="18">
        <f t="shared" ref="HD16:HD64" si="127">IF(GL16=1,(FY16*GU16)/3+GU16,0)</f>
        <v>2</v>
      </c>
      <c r="HE16" s="18">
        <f t="shared" ref="HE16:HE64" si="128">IF(GM16=1,(FY16*GV16)/3+GV16,0)</f>
        <v>0</v>
      </c>
      <c r="HF16" s="18">
        <f t="shared" ref="HF16:HF64" si="129">IF(GN16=1,(FY16*GW16)/3+GW16,0)</f>
        <v>0</v>
      </c>
      <c r="HG16" s="18">
        <f t="shared" si="48"/>
        <v>2</v>
      </c>
      <c r="HI16" s="18">
        <f t="shared" ref="HI16:HI64" si="130">IF(CH16=1,BS16,0)</f>
        <v>0</v>
      </c>
      <c r="HJ16" s="18">
        <f t="shared" ref="HJ16:HJ64" si="131">IF(CH16=1,BT16,0)</f>
        <v>0</v>
      </c>
      <c r="HK16" s="18">
        <f t="shared" ref="HK16:HK64" si="132">IF(CH16=1,BU16,0)</f>
        <v>0</v>
      </c>
      <c r="HL16" s="18">
        <f t="shared" ref="HL16:HL64" si="133">IF(CH16=1,BV16,0)</f>
        <v>0</v>
      </c>
      <c r="HM16" s="18">
        <f t="shared" ref="HM16:HM64" si="134">IF(CH16=1,BW16,0)</f>
        <v>0</v>
      </c>
      <c r="HN16" s="18">
        <f t="shared" ref="HN16:HN64" si="135">IF(CH16=1,BX16,0)</f>
        <v>1</v>
      </c>
      <c r="HO16" s="18">
        <f t="shared" ref="HO16:HO64" si="136">IF(CH16=1,BY16,0)</f>
        <v>0</v>
      </c>
      <c r="HP16" s="18">
        <f t="shared" ref="HP16:HP64" si="137">IF(CH16=1,BZ16,0)</f>
        <v>0</v>
      </c>
      <c r="HR16" s="18">
        <f t="shared" ref="HR16:HY47" si="138">HR15</f>
        <v>1</v>
      </c>
      <c r="HS16" s="18">
        <f t="shared" si="138"/>
        <v>1</v>
      </c>
      <c r="HT16" s="18">
        <f t="shared" si="138"/>
        <v>1</v>
      </c>
      <c r="HU16" s="18">
        <f t="shared" si="138"/>
        <v>1</v>
      </c>
      <c r="HV16" s="18">
        <f t="shared" si="138"/>
        <v>1</v>
      </c>
      <c r="HW16" s="18">
        <f t="shared" si="138"/>
        <v>1</v>
      </c>
      <c r="HX16" s="18">
        <f t="shared" si="138"/>
        <v>1</v>
      </c>
      <c r="HY16" s="18">
        <f t="shared" si="138"/>
        <v>1</v>
      </c>
      <c r="IA16" s="18">
        <v>11</v>
      </c>
      <c r="IB16" s="18">
        <v>12</v>
      </c>
      <c r="IC16" s="18">
        <v>20</v>
      </c>
      <c r="ID16" s="18">
        <v>25</v>
      </c>
      <c r="IE16" s="18">
        <v>35</v>
      </c>
      <c r="IF16" s="18">
        <v>35</v>
      </c>
      <c r="IG16" s="18">
        <v>40</v>
      </c>
      <c r="IH16" s="18">
        <v>40</v>
      </c>
      <c r="IJ16" s="18">
        <f t="shared" ref="IJ16:IJ64" si="139">IF(GC16&gt;0,GC16*HI16*HR16*IA16,0)</f>
        <v>0</v>
      </c>
      <c r="IK16" s="18">
        <f t="shared" ref="IK16:IK64" si="140">IF(GC16&gt;0,GC16*HJ16*HS16*IB16,0)</f>
        <v>0</v>
      </c>
      <c r="IL16" s="18">
        <f t="shared" ref="IL16:IL64" si="141">IF(GC16&gt;0,GC16*HK16*HT16*IC16,0)</f>
        <v>0</v>
      </c>
      <c r="IM16" s="18">
        <f t="shared" ref="IM16:IM64" si="142">IF(GC16&gt;0,GC16*HL16*HU16*ID16,0)</f>
        <v>0</v>
      </c>
      <c r="IN16" s="18">
        <f t="shared" ref="IN16:IN64" si="143">IF(GC16&gt;0,GC16*HM16*HV16*IE16,0)</f>
        <v>0</v>
      </c>
      <c r="IO16" s="18">
        <f t="shared" ref="IO16:IO64" si="144">IF(GC16&gt;0,GC16*HN16*HW16*IF16,0)</f>
        <v>0</v>
      </c>
      <c r="IP16" s="18">
        <f t="shared" ref="IP16:IP64" si="145">IF(GC16&gt;0,GC16*HO16*HX16*IG16,0)</f>
        <v>0</v>
      </c>
      <c r="IQ16" s="18">
        <f t="shared" ref="IQ16:IQ64" si="146">IF(GC16&gt;0,GC16*HP16*HY16*IH16,0)</f>
        <v>0</v>
      </c>
      <c r="IR16" s="18">
        <f t="shared" si="49"/>
        <v>0</v>
      </c>
      <c r="IU16" s="31" t="s">
        <v>167</v>
      </c>
      <c r="IV16" s="16">
        <f>(IR65/3)*EJ22</f>
        <v>64.679999999999993</v>
      </c>
    </row>
    <row r="17" spans="1:256" ht="17.100000000000001" customHeight="1" x14ac:dyDescent="0.3">
      <c r="A17" s="868"/>
      <c r="B17" s="287">
        <v>3</v>
      </c>
      <c r="C17" s="289">
        <v>2</v>
      </c>
      <c r="D17" s="364"/>
      <c r="E17" s="364"/>
      <c r="F17" s="364"/>
      <c r="G17" s="364"/>
      <c r="H17" s="364"/>
      <c r="I17" s="364"/>
      <c r="J17" s="364"/>
      <c r="K17" s="364"/>
      <c r="L17" s="1"/>
      <c r="M17" s="5"/>
      <c r="N17" s="5"/>
      <c r="O17" s="5"/>
      <c r="P17" s="5"/>
      <c r="Q17" s="5"/>
      <c r="R17" s="5"/>
      <c r="S17" s="5"/>
      <c r="T17" s="5"/>
      <c r="U17" s="5"/>
      <c r="V17" s="453"/>
      <c r="W17" s="460"/>
      <c r="X17" s="276"/>
      <c r="Y17" s="276"/>
      <c r="Z17" s="276"/>
      <c r="AA17" s="276"/>
      <c r="AB17" s="937">
        <f>EB226</f>
        <v>165</v>
      </c>
      <c r="AC17" s="937"/>
      <c r="AD17" s="821" t="s">
        <v>151</v>
      </c>
      <c r="AE17" s="821"/>
      <c r="AF17" s="276"/>
      <c r="AG17" s="392"/>
      <c r="AH17" s="392"/>
      <c r="AI17" s="392"/>
      <c r="AJ17" s="577"/>
      <c r="AK17" s="577"/>
      <c r="AL17" s="578"/>
      <c r="AM17" s="578"/>
      <c r="AN17" s="578"/>
      <c r="AO17" s="578"/>
      <c r="AP17" s="578"/>
      <c r="AQ17" s="578"/>
      <c r="AR17" s="578"/>
      <c r="AS17" s="579"/>
      <c r="AT17" s="453"/>
      <c r="AU17" s="54"/>
      <c r="AW17" s="581">
        <v>2</v>
      </c>
      <c r="AX17" s="61"/>
      <c r="AY17" s="61"/>
      <c r="AZ17" s="61"/>
      <c r="BE17" s="61"/>
      <c r="BF17" s="61"/>
      <c r="BG17" s="61"/>
      <c r="BH17" s="61"/>
      <c r="BI17" s="61"/>
      <c r="BJ17" s="50" t="b">
        <v>0</v>
      </c>
      <c r="BK17" s="50" t="b">
        <v>0</v>
      </c>
      <c r="BL17" s="50" t="b">
        <v>0</v>
      </c>
      <c r="BM17" s="50" t="b">
        <v>0</v>
      </c>
      <c r="BN17" s="50" t="b">
        <v>0</v>
      </c>
      <c r="BO17" s="50" t="b">
        <v>1</v>
      </c>
      <c r="BP17" s="50" t="b">
        <v>0</v>
      </c>
      <c r="BQ17" s="50" t="b">
        <v>0</v>
      </c>
      <c r="BS17" s="16">
        <f t="shared" si="41"/>
        <v>0</v>
      </c>
      <c r="BT17" s="16">
        <f t="shared" si="42"/>
        <v>0</v>
      </c>
      <c r="BU17" s="16">
        <f t="shared" si="42"/>
        <v>0</v>
      </c>
      <c r="BV17" s="16">
        <f t="shared" si="42"/>
        <v>0</v>
      </c>
      <c r="BW17" s="16">
        <f t="shared" si="42"/>
        <v>0</v>
      </c>
      <c r="BX17" s="16">
        <f t="shared" si="42"/>
        <v>1</v>
      </c>
      <c r="BY17" s="16">
        <f t="shared" si="42"/>
        <v>0</v>
      </c>
      <c r="BZ17" s="16">
        <f t="shared" si="42"/>
        <v>0</v>
      </c>
      <c r="CB17" s="16">
        <f t="shared" si="50"/>
        <v>1</v>
      </c>
      <c r="CC17" s="16">
        <f t="shared" si="51"/>
        <v>1</v>
      </c>
      <c r="CE17" s="16">
        <f t="shared" si="52"/>
        <v>1</v>
      </c>
      <c r="CF17" s="16" t="b">
        <f t="shared" si="53"/>
        <v>1</v>
      </c>
      <c r="CG17" s="16">
        <f t="shared" si="54"/>
        <v>1</v>
      </c>
      <c r="CH17" s="22">
        <f t="shared" si="55"/>
        <v>1</v>
      </c>
      <c r="CI17" s="16">
        <f t="shared" ref="CI17:CK64" si="147">SUM(CH16:CH17)</f>
        <v>2</v>
      </c>
      <c r="CJ17" s="16">
        <f t="shared" ref="CJ17:CJ64" si="148">SUM(CH17:CH18)</f>
        <v>2</v>
      </c>
      <c r="CK17" s="16">
        <f t="shared" si="147"/>
        <v>4</v>
      </c>
      <c r="CL17" s="16">
        <f>SUM(CJ17:CJ18)</f>
        <v>4</v>
      </c>
      <c r="CM17" s="16" t="str">
        <f t="shared" si="43"/>
        <v/>
      </c>
      <c r="CN17" s="16" t="str">
        <f t="shared" ref="CN17:CN64" si="149">IF(CK17=2,1,"")</f>
        <v/>
      </c>
      <c r="CO17" s="16" t="str">
        <f t="shared" si="56"/>
        <v/>
      </c>
      <c r="CP17" s="16" t="str">
        <f t="shared" si="57"/>
        <v/>
      </c>
      <c r="CQ17" s="16" t="str">
        <f t="shared" si="58"/>
        <v/>
      </c>
      <c r="CS17" s="16">
        <f>IF(CR65=2,C17,0)</f>
        <v>2</v>
      </c>
      <c r="CT17" s="16">
        <f t="shared" si="59"/>
        <v>2</v>
      </c>
      <c r="CU17" s="16">
        <f t="shared" si="60"/>
        <v>1</v>
      </c>
      <c r="CX17" s="16">
        <f t="shared" si="61"/>
        <v>0</v>
      </c>
      <c r="CY17" s="16">
        <f t="shared" si="62"/>
        <v>0</v>
      </c>
      <c r="CZ17" s="16">
        <f t="shared" si="63"/>
        <v>0</v>
      </c>
      <c r="DA17" s="16">
        <f t="shared" si="64"/>
        <v>0</v>
      </c>
      <c r="DB17" s="16">
        <f t="shared" si="65"/>
        <v>0</v>
      </c>
      <c r="DC17" s="16">
        <f t="shared" si="66"/>
        <v>0</v>
      </c>
      <c r="DD17" s="16">
        <f t="shared" si="67"/>
        <v>0</v>
      </c>
      <c r="DE17" s="16">
        <f t="shared" si="68"/>
        <v>0</v>
      </c>
      <c r="DF17" s="16">
        <f t="shared" si="69"/>
        <v>0</v>
      </c>
      <c r="DG17" s="16">
        <f t="shared" si="70"/>
        <v>0</v>
      </c>
      <c r="DH17" s="16">
        <f t="shared" si="71"/>
        <v>0.85</v>
      </c>
      <c r="DI17" s="16">
        <f t="shared" si="72"/>
        <v>50</v>
      </c>
      <c r="DJ17" s="16">
        <f t="shared" si="73"/>
        <v>0</v>
      </c>
      <c r="DK17" s="16">
        <f t="shared" si="74"/>
        <v>0</v>
      </c>
      <c r="DL17" s="16">
        <f t="shared" si="75"/>
        <v>0</v>
      </c>
      <c r="DM17" s="16">
        <f t="shared" si="76"/>
        <v>0</v>
      </c>
      <c r="DO17" s="16">
        <f>P6-B17</f>
        <v>15</v>
      </c>
      <c r="DP17" s="16">
        <f t="shared" si="77"/>
        <v>1</v>
      </c>
      <c r="DQ17" s="16" t="str">
        <f t="shared" ref="DQ17:DQ64" si="150">$DQ$15</f>
        <v>4</v>
      </c>
      <c r="DR17" s="16">
        <f t="shared" si="78"/>
        <v>-11</v>
      </c>
      <c r="DS17" s="16">
        <f t="shared" si="79"/>
        <v>-11</v>
      </c>
      <c r="DT17" s="16">
        <f t="shared" si="80"/>
        <v>0</v>
      </c>
      <c r="DU17" s="16">
        <f t="shared" si="81"/>
        <v>0</v>
      </c>
      <c r="DV17" s="16">
        <f t="shared" si="82"/>
        <v>0</v>
      </c>
      <c r="DW17" s="16">
        <f t="shared" si="83"/>
        <v>1.7</v>
      </c>
      <c r="DX17" s="16" t="str">
        <f t="shared" si="44"/>
        <v/>
      </c>
      <c r="DY17" s="16">
        <f t="shared" si="84"/>
        <v>2</v>
      </c>
      <c r="DZ17" s="16">
        <f t="shared" si="85"/>
        <v>0</v>
      </c>
      <c r="EA17" s="16" t="str">
        <f t="shared" si="86"/>
        <v/>
      </c>
      <c r="EB17" s="16" t="str">
        <f t="shared" si="45"/>
        <v/>
      </c>
      <c r="EH17" s="16" t="s">
        <v>152</v>
      </c>
      <c r="EJ17" s="16">
        <f>IF(AE123="compressão",1,0)</f>
        <v>0</v>
      </c>
      <c r="EK17" s="16">
        <f>IF(AE123="compressão",1,0)</f>
        <v>0</v>
      </c>
      <c r="ET17" s="18">
        <f t="shared" si="87"/>
        <v>0</v>
      </c>
      <c r="EU17" s="18">
        <f t="shared" si="88"/>
        <v>0</v>
      </c>
      <c r="EV17" s="30">
        <f t="shared" si="89"/>
        <v>0</v>
      </c>
      <c r="EW17" s="18">
        <f t="shared" si="90"/>
        <v>0</v>
      </c>
      <c r="EX17" s="30">
        <f t="shared" si="91"/>
        <v>0</v>
      </c>
      <c r="EY17" s="18">
        <f t="shared" si="92"/>
        <v>0</v>
      </c>
      <c r="EZ17" s="30">
        <f t="shared" si="93"/>
        <v>0</v>
      </c>
      <c r="FA17" s="18">
        <f t="shared" si="94"/>
        <v>0</v>
      </c>
      <c r="FB17" s="18">
        <f t="shared" si="95"/>
        <v>0</v>
      </c>
      <c r="FC17" s="18">
        <f t="shared" si="96"/>
        <v>0</v>
      </c>
      <c r="FD17" s="18">
        <f t="shared" si="97"/>
        <v>0.02</v>
      </c>
      <c r="FE17" s="18">
        <f t="shared" si="98"/>
        <v>80</v>
      </c>
      <c r="FF17" s="30">
        <f t="shared" si="99"/>
        <v>0</v>
      </c>
      <c r="FG17" s="18">
        <f t="shared" si="100"/>
        <v>0</v>
      </c>
      <c r="FH17" s="30">
        <f t="shared" si="101"/>
        <v>0</v>
      </c>
      <c r="FI17" s="18">
        <f t="shared" si="102"/>
        <v>0</v>
      </c>
      <c r="FK17" s="30">
        <f t="shared" si="103"/>
        <v>0.02</v>
      </c>
      <c r="FL17" s="18">
        <f t="shared" si="103"/>
        <v>80</v>
      </c>
      <c r="FM17" s="18">
        <f t="shared" si="104"/>
        <v>1.6</v>
      </c>
      <c r="FN17" s="18">
        <f t="shared" si="105"/>
        <v>3.2</v>
      </c>
      <c r="FO17" s="18" t="str">
        <f t="shared" si="46"/>
        <v/>
      </c>
      <c r="FQ17" s="31" t="s">
        <v>168</v>
      </c>
      <c r="FR17" s="18">
        <f>SUM(FR15:FR16)</f>
        <v>191.85119999999995</v>
      </c>
      <c r="FU17" s="18">
        <f>IF(CR65=2,C17,0)</f>
        <v>2</v>
      </c>
      <c r="FV17" s="18">
        <f t="shared" si="106"/>
        <v>2</v>
      </c>
      <c r="FW17" s="18">
        <f t="shared" si="107"/>
        <v>2</v>
      </c>
      <c r="FX17" s="18">
        <f t="shared" si="108"/>
        <v>3</v>
      </c>
      <c r="FY17" s="18">
        <f t="shared" si="109"/>
        <v>3</v>
      </c>
      <c r="FZ17" s="18" t="str">
        <f t="shared" si="110"/>
        <v/>
      </c>
      <c r="GA17" s="18" t="str">
        <f t="shared" si="111"/>
        <v/>
      </c>
      <c r="GB17" s="18" t="str">
        <f t="shared" si="112"/>
        <v/>
      </c>
      <c r="GC17" s="18">
        <f t="shared" si="47"/>
        <v>0</v>
      </c>
      <c r="GG17" s="18">
        <f t="shared" si="113"/>
        <v>0</v>
      </c>
      <c r="GH17" s="18">
        <f t="shared" si="114"/>
        <v>0</v>
      </c>
      <c r="GI17" s="18">
        <f t="shared" si="115"/>
        <v>0</v>
      </c>
      <c r="GJ17" s="18">
        <f t="shared" si="116"/>
        <v>0</v>
      </c>
      <c r="GK17" s="18">
        <f t="shared" si="117"/>
        <v>0</v>
      </c>
      <c r="GL17" s="18">
        <f t="shared" si="118"/>
        <v>1</v>
      </c>
      <c r="GM17" s="18">
        <f t="shared" si="119"/>
        <v>0</v>
      </c>
      <c r="GN17" s="18">
        <f t="shared" si="120"/>
        <v>0</v>
      </c>
      <c r="GP17" s="18">
        <f t="shared" si="121"/>
        <v>1</v>
      </c>
      <c r="GQ17" s="18">
        <f t="shared" si="121"/>
        <v>1</v>
      </c>
      <c r="GR17" s="18">
        <f t="shared" si="121"/>
        <v>1</v>
      </c>
      <c r="GS17" s="18">
        <f t="shared" si="121"/>
        <v>1</v>
      </c>
      <c r="GT17" s="18">
        <f t="shared" si="121"/>
        <v>1</v>
      </c>
      <c r="GU17" s="18">
        <f t="shared" si="121"/>
        <v>1</v>
      </c>
      <c r="GV17" s="18">
        <f t="shared" si="121"/>
        <v>1</v>
      </c>
      <c r="GW17" s="18">
        <f t="shared" si="121"/>
        <v>1</v>
      </c>
      <c r="GY17" s="18">
        <f t="shared" si="122"/>
        <v>0</v>
      </c>
      <c r="GZ17" s="18">
        <f t="shared" si="123"/>
        <v>0</v>
      </c>
      <c r="HA17" s="18">
        <f t="shared" si="124"/>
        <v>0</v>
      </c>
      <c r="HB17" s="18">
        <f t="shared" si="125"/>
        <v>0</v>
      </c>
      <c r="HC17" s="18">
        <f t="shared" si="126"/>
        <v>0</v>
      </c>
      <c r="HD17" s="18">
        <f t="shared" si="127"/>
        <v>2</v>
      </c>
      <c r="HE17" s="18">
        <f t="shared" si="128"/>
        <v>0</v>
      </c>
      <c r="HF17" s="18">
        <f t="shared" si="129"/>
        <v>0</v>
      </c>
      <c r="HG17" s="18">
        <f t="shared" si="48"/>
        <v>2</v>
      </c>
      <c r="HI17" s="18">
        <f t="shared" si="130"/>
        <v>0</v>
      </c>
      <c r="HJ17" s="18">
        <f t="shared" si="131"/>
        <v>0</v>
      </c>
      <c r="HK17" s="18">
        <f t="shared" si="132"/>
        <v>0</v>
      </c>
      <c r="HL17" s="18">
        <f t="shared" si="133"/>
        <v>0</v>
      </c>
      <c r="HM17" s="18">
        <f t="shared" si="134"/>
        <v>0</v>
      </c>
      <c r="HN17" s="18">
        <f t="shared" si="135"/>
        <v>1</v>
      </c>
      <c r="HO17" s="18">
        <f t="shared" si="136"/>
        <v>0</v>
      </c>
      <c r="HP17" s="18">
        <f t="shared" si="137"/>
        <v>0</v>
      </c>
      <c r="HR17" s="18">
        <f t="shared" si="138"/>
        <v>1</v>
      </c>
      <c r="HS17" s="18">
        <f t="shared" si="138"/>
        <v>1</v>
      </c>
      <c r="HT17" s="18">
        <f t="shared" si="138"/>
        <v>1</v>
      </c>
      <c r="HU17" s="18">
        <f t="shared" si="138"/>
        <v>1</v>
      </c>
      <c r="HV17" s="18">
        <f t="shared" si="138"/>
        <v>1</v>
      </c>
      <c r="HW17" s="18">
        <f t="shared" si="138"/>
        <v>1</v>
      </c>
      <c r="HX17" s="18">
        <f t="shared" si="138"/>
        <v>1</v>
      </c>
      <c r="HY17" s="18">
        <f t="shared" si="138"/>
        <v>1</v>
      </c>
      <c r="IA17" s="18">
        <v>11</v>
      </c>
      <c r="IB17" s="18">
        <v>12</v>
      </c>
      <c r="IC17" s="18">
        <v>20</v>
      </c>
      <c r="ID17" s="18">
        <v>25</v>
      </c>
      <c r="IE17" s="18">
        <v>35</v>
      </c>
      <c r="IF17" s="18">
        <v>35</v>
      </c>
      <c r="IG17" s="18">
        <v>40</v>
      </c>
      <c r="IH17" s="18">
        <v>40</v>
      </c>
      <c r="IJ17" s="18">
        <f t="shared" si="139"/>
        <v>0</v>
      </c>
      <c r="IK17" s="18">
        <f t="shared" si="140"/>
        <v>0</v>
      </c>
      <c r="IL17" s="18">
        <f t="shared" si="141"/>
        <v>0</v>
      </c>
      <c r="IM17" s="18">
        <f t="shared" si="142"/>
        <v>0</v>
      </c>
      <c r="IN17" s="18">
        <f t="shared" si="143"/>
        <v>0</v>
      </c>
      <c r="IO17" s="18">
        <f t="shared" si="144"/>
        <v>0</v>
      </c>
      <c r="IP17" s="18">
        <f t="shared" si="145"/>
        <v>0</v>
      </c>
      <c r="IQ17" s="18">
        <f t="shared" si="146"/>
        <v>0</v>
      </c>
      <c r="IR17" s="18">
        <f t="shared" si="49"/>
        <v>0</v>
      </c>
      <c r="IU17" s="33" t="s">
        <v>168</v>
      </c>
      <c r="IV17" s="16">
        <f>SUM(IV15:IV16)</f>
        <v>188.87999999999997</v>
      </c>
    </row>
    <row r="18" spans="1:256" ht="17.100000000000001" customHeight="1" x14ac:dyDescent="0.3">
      <c r="A18" s="868"/>
      <c r="B18" s="287">
        <v>4</v>
      </c>
      <c r="C18" s="289">
        <v>5</v>
      </c>
      <c r="D18" s="364"/>
      <c r="E18" s="364"/>
      <c r="F18" s="364"/>
      <c r="G18" s="364"/>
      <c r="H18" s="364"/>
      <c r="I18" s="364"/>
      <c r="J18" s="364"/>
      <c r="K18" s="364"/>
      <c r="L18" s="1"/>
      <c r="M18" s="5"/>
      <c r="N18" s="5"/>
      <c r="O18" s="5"/>
      <c r="P18" s="5"/>
      <c r="Q18" s="5"/>
      <c r="R18" s="5"/>
      <c r="S18" s="5"/>
      <c r="T18" s="5"/>
      <c r="U18" s="5"/>
      <c r="V18" s="453"/>
      <c r="W18" s="461"/>
      <c r="X18" s="296"/>
      <c r="Y18" s="296"/>
      <c r="Z18" s="296"/>
      <c r="AA18" s="276"/>
      <c r="AB18" s="901">
        <v>400</v>
      </c>
      <c r="AC18" s="902"/>
      <c r="AD18" s="893" t="s">
        <v>151</v>
      </c>
      <c r="AE18" s="893"/>
      <c r="AF18" s="276"/>
      <c r="AG18" s="905" t="s">
        <v>720</v>
      </c>
      <c r="AH18" s="905"/>
      <c r="AI18" s="905"/>
      <c r="AJ18" s="905"/>
      <c r="AK18" s="299"/>
      <c r="AL18" s="913" t="s">
        <v>190</v>
      </c>
      <c r="AM18" s="914"/>
      <c r="AN18" s="914"/>
      <c r="AO18" s="914"/>
      <c r="AP18" s="527" t="s">
        <v>191</v>
      </c>
      <c r="AQ18" s="938">
        <f>W24</f>
        <v>525</v>
      </c>
      <c r="AR18" s="938"/>
      <c r="AS18" s="548" t="s">
        <v>151</v>
      </c>
      <c r="AT18" s="453"/>
      <c r="AU18" s="54"/>
      <c r="AX18" s="61"/>
      <c r="AY18" s="61"/>
      <c r="AZ18" s="61"/>
      <c r="BE18" s="61"/>
      <c r="BF18" s="61"/>
      <c r="BG18" s="61"/>
      <c r="BH18" s="61"/>
      <c r="BI18" s="61"/>
      <c r="BJ18" s="50" t="b">
        <v>0</v>
      </c>
      <c r="BK18" s="50" t="b">
        <v>0</v>
      </c>
      <c r="BL18" s="50" t="b">
        <v>0</v>
      </c>
      <c r="BM18" s="50" t="b">
        <v>0</v>
      </c>
      <c r="BN18" s="50" t="b">
        <v>0</v>
      </c>
      <c r="BO18" s="50" t="b">
        <v>1</v>
      </c>
      <c r="BP18" s="50" t="b">
        <v>0</v>
      </c>
      <c r="BQ18" s="50" t="b">
        <v>0</v>
      </c>
      <c r="BS18" s="16">
        <f t="shared" si="41"/>
        <v>0</v>
      </c>
      <c r="BT18" s="16">
        <f t="shared" si="42"/>
        <v>0</v>
      </c>
      <c r="BU18" s="16">
        <f t="shared" si="42"/>
        <v>0</v>
      </c>
      <c r="BV18" s="16">
        <f t="shared" si="42"/>
        <v>0</v>
      </c>
      <c r="BW18" s="16">
        <f t="shared" si="42"/>
        <v>0</v>
      </c>
      <c r="BX18" s="16">
        <f t="shared" si="42"/>
        <v>1</v>
      </c>
      <c r="BY18" s="16">
        <f t="shared" si="42"/>
        <v>0</v>
      </c>
      <c r="BZ18" s="16">
        <f t="shared" si="42"/>
        <v>0</v>
      </c>
      <c r="CB18" s="16">
        <f t="shared" si="50"/>
        <v>1</v>
      </c>
      <c r="CC18" s="16">
        <f t="shared" si="51"/>
        <v>1</v>
      </c>
      <c r="CE18" s="16">
        <f t="shared" si="52"/>
        <v>1</v>
      </c>
      <c r="CF18" s="16" t="b">
        <f t="shared" si="53"/>
        <v>1</v>
      </c>
      <c r="CG18" s="16">
        <f t="shared" si="54"/>
        <v>1</v>
      </c>
      <c r="CH18" s="22">
        <f t="shared" si="55"/>
        <v>1</v>
      </c>
      <c r="CI18" s="16">
        <f t="shared" si="147"/>
        <v>2</v>
      </c>
      <c r="CJ18" s="16">
        <f t="shared" si="148"/>
        <v>2</v>
      </c>
      <c r="CK18" s="16">
        <f t="shared" si="147"/>
        <v>4</v>
      </c>
      <c r="CL18" s="16">
        <f t="shared" ref="CL18:CL64" si="151">SUM(CJ18:CJ19)</f>
        <v>4</v>
      </c>
      <c r="CM18" s="16" t="str">
        <f t="shared" si="43"/>
        <v/>
      </c>
      <c r="CN18" s="16" t="str">
        <f t="shared" si="149"/>
        <v/>
      </c>
      <c r="CO18" s="16" t="str">
        <f t="shared" si="56"/>
        <v/>
      </c>
      <c r="CP18" s="16" t="str">
        <f t="shared" si="57"/>
        <v/>
      </c>
      <c r="CQ18" s="16" t="str">
        <f t="shared" si="58"/>
        <v/>
      </c>
      <c r="CS18" s="16">
        <f>IF(CR65=2,C18,0)</f>
        <v>5</v>
      </c>
      <c r="CT18" s="16">
        <f t="shared" si="59"/>
        <v>5</v>
      </c>
      <c r="CU18" s="16">
        <f t="shared" si="60"/>
        <v>1</v>
      </c>
      <c r="CX18" s="16">
        <f t="shared" si="61"/>
        <v>0</v>
      </c>
      <c r="CY18" s="16">
        <f t="shared" si="62"/>
        <v>0</v>
      </c>
      <c r="CZ18" s="16">
        <f t="shared" si="63"/>
        <v>0</v>
      </c>
      <c r="DA18" s="16">
        <f t="shared" si="64"/>
        <v>0</v>
      </c>
      <c r="DB18" s="16">
        <f t="shared" si="65"/>
        <v>0</v>
      </c>
      <c r="DC18" s="16">
        <f t="shared" si="66"/>
        <v>0</v>
      </c>
      <c r="DD18" s="16">
        <f t="shared" si="67"/>
        <v>0</v>
      </c>
      <c r="DE18" s="16">
        <f t="shared" si="68"/>
        <v>0</v>
      </c>
      <c r="DF18" s="16">
        <f t="shared" si="69"/>
        <v>0</v>
      </c>
      <c r="DG18" s="16">
        <f t="shared" si="70"/>
        <v>0</v>
      </c>
      <c r="DH18" s="16">
        <f t="shared" si="71"/>
        <v>0.85</v>
      </c>
      <c r="DI18" s="16">
        <f t="shared" si="72"/>
        <v>50</v>
      </c>
      <c r="DJ18" s="16">
        <f t="shared" si="73"/>
        <v>0</v>
      </c>
      <c r="DK18" s="16">
        <f t="shared" si="74"/>
        <v>0</v>
      </c>
      <c r="DL18" s="16">
        <f t="shared" si="75"/>
        <v>0</v>
      </c>
      <c r="DM18" s="16">
        <f t="shared" si="76"/>
        <v>0</v>
      </c>
      <c r="DO18" s="16">
        <f>P6-B18</f>
        <v>14</v>
      </c>
      <c r="DP18" s="16">
        <f t="shared" si="77"/>
        <v>1</v>
      </c>
      <c r="DQ18" s="16" t="str">
        <f t="shared" si="150"/>
        <v>4</v>
      </c>
      <c r="DR18" s="16">
        <f t="shared" si="78"/>
        <v>-10</v>
      </c>
      <c r="DS18" s="16">
        <f t="shared" si="79"/>
        <v>-10</v>
      </c>
      <c r="DT18" s="16">
        <f t="shared" si="80"/>
        <v>0</v>
      </c>
      <c r="DU18" s="16">
        <f t="shared" si="81"/>
        <v>0</v>
      </c>
      <c r="DV18" s="16">
        <f t="shared" si="82"/>
        <v>0</v>
      </c>
      <c r="DW18" s="16">
        <f t="shared" si="83"/>
        <v>4.25</v>
      </c>
      <c r="DX18" s="16" t="str">
        <f t="shared" si="44"/>
        <v/>
      </c>
      <c r="DY18" s="16">
        <f t="shared" si="84"/>
        <v>2</v>
      </c>
      <c r="DZ18" s="16">
        <f t="shared" si="85"/>
        <v>0</v>
      </c>
      <c r="EA18" s="16" t="str">
        <f t="shared" si="86"/>
        <v/>
      </c>
      <c r="EB18" s="16" t="str">
        <f t="shared" si="45"/>
        <v/>
      </c>
      <c r="EH18" s="16" t="s">
        <v>153</v>
      </c>
      <c r="EJ18" s="16">
        <f>IF(AE123="tração",0.75,0)</f>
        <v>0</v>
      </c>
      <c r="EK18" s="16">
        <f>IF(AE123="tração",0,0)</f>
        <v>0</v>
      </c>
      <c r="ET18" s="18">
        <f t="shared" si="87"/>
        <v>0</v>
      </c>
      <c r="EU18" s="18">
        <f t="shared" si="88"/>
        <v>0</v>
      </c>
      <c r="EV18" s="30">
        <f t="shared" si="89"/>
        <v>0</v>
      </c>
      <c r="EW18" s="18">
        <f t="shared" si="90"/>
        <v>0</v>
      </c>
      <c r="EX18" s="30">
        <f t="shared" si="91"/>
        <v>0</v>
      </c>
      <c r="EY18" s="18">
        <f t="shared" si="92"/>
        <v>0</v>
      </c>
      <c r="EZ18" s="30">
        <f t="shared" si="93"/>
        <v>0</v>
      </c>
      <c r="FA18" s="18">
        <f t="shared" si="94"/>
        <v>0</v>
      </c>
      <c r="FB18" s="18">
        <f t="shared" si="95"/>
        <v>0</v>
      </c>
      <c r="FC18" s="18">
        <f t="shared" si="96"/>
        <v>0</v>
      </c>
      <c r="FD18" s="18">
        <f t="shared" si="97"/>
        <v>0.02</v>
      </c>
      <c r="FE18" s="18">
        <f t="shared" si="98"/>
        <v>80</v>
      </c>
      <c r="FF18" s="30">
        <f t="shared" si="99"/>
        <v>0</v>
      </c>
      <c r="FG18" s="18">
        <f t="shared" si="100"/>
        <v>0</v>
      </c>
      <c r="FH18" s="30">
        <f t="shared" si="101"/>
        <v>0</v>
      </c>
      <c r="FI18" s="18">
        <f t="shared" si="102"/>
        <v>0</v>
      </c>
      <c r="FK18" s="30">
        <f t="shared" si="103"/>
        <v>0.02</v>
      </c>
      <c r="FL18" s="18">
        <f t="shared" si="103"/>
        <v>80</v>
      </c>
      <c r="FM18" s="18">
        <f t="shared" si="104"/>
        <v>1.6</v>
      </c>
      <c r="FN18" s="18">
        <f t="shared" si="105"/>
        <v>8</v>
      </c>
      <c r="FO18" s="18" t="str">
        <f t="shared" si="46"/>
        <v/>
      </c>
      <c r="FQ18" s="31" t="s">
        <v>169</v>
      </c>
      <c r="FR18" s="18">
        <f>FR17/2</f>
        <v>95.925599999999974</v>
      </c>
      <c r="FU18" s="18">
        <f>IF(CR65=2,C18,0)</f>
        <v>5</v>
      </c>
      <c r="FV18" s="18">
        <f t="shared" si="106"/>
        <v>5</v>
      </c>
      <c r="FW18" s="18">
        <f t="shared" si="107"/>
        <v>5</v>
      </c>
      <c r="FX18" s="18">
        <f t="shared" si="108"/>
        <v>5</v>
      </c>
      <c r="FY18" s="18">
        <f t="shared" si="109"/>
        <v>5</v>
      </c>
      <c r="FZ18" s="18" t="str">
        <f t="shared" si="110"/>
        <v/>
      </c>
      <c r="GA18" s="18" t="str">
        <f t="shared" si="111"/>
        <v/>
      </c>
      <c r="GB18" s="18" t="str">
        <f t="shared" si="112"/>
        <v/>
      </c>
      <c r="GC18" s="18">
        <f t="shared" si="47"/>
        <v>0</v>
      </c>
      <c r="GG18" s="18">
        <f t="shared" si="113"/>
        <v>0</v>
      </c>
      <c r="GH18" s="18">
        <f t="shared" si="114"/>
        <v>0</v>
      </c>
      <c r="GI18" s="18">
        <f t="shared" si="115"/>
        <v>0</v>
      </c>
      <c r="GJ18" s="18">
        <f t="shared" si="116"/>
        <v>0</v>
      </c>
      <c r="GK18" s="18">
        <f t="shared" si="117"/>
        <v>0</v>
      </c>
      <c r="GL18" s="18">
        <f t="shared" si="118"/>
        <v>1</v>
      </c>
      <c r="GM18" s="18">
        <f t="shared" si="119"/>
        <v>0</v>
      </c>
      <c r="GN18" s="18">
        <f t="shared" si="120"/>
        <v>0</v>
      </c>
      <c r="GP18" s="18">
        <f t="shared" si="121"/>
        <v>1</v>
      </c>
      <c r="GQ18" s="18">
        <f t="shared" si="121"/>
        <v>1</v>
      </c>
      <c r="GR18" s="18">
        <f t="shared" si="121"/>
        <v>1</v>
      </c>
      <c r="GS18" s="18">
        <f t="shared" si="121"/>
        <v>1</v>
      </c>
      <c r="GT18" s="18">
        <f t="shared" si="121"/>
        <v>1</v>
      </c>
      <c r="GU18" s="18">
        <f t="shared" si="121"/>
        <v>1</v>
      </c>
      <c r="GV18" s="18">
        <f t="shared" si="121"/>
        <v>1</v>
      </c>
      <c r="GW18" s="18">
        <f t="shared" si="121"/>
        <v>1</v>
      </c>
      <c r="GY18" s="18">
        <f t="shared" si="122"/>
        <v>0</v>
      </c>
      <c r="GZ18" s="18">
        <f t="shared" si="123"/>
        <v>0</v>
      </c>
      <c r="HA18" s="18">
        <f t="shared" si="124"/>
        <v>0</v>
      </c>
      <c r="HB18" s="18">
        <f t="shared" si="125"/>
        <v>0</v>
      </c>
      <c r="HC18" s="18">
        <f t="shared" si="126"/>
        <v>0</v>
      </c>
      <c r="HD18" s="18">
        <f t="shared" si="127"/>
        <v>2.666666666666667</v>
      </c>
      <c r="HE18" s="18">
        <f t="shared" si="128"/>
        <v>0</v>
      </c>
      <c r="HF18" s="18">
        <f t="shared" si="129"/>
        <v>0</v>
      </c>
      <c r="HG18" s="18">
        <f t="shared" si="48"/>
        <v>2.666666666666667</v>
      </c>
      <c r="HI18" s="18">
        <f t="shared" si="130"/>
        <v>0</v>
      </c>
      <c r="HJ18" s="18">
        <f t="shared" si="131"/>
        <v>0</v>
      </c>
      <c r="HK18" s="18">
        <f t="shared" si="132"/>
        <v>0</v>
      </c>
      <c r="HL18" s="18">
        <f t="shared" si="133"/>
        <v>0</v>
      </c>
      <c r="HM18" s="18">
        <f t="shared" si="134"/>
        <v>0</v>
      </c>
      <c r="HN18" s="18">
        <f t="shared" si="135"/>
        <v>1</v>
      </c>
      <c r="HO18" s="18">
        <f t="shared" si="136"/>
        <v>0</v>
      </c>
      <c r="HP18" s="18">
        <f t="shared" si="137"/>
        <v>0</v>
      </c>
      <c r="HR18" s="18">
        <f t="shared" si="138"/>
        <v>1</v>
      </c>
      <c r="HS18" s="18">
        <f t="shared" si="138"/>
        <v>1</v>
      </c>
      <c r="HT18" s="18">
        <f t="shared" si="138"/>
        <v>1</v>
      </c>
      <c r="HU18" s="18">
        <f t="shared" si="138"/>
        <v>1</v>
      </c>
      <c r="HV18" s="18">
        <f t="shared" si="138"/>
        <v>1</v>
      </c>
      <c r="HW18" s="18">
        <f t="shared" si="138"/>
        <v>1</v>
      </c>
      <c r="HX18" s="18">
        <f t="shared" si="138"/>
        <v>1</v>
      </c>
      <c r="HY18" s="18">
        <f t="shared" si="138"/>
        <v>1</v>
      </c>
      <c r="IA18" s="18">
        <v>11</v>
      </c>
      <c r="IB18" s="18">
        <v>12</v>
      </c>
      <c r="IC18" s="18">
        <v>20</v>
      </c>
      <c r="ID18" s="18">
        <v>25</v>
      </c>
      <c r="IE18" s="18">
        <v>35</v>
      </c>
      <c r="IF18" s="18">
        <v>35</v>
      </c>
      <c r="IG18" s="18">
        <v>40</v>
      </c>
      <c r="IH18" s="18">
        <v>40</v>
      </c>
      <c r="IJ18" s="18">
        <f t="shared" si="139"/>
        <v>0</v>
      </c>
      <c r="IK18" s="18">
        <f t="shared" si="140"/>
        <v>0</v>
      </c>
      <c r="IL18" s="18">
        <f t="shared" si="141"/>
        <v>0</v>
      </c>
      <c r="IM18" s="18">
        <f t="shared" si="142"/>
        <v>0</v>
      </c>
      <c r="IN18" s="18">
        <f t="shared" si="143"/>
        <v>0</v>
      </c>
      <c r="IO18" s="18">
        <f t="shared" si="144"/>
        <v>0</v>
      </c>
      <c r="IP18" s="18">
        <f t="shared" si="145"/>
        <v>0</v>
      </c>
      <c r="IQ18" s="18">
        <f t="shared" si="146"/>
        <v>0</v>
      </c>
      <c r="IR18" s="18">
        <f t="shared" si="49"/>
        <v>0</v>
      </c>
      <c r="IU18" s="31" t="s">
        <v>169</v>
      </c>
      <c r="IV18" s="16">
        <f>IV15/1.3+IV16/4</f>
        <v>111.70846153846152</v>
      </c>
    </row>
    <row r="19" spans="1:256" ht="17.100000000000001" customHeight="1" x14ac:dyDescent="0.3">
      <c r="A19" s="868"/>
      <c r="B19" s="287">
        <v>5</v>
      </c>
      <c r="C19" s="289">
        <v>4</v>
      </c>
      <c r="D19" s="364"/>
      <c r="E19" s="364"/>
      <c r="F19" s="364"/>
      <c r="G19" s="364"/>
      <c r="H19" s="364"/>
      <c r="I19" s="364"/>
      <c r="J19" s="364"/>
      <c r="K19" s="364"/>
      <c r="L19" s="1"/>
      <c r="M19" s="5"/>
      <c r="N19" s="5"/>
      <c r="O19" s="5"/>
      <c r="P19" s="5"/>
      <c r="Q19" s="5"/>
      <c r="R19" s="5"/>
      <c r="S19" s="5"/>
      <c r="T19" s="5"/>
      <c r="U19" s="5"/>
      <c r="V19" s="453"/>
      <c r="W19" s="461"/>
      <c r="X19" s="296"/>
      <c r="Y19" s="296"/>
      <c r="Z19" s="296"/>
      <c r="AA19" s="296"/>
      <c r="AB19" s="296" t="s">
        <v>555</v>
      </c>
      <c r="AC19" s="276"/>
      <c r="AD19" s="276"/>
      <c r="AE19" s="276"/>
      <c r="AF19" s="276"/>
      <c r="AG19" s="842" t="s">
        <v>478</v>
      </c>
      <c r="AH19" s="843"/>
      <c r="AI19" s="843"/>
      <c r="AJ19" s="844"/>
      <c r="AK19" s="299"/>
      <c r="AL19" s="827" t="s">
        <v>192</v>
      </c>
      <c r="AM19" s="852"/>
      <c r="AN19" s="852"/>
      <c r="AO19" s="852"/>
      <c r="AP19" s="363" t="s">
        <v>222</v>
      </c>
      <c r="AQ19" s="832">
        <f>AG26</f>
        <v>8.9</v>
      </c>
      <c r="AR19" s="832"/>
      <c r="AS19" s="549" t="s">
        <v>151</v>
      </c>
      <c r="AT19" s="453"/>
      <c r="AU19" s="448"/>
      <c r="AX19" s="62"/>
      <c r="AY19" s="62"/>
      <c r="AZ19" s="62"/>
      <c r="BE19" s="62"/>
      <c r="BF19" s="62"/>
      <c r="BG19" s="62"/>
      <c r="BH19" s="62"/>
      <c r="BI19" s="62"/>
      <c r="BJ19" s="50" t="b">
        <v>0</v>
      </c>
      <c r="BK19" s="50" t="b">
        <v>0</v>
      </c>
      <c r="BL19" s="50" t="b">
        <v>0</v>
      </c>
      <c r="BM19" s="50" t="b">
        <v>0</v>
      </c>
      <c r="BN19" s="50" t="b">
        <v>0</v>
      </c>
      <c r="BO19" s="50" t="b">
        <v>1</v>
      </c>
      <c r="BP19" s="50" t="b">
        <v>0</v>
      </c>
      <c r="BQ19" s="50" t="b">
        <v>0</v>
      </c>
      <c r="BS19" s="16">
        <f t="shared" si="41"/>
        <v>0</v>
      </c>
      <c r="BT19" s="16">
        <f t="shared" si="42"/>
        <v>0</v>
      </c>
      <c r="BU19" s="16">
        <f t="shared" si="42"/>
        <v>0</v>
      </c>
      <c r="BV19" s="16">
        <f t="shared" si="42"/>
        <v>0</v>
      </c>
      <c r="BW19" s="16">
        <f t="shared" si="42"/>
        <v>0</v>
      </c>
      <c r="BX19" s="16">
        <f t="shared" si="42"/>
        <v>1</v>
      </c>
      <c r="BY19" s="16">
        <f t="shared" si="42"/>
        <v>0</v>
      </c>
      <c r="BZ19" s="16">
        <f t="shared" si="42"/>
        <v>0</v>
      </c>
      <c r="CB19" s="16">
        <f t="shared" si="50"/>
        <v>1</v>
      </c>
      <c r="CC19" s="16">
        <f t="shared" si="51"/>
        <v>1</v>
      </c>
      <c r="CE19" s="16">
        <f t="shared" si="52"/>
        <v>1</v>
      </c>
      <c r="CF19" s="16" t="b">
        <f t="shared" si="53"/>
        <v>1</v>
      </c>
      <c r="CG19" s="16">
        <f t="shared" si="54"/>
        <v>1</v>
      </c>
      <c r="CH19" s="22">
        <f t="shared" si="55"/>
        <v>1</v>
      </c>
      <c r="CI19" s="16">
        <f t="shared" si="147"/>
        <v>2</v>
      </c>
      <c r="CJ19" s="16">
        <f t="shared" si="148"/>
        <v>2</v>
      </c>
      <c r="CK19" s="16">
        <f t="shared" si="147"/>
        <v>4</v>
      </c>
      <c r="CL19" s="16">
        <f t="shared" si="151"/>
        <v>4</v>
      </c>
      <c r="CM19" s="16" t="str">
        <f t="shared" si="43"/>
        <v/>
      </c>
      <c r="CN19" s="16" t="str">
        <f t="shared" si="149"/>
        <v/>
      </c>
      <c r="CO19" s="16" t="str">
        <f t="shared" si="56"/>
        <v/>
      </c>
      <c r="CP19" s="16" t="str">
        <f t="shared" si="57"/>
        <v/>
      </c>
      <c r="CQ19" s="16" t="str">
        <f t="shared" si="58"/>
        <v/>
      </c>
      <c r="CS19" s="16">
        <f>IF(CR65=2,C19,0)</f>
        <v>4</v>
      </c>
      <c r="CT19" s="16">
        <f t="shared" si="59"/>
        <v>4</v>
      </c>
      <c r="CU19" s="16">
        <f t="shared" si="60"/>
        <v>1</v>
      </c>
      <c r="CX19" s="16">
        <f t="shared" si="61"/>
        <v>0</v>
      </c>
      <c r="CY19" s="16">
        <f t="shared" si="62"/>
        <v>0</v>
      </c>
      <c r="CZ19" s="16">
        <f t="shared" si="63"/>
        <v>0</v>
      </c>
      <c r="DA19" s="16">
        <f t="shared" si="64"/>
        <v>0</v>
      </c>
      <c r="DB19" s="16">
        <f t="shared" si="65"/>
        <v>0</v>
      </c>
      <c r="DC19" s="16">
        <f t="shared" si="66"/>
        <v>0</v>
      </c>
      <c r="DD19" s="16">
        <f t="shared" si="67"/>
        <v>0</v>
      </c>
      <c r="DE19" s="16">
        <f t="shared" si="68"/>
        <v>0</v>
      </c>
      <c r="DF19" s="16">
        <f t="shared" si="69"/>
        <v>0</v>
      </c>
      <c r="DG19" s="16">
        <f t="shared" si="70"/>
        <v>0</v>
      </c>
      <c r="DH19" s="16">
        <f t="shared" si="71"/>
        <v>0.85</v>
      </c>
      <c r="DI19" s="16">
        <f t="shared" si="72"/>
        <v>50</v>
      </c>
      <c r="DJ19" s="16">
        <f t="shared" si="73"/>
        <v>0</v>
      </c>
      <c r="DK19" s="16">
        <f t="shared" si="74"/>
        <v>0</v>
      </c>
      <c r="DL19" s="16">
        <f t="shared" si="75"/>
        <v>0</v>
      </c>
      <c r="DM19" s="16">
        <f t="shared" si="76"/>
        <v>0</v>
      </c>
      <c r="DO19" s="16">
        <f>P6-B19</f>
        <v>13</v>
      </c>
      <c r="DP19" s="16">
        <f t="shared" si="77"/>
        <v>1</v>
      </c>
      <c r="DQ19" s="16" t="str">
        <f t="shared" si="150"/>
        <v>4</v>
      </c>
      <c r="DR19" s="16">
        <f t="shared" si="78"/>
        <v>-9</v>
      </c>
      <c r="DS19" s="16">
        <f t="shared" si="79"/>
        <v>-9</v>
      </c>
      <c r="DT19" s="16">
        <f t="shared" si="80"/>
        <v>0</v>
      </c>
      <c r="DU19" s="16">
        <f t="shared" si="81"/>
        <v>0</v>
      </c>
      <c r="DV19" s="16">
        <f t="shared" si="82"/>
        <v>0</v>
      </c>
      <c r="DW19" s="16">
        <f t="shared" si="83"/>
        <v>3.4</v>
      </c>
      <c r="DX19" s="16" t="str">
        <f t="shared" si="44"/>
        <v/>
      </c>
      <c r="DY19" s="16">
        <f t="shared" si="84"/>
        <v>2</v>
      </c>
      <c r="DZ19" s="16">
        <f t="shared" si="85"/>
        <v>0</v>
      </c>
      <c r="EA19" s="16" t="str">
        <f t="shared" si="86"/>
        <v/>
      </c>
      <c r="EB19" s="16" t="str">
        <f t="shared" si="45"/>
        <v/>
      </c>
      <c r="EJ19" s="16">
        <v>1</v>
      </c>
      <c r="EK19" s="16">
        <v>1</v>
      </c>
      <c r="ET19" s="18">
        <f t="shared" si="87"/>
        <v>0</v>
      </c>
      <c r="EU19" s="18">
        <f t="shared" si="88"/>
        <v>0</v>
      </c>
      <c r="EV19" s="30">
        <f t="shared" si="89"/>
        <v>0</v>
      </c>
      <c r="EW19" s="18">
        <f t="shared" si="90"/>
        <v>0</v>
      </c>
      <c r="EX19" s="30">
        <f t="shared" si="91"/>
        <v>0</v>
      </c>
      <c r="EY19" s="18">
        <f t="shared" si="92"/>
        <v>0</v>
      </c>
      <c r="EZ19" s="30">
        <f t="shared" si="93"/>
        <v>0</v>
      </c>
      <c r="FA19" s="18">
        <f t="shared" si="94"/>
        <v>0</v>
      </c>
      <c r="FB19" s="18">
        <f t="shared" si="95"/>
        <v>0</v>
      </c>
      <c r="FC19" s="18">
        <f t="shared" si="96"/>
        <v>0</v>
      </c>
      <c r="FD19" s="18">
        <f t="shared" si="97"/>
        <v>0.02</v>
      </c>
      <c r="FE19" s="18">
        <f t="shared" si="98"/>
        <v>80</v>
      </c>
      <c r="FF19" s="30">
        <f t="shared" si="99"/>
        <v>0</v>
      </c>
      <c r="FG19" s="18">
        <f t="shared" si="100"/>
        <v>0</v>
      </c>
      <c r="FH19" s="30">
        <f t="shared" si="101"/>
        <v>0</v>
      </c>
      <c r="FI19" s="18">
        <f t="shared" si="102"/>
        <v>0</v>
      </c>
      <c r="FK19" s="30">
        <f t="shared" si="103"/>
        <v>0.02</v>
      </c>
      <c r="FL19" s="18">
        <f t="shared" si="103"/>
        <v>80</v>
      </c>
      <c r="FM19" s="18">
        <f t="shared" si="104"/>
        <v>1.6</v>
      </c>
      <c r="FN19" s="18">
        <f t="shared" si="105"/>
        <v>6.4</v>
      </c>
      <c r="FO19" s="18" t="str">
        <f t="shared" si="46"/>
        <v/>
      </c>
      <c r="FQ19" s="29"/>
      <c r="FU19" s="18">
        <f>IF(CR65=2,C19,0)</f>
        <v>4</v>
      </c>
      <c r="FV19" s="18">
        <f t="shared" si="106"/>
        <v>4</v>
      </c>
      <c r="FW19" s="18">
        <f t="shared" si="107"/>
        <v>4</v>
      </c>
      <c r="FX19" s="18">
        <f t="shared" si="108"/>
        <v>4</v>
      </c>
      <c r="FY19" s="18">
        <f t="shared" si="109"/>
        <v>4</v>
      </c>
      <c r="FZ19" s="18" t="str">
        <f t="shared" si="110"/>
        <v/>
      </c>
      <c r="GA19" s="18" t="str">
        <f t="shared" si="111"/>
        <v/>
      </c>
      <c r="GB19" s="18" t="str">
        <f t="shared" si="112"/>
        <v/>
      </c>
      <c r="GC19" s="18">
        <f t="shared" si="47"/>
        <v>0</v>
      </c>
      <c r="GG19" s="18">
        <f t="shared" si="113"/>
        <v>0</v>
      </c>
      <c r="GH19" s="18">
        <f t="shared" si="114"/>
        <v>0</v>
      </c>
      <c r="GI19" s="18">
        <f t="shared" si="115"/>
        <v>0</v>
      </c>
      <c r="GJ19" s="18">
        <f t="shared" si="116"/>
        <v>0</v>
      </c>
      <c r="GK19" s="18">
        <f t="shared" si="117"/>
        <v>0</v>
      </c>
      <c r="GL19" s="18">
        <f t="shared" si="118"/>
        <v>1</v>
      </c>
      <c r="GM19" s="18">
        <f t="shared" si="119"/>
        <v>0</v>
      </c>
      <c r="GN19" s="18">
        <f t="shared" si="120"/>
        <v>0</v>
      </c>
      <c r="GP19" s="18">
        <f t="shared" si="121"/>
        <v>1</v>
      </c>
      <c r="GQ19" s="18">
        <f t="shared" si="121"/>
        <v>1</v>
      </c>
      <c r="GR19" s="18">
        <f t="shared" si="121"/>
        <v>1</v>
      </c>
      <c r="GS19" s="18">
        <f t="shared" si="121"/>
        <v>1</v>
      </c>
      <c r="GT19" s="18">
        <f t="shared" si="121"/>
        <v>1</v>
      </c>
      <c r="GU19" s="18">
        <f t="shared" si="121"/>
        <v>1</v>
      </c>
      <c r="GV19" s="18">
        <f t="shared" si="121"/>
        <v>1</v>
      </c>
      <c r="GW19" s="18">
        <f t="shared" si="121"/>
        <v>1</v>
      </c>
      <c r="GY19" s="18">
        <f t="shared" si="122"/>
        <v>0</v>
      </c>
      <c r="GZ19" s="18">
        <f t="shared" si="123"/>
        <v>0</v>
      </c>
      <c r="HA19" s="18">
        <f t="shared" si="124"/>
        <v>0</v>
      </c>
      <c r="HB19" s="18">
        <f t="shared" si="125"/>
        <v>0</v>
      </c>
      <c r="HC19" s="18">
        <f t="shared" si="126"/>
        <v>0</v>
      </c>
      <c r="HD19" s="18">
        <f t="shared" si="127"/>
        <v>2.333333333333333</v>
      </c>
      <c r="HE19" s="18">
        <f t="shared" si="128"/>
        <v>0</v>
      </c>
      <c r="HF19" s="18">
        <f t="shared" si="129"/>
        <v>0</v>
      </c>
      <c r="HG19" s="18">
        <f t="shared" si="48"/>
        <v>2.333333333333333</v>
      </c>
      <c r="HI19" s="18">
        <f t="shared" si="130"/>
        <v>0</v>
      </c>
      <c r="HJ19" s="18">
        <f t="shared" si="131"/>
        <v>0</v>
      </c>
      <c r="HK19" s="18">
        <f t="shared" si="132"/>
        <v>0</v>
      </c>
      <c r="HL19" s="18">
        <f t="shared" si="133"/>
        <v>0</v>
      </c>
      <c r="HM19" s="18">
        <f t="shared" si="134"/>
        <v>0</v>
      </c>
      <c r="HN19" s="18">
        <f t="shared" si="135"/>
        <v>1</v>
      </c>
      <c r="HO19" s="18">
        <f t="shared" si="136"/>
        <v>0</v>
      </c>
      <c r="HP19" s="18">
        <f t="shared" si="137"/>
        <v>0</v>
      </c>
      <c r="HR19" s="18">
        <f t="shared" si="138"/>
        <v>1</v>
      </c>
      <c r="HS19" s="18">
        <f t="shared" si="138"/>
        <v>1</v>
      </c>
      <c r="HT19" s="18">
        <f t="shared" si="138"/>
        <v>1</v>
      </c>
      <c r="HU19" s="18">
        <f t="shared" si="138"/>
        <v>1</v>
      </c>
      <c r="HV19" s="18">
        <f t="shared" si="138"/>
        <v>1</v>
      </c>
      <c r="HW19" s="18">
        <f t="shared" si="138"/>
        <v>1</v>
      </c>
      <c r="HX19" s="18">
        <f t="shared" si="138"/>
        <v>1</v>
      </c>
      <c r="HY19" s="18">
        <f t="shared" si="138"/>
        <v>1</v>
      </c>
      <c r="IA19" s="18">
        <v>11</v>
      </c>
      <c r="IB19" s="18">
        <v>12</v>
      </c>
      <c r="IC19" s="18">
        <v>20</v>
      </c>
      <c r="ID19" s="18">
        <v>25</v>
      </c>
      <c r="IE19" s="18">
        <v>35</v>
      </c>
      <c r="IF19" s="18">
        <v>35</v>
      </c>
      <c r="IG19" s="18">
        <v>40</v>
      </c>
      <c r="IH19" s="18">
        <v>40</v>
      </c>
      <c r="IJ19" s="18">
        <f t="shared" si="139"/>
        <v>0</v>
      </c>
      <c r="IK19" s="18">
        <f t="shared" si="140"/>
        <v>0</v>
      </c>
      <c r="IL19" s="18">
        <f t="shared" si="141"/>
        <v>0</v>
      </c>
      <c r="IM19" s="18">
        <f t="shared" si="142"/>
        <v>0</v>
      </c>
      <c r="IN19" s="18">
        <f t="shared" si="143"/>
        <v>0</v>
      </c>
      <c r="IO19" s="18">
        <f t="shared" si="144"/>
        <v>0</v>
      </c>
      <c r="IP19" s="18">
        <f t="shared" si="145"/>
        <v>0</v>
      </c>
      <c r="IQ19" s="18">
        <f t="shared" si="146"/>
        <v>0</v>
      </c>
      <c r="IR19" s="18">
        <f t="shared" si="49"/>
        <v>0</v>
      </c>
      <c r="IU19" s="18"/>
    </row>
    <row r="20" spans="1:256" ht="17.100000000000001" customHeight="1" x14ac:dyDescent="0.3">
      <c r="A20" s="868"/>
      <c r="B20" s="287">
        <v>6</v>
      </c>
      <c r="C20" s="289">
        <v>9</v>
      </c>
      <c r="D20" s="364"/>
      <c r="E20" s="364"/>
      <c r="F20" s="364"/>
      <c r="G20" s="364"/>
      <c r="H20" s="364"/>
      <c r="I20" s="364"/>
      <c r="J20" s="364"/>
      <c r="K20" s="364"/>
      <c r="L20" s="1"/>
      <c r="M20" s="5"/>
      <c r="N20" s="5"/>
      <c r="O20" s="5"/>
      <c r="P20" s="5"/>
      <c r="Q20" s="5"/>
      <c r="R20" s="5"/>
      <c r="S20" s="5"/>
      <c r="T20" s="5"/>
      <c r="U20" s="5"/>
      <c r="V20" s="453"/>
      <c r="W20" s="461"/>
      <c r="X20" s="296"/>
      <c r="Y20" s="296"/>
      <c r="Z20" s="296"/>
      <c r="AA20" s="296"/>
      <c r="AB20" s="296"/>
      <c r="AC20" s="297"/>
      <c r="AD20" s="276"/>
      <c r="AE20" s="276"/>
      <c r="AF20" s="276"/>
      <c r="AG20" s="842" t="s">
        <v>355</v>
      </c>
      <c r="AH20" s="843"/>
      <c r="AI20" s="843"/>
      <c r="AJ20" s="844"/>
      <c r="AK20" s="299"/>
      <c r="AL20" s="827" t="s">
        <v>193</v>
      </c>
      <c r="AM20" s="852"/>
      <c r="AN20" s="852"/>
      <c r="AO20" s="852"/>
      <c r="AP20" s="363" t="s">
        <v>194</v>
      </c>
      <c r="AQ20" s="832">
        <f>AB17</f>
        <v>165</v>
      </c>
      <c r="AR20" s="832"/>
      <c r="AS20" s="549" t="s">
        <v>151</v>
      </c>
      <c r="AT20" s="453"/>
      <c r="AU20" s="54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50" t="b">
        <v>0</v>
      </c>
      <c r="BK20" s="50" t="b">
        <v>0</v>
      </c>
      <c r="BL20" s="50" t="b">
        <v>0</v>
      </c>
      <c r="BM20" s="50" t="b">
        <v>0</v>
      </c>
      <c r="BN20" s="50" t="b">
        <v>0</v>
      </c>
      <c r="BO20" s="50" t="b">
        <v>1</v>
      </c>
      <c r="BP20" s="50" t="b">
        <v>0</v>
      </c>
      <c r="BQ20" s="50" t="b">
        <v>0</v>
      </c>
      <c r="BS20" s="16">
        <f t="shared" si="41"/>
        <v>0</v>
      </c>
      <c r="BT20" s="16">
        <f t="shared" si="42"/>
        <v>0</v>
      </c>
      <c r="BU20" s="16">
        <f t="shared" si="42"/>
        <v>0</v>
      </c>
      <c r="BV20" s="16">
        <f t="shared" si="42"/>
        <v>0</v>
      </c>
      <c r="BW20" s="16">
        <f t="shared" si="42"/>
        <v>0</v>
      </c>
      <c r="BX20" s="16">
        <f t="shared" si="42"/>
        <v>1</v>
      </c>
      <c r="BY20" s="16">
        <f t="shared" si="42"/>
        <v>0</v>
      </c>
      <c r="BZ20" s="16">
        <f t="shared" si="42"/>
        <v>0</v>
      </c>
      <c r="CB20" s="16">
        <f t="shared" si="50"/>
        <v>1</v>
      </c>
      <c r="CC20" s="16">
        <f t="shared" si="51"/>
        <v>1</v>
      </c>
      <c r="CE20" s="16">
        <f t="shared" si="52"/>
        <v>1</v>
      </c>
      <c r="CF20" s="16" t="b">
        <f t="shared" si="53"/>
        <v>1</v>
      </c>
      <c r="CG20" s="16">
        <f t="shared" si="54"/>
        <v>1</v>
      </c>
      <c r="CH20" s="22">
        <f t="shared" si="55"/>
        <v>1</v>
      </c>
      <c r="CI20" s="16">
        <f t="shared" si="147"/>
        <v>2</v>
      </c>
      <c r="CJ20" s="16">
        <f t="shared" si="148"/>
        <v>2</v>
      </c>
      <c r="CK20" s="16">
        <f t="shared" si="147"/>
        <v>4</v>
      </c>
      <c r="CL20" s="16">
        <f t="shared" si="151"/>
        <v>4</v>
      </c>
      <c r="CM20" s="16" t="str">
        <f t="shared" si="43"/>
        <v/>
      </c>
      <c r="CN20" s="16" t="str">
        <f t="shared" si="149"/>
        <v/>
      </c>
      <c r="CO20" s="16" t="str">
        <f t="shared" si="56"/>
        <v/>
      </c>
      <c r="CP20" s="16" t="str">
        <f t="shared" si="57"/>
        <v/>
      </c>
      <c r="CQ20" s="16" t="str">
        <f t="shared" si="58"/>
        <v/>
      </c>
      <c r="CS20" s="16">
        <f>IF(CR65=2,C20,0)</f>
        <v>9</v>
      </c>
      <c r="CT20" s="16">
        <f t="shared" si="59"/>
        <v>9</v>
      </c>
      <c r="CU20" s="16">
        <f t="shared" si="60"/>
        <v>1</v>
      </c>
      <c r="CX20" s="16">
        <f t="shared" si="61"/>
        <v>0</v>
      </c>
      <c r="CY20" s="16">
        <f t="shared" si="62"/>
        <v>0</v>
      </c>
      <c r="CZ20" s="16">
        <f t="shared" si="63"/>
        <v>0</v>
      </c>
      <c r="DA20" s="16">
        <f t="shared" si="64"/>
        <v>0</v>
      </c>
      <c r="DB20" s="16">
        <f t="shared" si="65"/>
        <v>0</v>
      </c>
      <c r="DC20" s="16">
        <f t="shared" si="66"/>
        <v>0</v>
      </c>
      <c r="DD20" s="16">
        <f t="shared" si="67"/>
        <v>0</v>
      </c>
      <c r="DE20" s="16">
        <f t="shared" si="68"/>
        <v>0</v>
      </c>
      <c r="DF20" s="16">
        <f t="shared" si="69"/>
        <v>0</v>
      </c>
      <c r="DG20" s="16">
        <f t="shared" si="70"/>
        <v>0</v>
      </c>
      <c r="DH20" s="16">
        <f t="shared" si="71"/>
        <v>0.85</v>
      </c>
      <c r="DI20" s="16">
        <f t="shared" si="72"/>
        <v>50</v>
      </c>
      <c r="DJ20" s="16">
        <f t="shared" si="73"/>
        <v>0</v>
      </c>
      <c r="DK20" s="16">
        <f t="shared" si="74"/>
        <v>0</v>
      </c>
      <c r="DL20" s="16">
        <f t="shared" si="75"/>
        <v>0</v>
      </c>
      <c r="DM20" s="16">
        <f t="shared" si="76"/>
        <v>0</v>
      </c>
      <c r="DO20" s="16">
        <f>P6-B20</f>
        <v>12</v>
      </c>
      <c r="DP20" s="16">
        <f t="shared" si="77"/>
        <v>1</v>
      </c>
      <c r="DQ20" s="16" t="str">
        <f t="shared" si="150"/>
        <v>4</v>
      </c>
      <c r="DR20" s="16">
        <f t="shared" si="78"/>
        <v>-8</v>
      </c>
      <c r="DS20" s="16">
        <f t="shared" si="79"/>
        <v>-8</v>
      </c>
      <c r="DT20" s="16">
        <f t="shared" si="80"/>
        <v>0</v>
      </c>
      <c r="DU20" s="16">
        <f t="shared" si="81"/>
        <v>0</v>
      </c>
      <c r="DV20" s="16">
        <f t="shared" si="82"/>
        <v>0</v>
      </c>
      <c r="DW20" s="16">
        <f t="shared" si="83"/>
        <v>7.6499999999999995</v>
      </c>
      <c r="DX20" s="16" t="str">
        <f t="shared" si="44"/>
        <v/>
      </c>
      <c r="DY20" s="16">
        <f t="shared" si="84"/>
        <v>2</v>
      </c>
      <c r="DZ20" s="16">
        <f t="shared" si="85"/>
        <v>0</v>
      </c>
      <c r="EA20" s="16" t="str">
        <f t="shared" si="86"/>
        <v/>
      </c>
      <c r="EB20" s="16" t="str">
        <f t="shared" si="45"/>
        <v/>
      </c>
      <c r="EI20" s="22" t="s">
        <v>156</v>
      </c>
      <c r="EJ20" s="16">
        <f>IF(AE112="Diâmetro seção circular",(AE113/1000)*PI(),0)</f>
        <v>0</v>
      </c>
      <c r="EK20" s="16">
        <f>IF(AB17*AG26*AA30*W24&gt;0,AB17+AB17+W24+W24,0)</f>
        <v>1380</v>
      </c>
      <c r="EL20" s="84">
        <f>SUM(EJ20:EK20)/1000</f>
        <v>1.38</v>
      </c>
      <c r="ET20" s="18">
        <f t="shared" si="87"/>
        <v>0</v>
      </c>
      <c r="EU20" s="18">
        <f t="shared" si="88"/>
        <v>0</v>
      </c>
      <c r="EV20" s="30">
        <f t="shared" si="89"/>
        <v>0</v>
      </c>
      <c r="EW20" s="18">
        <f t="shared" si="90"/>
        <v>0</v>
      </c>
      <c r="EX20" s="30">
        <f t="shared" si="91"/>
        <v>0</v>
      </c>
      <c r="EY20" s="18">
        <f t="shared" si="92"/>
        <v>0</v>
      </c>
      <c r="EZ20" s="30">
        <f t="shared" si="93"/>
        <v>0</v>
      </c>
      <c r="FA20" s="18">
        <f t="shared" si="94"/>
        <v>0</v>
      </c>
      <c r="FB20" s="18">
        <f t="shared" si="95"/>
        <v>0</v>
      </c>
      <c r="FC20" s="18">
        <f t="shared" si="96"/>
        <v>0</v>
      </c>
      <c r="FD20" s="18">
        <f t="shared" si="97"/>
        <v>0.02</v>
      </c>
      <c r="FE20" s="18">
        <f t="shared" si="98"/>
        <v>80</v>
      </c>
      <c r="FF20" s="30">
        <f t="shared" si="99"/>
        <v>0</v>
      </c>
      <c r="FG20" s="18">
        <f t="shared" si="100"/>
        <v>0</v>
      </c>
      <c r="FH20" s="30">
        <f t="shared" si="101"/>
        <v>0</v>
      </c>
      <c r="FI20" s="18">
        <f t="shared" si="102"/>
        <v>0</v>
      </c>
      <c r="FK20" s="30">
        <f t="shared" si="103"/>
        <v>0.02</v>
      </c>
      <c r="FL20" s="18">
        <f t="shared" si="103"/>
        <v>80</v>
      </c>
      <c r="FM20" s="18">
        <f t="shared" si="104"/>
        <v>1.6</v>
      </c>
      <c r="FN20" s="18">
        <f t="shared" si="105"/>
        <v>14.4</v>
      </c>
      <c r="FO20" s="18" t="str">
        <f t="shared" si="46"/>
        <v/>
      </c>
      <c r="FU20" s="18">
        <f>IF(CR65=2,C20,0)</f>
        <v>9</v>
      </c>
      <c r="FV20" s="18">
        <f t="shared" si="106"/>
        <v>9</v>
      </c>
      <c r="FW20" s="18">
        <f t="shared" si="107"/>
        <v>9</v>
      </c>
      <c r="FX20" s="18">
        <f t="shared" si="108"/>
        <v>9</v>
      </c>
      <c r="FY20" s="18">
        <f t="shared" si="109"/>
        <v>9</v>
      </c>
      <c r="FZ20" s="18" t="str">
        <f t="shared" si="110"/>
        <v/>
      </c>
      <c r="GA20" s="18" t="str">
        <f t="shared" si="111"/>
        <v/>
      </c>
      <c r="GB20" s="18" t="str">
        <f t="shared" si="112"/>
        <v/>
      </c>
      <c r="GC20" s="18">
        <f t="shared" si="47"/>
        <v>0</v>
      </c>
      <c r="GG20" s="18">
        <f t="shared" si="113"/>
        <v>0</v>
      </c>
      <c r="GH20" s="18">
        <f t="shared" si="114"/>
        <v>0</v>
      </c>
      <c r="GI20" s="18">
        <f t="shared" si="115"/>
        <v>0</v>
      </c>
      <c r="GJ20" s="18">
        <f t="shared" si="116"/>
        <v>0</v>
      </c>
      <c r="GK20" s="18">
        <f t="shared" si="117"/>
        <v>0</v>
      </c>
      <c r="GL20" s="18">
        <f t="shared" si="118"/>
        <v>1</v>
      </c>
      <c r="GM20" s="18">
        <f t="shared" si="119"/>
        <v>0</v>
      </c>
      <c r="GN20" s="18">
        <f t="shared" si="120"/>
        <v>0</v>
      </c>
      <c r="GP20" s="18">
        <f t="shared" si="121"/>
        <v>1</v>
      </c>
      <c r="GQ20" s="18">
        <f t="shared" si="121"/>
        <v>1</v>
      </c>
      <c r="GR20" s="18">
        <f t="shared" si="121"/>
        <v>1</v>
      </c>
      <c r="GS20" s="18">
        <f t="shared" si="121"/>
        <v>1</v>
      </c>
      <c r="GT20" s="18">
        <f t="shared" si="121"/>
        <v>1</v>
      </c>
      <c r="GU20" s="18">
        <f t="shared" si="121"/>
        <v>1</v>
      </c>
      <c r="GV20" s="18">
        <f t="shared" si="121"/>
        <v>1</v>
      </c>
      <c r="GW20" s="18">
        <f t="shared" si="121"/>
        <v>1</v>
      </c>
      <c r="GY20" s="18">
        <f t="shared" si="122"/>
        <v>0</v>
      </c>
      <c r="GZ20" s="18">
        <f t="shared" si="123"/>
        <v>0</v>
      </c>
      <c r="HA20" s="18">
        <f t="shared" si="124"/>
        <v>0</v>
      </c>
      <c r="HB20" s="18">
        <f t="shared" si="125"/>
        <v>0</v>
      </c>
      <c r="HC20" s="18">
        <f t="shared" si="126"/>
        <v>0</v>
      </c>
      <c r="HD20" s="18">
        <f t="shared" si="127"/>
        <v>4</v>
      </c>
      <c r="HE20" s="18">
        <f t="shared" si="128"/>
        <v>0</v>
      </c>
      <c r="HF20" s="18">
        <f t="shared" si="129"/>
        <v>0</v>
      </c>
      <c r="HG20" s="18">
        <f t="shared" si="48"/>
        <v>4</v>
      </c>
      <c r="HI20" s="18">
        <f t="shared" si="130"/>
        <v>0</v>
      </c>
      <c r="HJ20" s="18">
        <f t="shared" si="131"/>
        <v>0</v>
      </c>
      <c r="HK20" s="18">
        <f t="shared" si="132"/>
        <v>0</v>
      </c>
      <c r="HL20" s="18">
        <f t="shared" si="133"/>
        <v>0</v>
      </c>
      <c r="HM20" s="18">
        <f t="shared" si="134"/>
        <v>0</v>
      </c>
      <c r="HN20" s="18">
        <f t="shared" si="135"/>
        <v>1</v>
      </c>
      <c r="HO20" s="18">
        <f t="shared" si="136"/>
        <v>0</v>
      </c>
      <c r="HP20" s="18">
        <f t="shared" si="137"/>
        <v>0</v>
      </c>
      <c r="HR20" s="18">
        <f t="shared" si="138"/>
        <v>1</v>
      </c>
      <c r="HS20" s="18">
        <f t="shared" si="138"/>
        <v>1</v>
      </c>
      <c r="HT20" s="18">
        <f t="shared" si="138"/>
        <v>1</v>
      </c>
      <c r="HU20" s="18">
        <f t="shared" si="138"/>
        <v>1</v>
      </c>
      <c r="HV20" s="18">
        <f t="shared" si="138"/>
        <v>1</v>
      </c>
      <c r="HW20" s="18">
        <f t="shared" si="138"/>
        <v>1</v>
      </c>
      <c r="HX20" s="18">
        <f t="shared" si="138"/>
        <v>1</v>
      </c>
      <c r="HY20" s="18">
        <f t="shared" si="138"/>
        <v>1</v>
      </c>
      <c r="IA20" s="18">
        <v>11</v>
      </c>
      <c r="IB20" s="18">
        <v>12</v>
      </c>
      <c r="IC20" s="18">
        <v>20</v>
      </c>
      <c r="ID20" s="18">
        <v>25</v>
      </c>
      <c r="IE20" s="18">
        <v>35</v>
      </c>
      <c r="IF20" s="18">
        <v>35</v>
      </c>
      <c r="IG20" s="18">
        <v>40</v>
      </c>
      <c r="IH20" s="18">
        <v>40</v>
      </c>
      <c r="IJ20" s="18">
        <f t="shared" si="139"/>
        <v>0</v>
      </c>
      <c r="IK20" s="18">
        <f t="shared" si="140"/>
        <v>0</v>
      </c>
      <c r="IL20" s="18">
        <f t="shared" si="141"/>
        <v>0</v>
      </c>
      <c r="IM20" s="18">
        <f t="shared" si="142"/>
        <v>0</v>
      </c>
      <c r="IN20" s="18">
        <f t="shared" si="143"/>
        <v>0</v>
      </c>
      <c r="IO20" s="18">
        <f t="shared" si="144"/>
        <v>0</v>
      </c>
      <c r="IP20" s="18">
        <f t="shared" si="145"/>
        <v>0</v>
      </c>
      <c r="IQ20" s="18">
        <f t="shared" si="146"/>
        <v>0</v>
      </c>
      <c r="IR20" s="18">
        <f t="shared" si="49"/>
        <v>0</v>
      </c>
      <c r="IU20" s="18"/>
    </row>
    <row r="21" spans="1:256" ht="17.100000000000001" customHeight="1" x14ac:dyDescent="0.3">
      <c r="A21" s="868"/>
      <c r="B21" s="287">
        <v>7</v>
      </c>
      <c r="C21" s="289">
        <v>8</v>
      </c>
      <c r="D21" s="364"/>
      <c r="E21" s="364"/>
      <c r="F21" s="364"/>
      <c r="G21" s="364"/>
      <c r="H21" s="364"/>
      <c r="I21" s="364"/>
      <c r="J21" s="364"/>
      <c r="K21" s="364"/>
      <c r="L21" s="1"/>
      <c r="M21" s="5"/>
      <c r="N21" s="5"/>
      <c r="O21" s="5"/>
      <c r="P21" s="5"/>
      <c r="Q21" s="5"/>
      <c r="R21" s="5"/>
      <c r="S21" s="5"/>
      <c r="T21" s="5"/>
      <c r="U21" s="5"/>
      <c r="V21" s="453"/>
      <c r="W21" s="461"/>
      <c r="X21" s="296"/>
      <c r="Y21" s="296"/>
      <c r="Z21" s="296"/>
      <c r="AA21" s="296"/>
      <c r="AB21" s="296"/>
      <c r="AC21" s="276"/>
      <c r="AD21" s="276"/>
      <c r="AE21" s="276"/>
      <c r="AF21" s="276"/>
      <c r="AG21" s="842" t="s">
        <v>421</v>
      </c>
      <c r="AH21" s="843"/>
      <c r="AI21" s="843"/>
      <c r="AJ21" s="843"/>
      <c r="AK21" s="299"/>
      <c r="AL21" s="827" t="s">
        <v>195</v>
      </c>
      <c r="AM21" s="852"/>
      <c r="AN21" s="852"/>
      <c r="AO21" s="852"/>
      <c r="AP21" s="363" t="s">
        <v>223</v>
      </c>
      <c r="AQ21" s="832">
        <f>W24-AA30-AA30</f>
        <v>502.20000000000005</v>
      </c>
      <c r="AR21" s="832"/>
      <c r="AS21" s="549" t="s">
        <v>151</v>
      </c>
      <c r="AT21" s="453"/>
      <c r="AU21" s="54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50" t="b">
        <v>1</v>
      </c>
      <c r="BK21" s="50" t="b">
        <v>0</v>
      </c>
      <c r="BL21" s="50" t="b">
        <v>0</v>
      </c>
      <c r="BM21" s="50" t="b">
        <v>0</v>
      </c>
      <c r="BN21" s="50" t="b">
        <v>0</v>
      </c>
      <c r="BO21" s="50" t="b">
        <v>0</v>
      </c>
      <c r="BP21" s="50" t="b">
        <v>0</v>
      </c>
      <c r="BQ21" s="50" t="b">
        <v>0</v>
      </c>
      <c r="BS21" s="16">
        <f t="shared" si="41"/>
        <v>1</v>
      </c>
      <c r="BT21" s="16">
        <f t="shared" si="42"/>
        <v>0</v>
      </c>
      <c r="BU21" s="16">
        <f t="shared" si="42"/>
        <v>0</v>
      </c>
      <c r="BV21" s="16">
        <f t="shared" si="42"/>
        <v>0</v>
      </c>
      <c r="BW21" s="16">
        <f t="shared" si="42"/>
        <v>0</v>
      </c>
      <c r="BX21" s="16">
        <f t="shared" si="42"/>
        <v>0</v>
      </c>
      <c r="BY21" s="16">
        <f t="shared" si="42"/>
        <v>0</v>
      </c>
      <c r="BZ21" s="16">
        <f t="shared" si="42"/>
        <v>0</v>
      </c>
      <c r="CB21" s="16">
        <f t="shared" si="50"/>
        <v>1</v>
      </c>
      <c r="CC21" s="16">
        <f t="shared" si="51"/>
        <v>1</v>
      </c>
      <c r="CE21" s="16">
        <f t="shared" si="52"/>
        <v>1</v>
      </c>
      <c r="CF21" s="16" t="b">
        <f t="shared" si="53"/>
        <v>1</v>
      </c>
      <c r="CG21" s="16">
        <f t="shared" si="54"/>
        <v>1</v>
      </c>
      <c r="CH21" s="22">
        <f t="shared" si="55"/>
        <v>1</v>
      </c>
      <c r="CI21" s="16">
        <f t="shared" si="147"/>
        <v>2</v>
      </c>
      <c r="CJ21" s="16">
        <f t="shared" si="148"/>
        <v>2</v>
      </c>
      <c r="CK21" s="16">
        <f t="shared" si="147"/>
        <v>4</v>
      </c>
      <c r="CL21" s="16">
        <f t="shared" si="151"/>
        <v>4</v>
      </c>
      <c r="CM21" s="16" t="str">
        <f t="shared" si="43"/>
        <v/>
      </c>
      <c r="CN21" s="16" t="str">
        <f t="shared" si="149"/>
        <v/>
      </c>
      <c r="CO21" s="16" t="str">
        <f t="shared" si="56"/>
        <v/>
      </c>
      <c r="CP21" s="16" t="str">
        <f t="shared" si="57"/>
        <v/>
      </c>
      <c r="CQ21" s="16" t="str">
        <f t="shared" si="58"/>
        <v/>
      </c>
      <c r="CS21" s="16">
        <f>IF(CR65=2,C21,0)</f>
        <v>8</v>
      </c>
      <c r="CT21" s="16">
        <f t="shared" si="59"/>
        <v>8</v>
      </c>
      <c r="CU21" s="16">
        <f t="shared" si="60"/>
        <v>1</v>
      </c>
      <c r="CX21" s="16">
        <f t="shared" si="61"/>
        <v>0.63</v>
      </c>
      <c r="CY21" s="16">
        <f t="shared" si="62"/>
        <v>25</v>
      </c>
      <c r="CZ21" s="16">
        <f t="shared" si="63"/>
        <v>0</v>
      </c>
      <c r="DA21" s="16">
        <f t="shared" si="64"/>
        <v>0</v>
      </c>
      <c r="DB21" s="16">
        <f t="shared" si="65"/>
        <v>0</v>
      </c>
      <c r="DC21" s="16">
        <f t="shared" si="66"/>
        <v>0</v>
      </c>
      <c r="DD21" s="16">
        <f t="shared" si="67"/>
        <v>0</v>
      </c>
      <c r="DE21" s="16">
        <f t="shared" si="68"/>
        <v>0</v>
      </c>
      <c r="DF21" s="16">
        <f t="shared" si="69"/>
        <v>0</v>
      </c>
      <c r="DG21" s="16">
        <f t="shared" si="70"/>
        <v>0</v>
      </c>
      <c r="DH21" s="16">
        <f t="shared" si="71"/>
        <v>0</v>
      </c>
      <c r="DI21" s="16">
        <f t="shared" si="72"/>
        <v>0</v>
      </c>
      <c r="DJ21" s="16">
        <f t="shared" si="73"/>
        <v>0</v>
      </c>
      <c r="DK21" s="16">
        <f t="shared" si="74"/>
        <v>0</v>
      </c>
      <c r="DL21" s="16">
        <f t="shared" si="75"/>
        <v>0</v>
      </c>
      <c r="DM21" s="16">
        <f t="shared" si="76"/>
        <v>0</v>
      </c>
      <c r="DO21" s="16">
        <f>P6-B21</f>
        <v>11</v>
      </c>
      <c r="DP21" s="16">
        <f t="shared" si="77"/>
        <v>1</v>
      </c>
      <c r="DQ21" s="16" t="str">
        <f t="shared" si="150"/>
        <v>4</v>
      </c>
      <c r="DR21" s="16">
        <f t="shared" si="78"/>
        <v>-7</v>
      </c>
      <c r="DS21" s="16">
        <f t="shared" si="79"/>
        <v>-7</v>
      </c>
      <c r="DT21" s="16">
        <f t="shared" si="80"/>
        <v>0</v>
      </c>
      <c r="DU21" s="16">
        <f t="shared" si="81"/>
        <v>0</v>
      </c>
      <c r="DV21" s="16">
        <f t="shared" si="82"/>
        <v>0</v>
      </c>
      <c r="DW21" s="16">
        <f t="shared" si="83"/>
        <v>5.04</v>
      </c>
      <c r="DX21" s="16" t="str">
        <f t="shared" si="44"/>
        <v/>
      </c>
      <c r="DY21" s="16">
        <f t="shared" si="84"/>
        <v>2</v>
      </c>
      <c r="DZ21" s="16">
        <f t="shared" si="85"/>
        <v>0</v>
      </c>
      <c r="EA21" s="16" t="str">
        <f t="shared" si="86"/>
        <v/>
      </c>
      <c r="EB21" s="16" t="str">
        <f t="shared" si="45"/>
        <v/>
      </c>
      <c r="EI21" s="22" t="s">
        <v>157</v>
      </c>
      <c r="EJ21" s="16">
        <f>IF(M5="OK",P6,0)</f>
        <v>0</v>
      </c>
      <c r="ET21" s="18">
        <f t="shared" si="87"/>
        <v>0.04</v>
      </c>
      <c r="EU21" s="18">
        <f t="shared" si="88"/>
        <v>22</v>
      </c>
      <c r="EV21" s="30">
        <f t="shared" si="89"/>
        <v>0</v>
      </c>
      <c r="EW21" s="18">
        <f t="shared" si="90"/>
        <v>0</v>
      </c>
      <c r="EX21" s="30">
        <f t="shared" si="91"/>
        <v>0</v>
      </c>
      <c r="EY21" s="18">
        <f t="shared" si="92"/>
        <v>0</v>
      </c>
      <c r="EZ21" s="30">
        <f t="shared" si="93"/>
        <v>0</v>
      </c>
      <c r="FA21" s="18">
        <f t="shared" si="94"/>
        <v>0</v>
      </c>
      <c r="FB21" s="18">
        <f t="shared" si="95"/>
        <v>0</v>
      </c>
      <c r="FC21" s="18">
        <f t="shared" si="96"/>
        <v>0</v>
      </c>
      <c r="FD21" s="18">
        <f t="shared" si="97"/>
        <v>0</v>
      </c>
      <c r="FE21" s="18">
        <f t="shared" si="98"/>
        <v>0</v>
      </c>
      <c r="FF21" s="30">
        <f t="shared" si="99"/>
        <v>0</v>
      </c>
      <c r="FG21" s="18">
        <f t="shared" si="100"/>
        <v>0</v>
      </c>
      <c r="FH21" s="30">
        <f t="shared" si="101"/>
        <v>0</v>
      </c>
      <c r="FI21" s="18">
        <f t="shared" si="102"/>
        <v>0</v>
      </c>
      <c r="FK21" s="30">
        <f t="shared" si="103"/>
        <v>0.04</v>
      </c>
      <c r="FL21" s="18">
        <f t="shared" si="103"/>
        <v>22</v>
      </c>
      <c r="FM21" s="18">
        <f t="shared" si="104"/>
        <v>0.88</v>
      </c>
      <c r="FN21" s="18">
        <f t="shared" si="105"/>
        <v>7.04</v>
      </c>
      <c r="FO21" s="18" t="str">
        <f t="shared" si="46"/>
        <v/>
      </c>
      <c r="FU21" s="18">
        <f>IF(CR65=2,C21,0)</f>
        <v>8</v>
      </c>
      <c r="FV21" s="18">
        <f t="shared" si="106"/>
        <v>8</v>
      </c>
      <c r="FW21" s="18">
        <f t="shared" si="107"/>
        <v>8</v>
      </c>
      <c r="FX21" s="18">
        <f t="shared" si="108"/>
        <v>8</v>
      </c>
      <c r="FY21" s="18">
        <f t="shared" si="109"/>
        <v>8</v>
      </c>
      <c r="FZ21" s="18" t="str">
        <f t="shared" si="110"/>
        <v/>
      </c>
      <c r="GA21" s="18" t="str">
        <f t="shared" si="111"/>
        <v/>
      </c>
      <c r="GB21" s="18" t="str">
        <f t="shared" si="112"/>
        <v/>
      </c>
      <c r="GC21" s="18">
        <f t="shared" si="47"/>
        <v>0</v>
      </c>
      <c r="GG21" s="18">
        <f t="shared" si="113"/>
        <v>1</v>
      </c>
      <c r="GH21" s="18">
        <f t="shared" si="114"/>
        <v>0</v>
      </c>
      <c r="GI21" s="18">
        <f t="shared" si="115"/>
        <v>0</v>
      </c>
      <c r="GJ21" s="18">
        <f t="shared" si="116"/>
        <v>0</v>
      </c>
      <c r="GK21" s="18">
        <f t="shared" si="117"/>
        <v>0</v>
      </c>
      <c r="GL21" s="18">
        <f t="shared" si="118"/>
        <v>0</v>
      </c>
      <c r="GM21" s="18">
        <f t="shared" si="119"/>
        <v>0</v>
      </c>
      <c r="GN21" s="18">
        <f t="shared" si="120"/>
        <v>0</v>
      </c>
      <c r="GP21" s="18">
        <f t="shared" si="121"/>
        <v>1</v>
      </c>
      <c r="GQ21" s="18">
        <f t="shared" si="121"/>
        <v>1</v>
      </c>
      <c r="GR21" s="18">
        <f t="shared" si="121"/>
        <v>1</v>
      </c>
      <c r="GS21" s="18">
        <f t="shared" si="121"/>
        <v>1</v>
      </c>
      <c r="GT21" s="18">
        <f t="shared" si="121"/>
        <v>1</v>
      </c>
      <c r="GU21" s="18">
        <f t="shared" si="121"/>
        <v>1</v>
      </c>
      <c r="GV21" s="18">
        <f t="shared" si="121"/>
        <v>1</v>
      </c>
      <c r="GW21" s="18">
        <f t="shared" si="121"/>
        <v>1</v>
      </c>
      <c r="GY21" s="18">
        <f t="shared" si="122"/>
        <v>3.6666666666666665</v>
      </c>
      <c r="GZ21" s="18">
        <f t="shared" si="123"/>
        <v>0</v>
      </c>
      <c r="HA21" s="18">
        <f t="shared" si="124"/>
        <v>0</v>
      </c>
      <c r="HB21" s="18">
        <f t="shared" si="125"/>
        <v>0</v>
      </c>
      <c r="HC21" s="18">
        <f t="shared" si="126"/>
        <v>0</v>
      </c>
      <c r="HD21" s="18">
        <f t="shared" si="127"/>
        <v>0</v>
      </c>
      <c r="HE21" s="18">
        <f t="shared" si="128"/>
        <v>0</v>
      </c>
      <c r="HF21" s="18">
        <f t="shared" si="129"/>
        <v>0</v>
      </c>
      <c r="HG21" s="18">
        <f t="shared" si="48"/>
        <v>3.6666666666666665</v>
      </c>
      <c r="HI21" s="18">
        <f t="shared" si="130"/>
        <v>1</v>
      </c>
      <c r="HJ21" s="18">
        <f t="shared" si="131"/>
        <v>0</v>
      </c>
      <c r="HK21" s="18">
        <f t="shared" si="132"/>
        <v>0</v>
      </c>
      <c r="HL21" s="18">
        <f t="shared" si="133"/>
        <v>0</v>
      </c>
      <c r="HM21" s="18">
        <f t="shared" si="134"/>
        <v>0</v>
      </c>
      <c r="HN21" s="18">
        <f t="shared" si="135"/>
        <v>0</v>
      </c>
      <c r="HO21" s="18">
        <f t="shared" si="136"/>
        <v>0</v>
      </c>
      <c r="HP21" s="18">
        <f t="shared" si="137"/>
        <v>0</v>
      </c>
      <c r="HR21" s="18">
        <f t="shared" si="138"/>
        <v>1</v>
      </c>
      <c r="HS21" s="18">
        <f t="shared" si="138"/>
        <v>1</v>
      </c>
      <c r="HT21" s="18">
        <f t="shared" si="138"/>
        <v>1</v>
      </c>
      <c r="HU21" s="18">
        <f t="shared" si="138"/>
        <v>1</v>
      </c>
      <c r="HV21" s="18">
        <f t="shared" si="138"/>
        <v>1</v>
      </c>
      <c r="HW21" s="18">
        <f t="shared" si="138"/>
        <v>1</v>
      </c>
      <c r="HX21" s="18">
        <f t="shared" si="138"/>
        <v>1</v>
      </c>
      <c r="HY21" s="18">
        <f t="shared" si="138"/>
        <v>1</v>
      </c>
      <c r="IA21" s="18">
        <v>11</v>
      </c>
      <c r="IB21" s="18">
        <v>12</v>
      </c>
      <c r="IC21" s="18">
        <v>20</v>
      </c>
      <c r="ID21" s="18">
        <v>25</v>
      </c>
      <c r="IE21" s="18">
        <v>35</v>
      </c>
      <c r="IF21" s="18">
        <v>35</v>
      </c>
      <c r="IG21" s="18">
        <v>40</v>
      </c>
      <c r="IH21" s="18">
        <v>40</v>
      </c>
      <c r="IJ21" s="18">
        <f t="shared" si="139"/>
        <v>0</v>
      </c>
      <c r="IK21" s="18">
        <f t="shared" si="140"/>
        <v>0</v>
      </c>
      <c r="IL21" s="18">
        <f t="shared" si="141"/>
        <v>0</v>
      </c>
      <c r="IM21" s="18">
        <f t="shared" si="142"/>
        <v>0</v>
      </c>
      <c r="IN21" s="18">
        <f t="shared" si="143"/>
        <v>0</v>
      </c>
      <c r="IO21" s="18">
        <f t="shared" si="144"/>
        <v>0</v>
      </c>
      <c r="IP21" s="18">
        <f t="shared" si="145"/>
        <v>0</v>
      </c>
      <c r="IQ21" s="18">
        <f t="shared" si="146"/>
        <v>0</v>
      </c>
      <c r="IR21" s="18">
        <f t="shared" si="49"/>
        <v>0</v>
      </c>
      <c r="IU21" s="18"/>
    </row>
    <row r="22" spans="1:256" ht="17.100000000000001" customHeight="1" x14ac:dyDescent="0.3">
      <c r="A22" s="868"/>
      <c r="B22" s="287">
        <v>8</v>
      </c>
      <c r="C22" s="289">
        <v>10</v>
      </c>
      <c r="D22" s="364"/>
      <c r="E22" s="364"/>
      <c r="F22" s="364"/>
      <c r="G22" s="364"/>
      <c r="H22" s="364"/>
      <c r="I22" s="364"/>
      <c r="J22" s="364"/>
      <c r="K22" s="364"/>
      <c r="L22" s="1"/>
      <c r="M22" s="5"/>
      <c r="N22" s="5"/>
      <c r="O22" s="5"/>
      <c r="P22" s="5"/>
      <c r="Q22" s="5"/>
      <c r="R22" s="5"/>
      <c r="S22" s="5"/>
      <c r="T22" s="5"/>
      <c r="U22" s="5"/>
      <c r="V22" s="453"/>
      <c r="W22" s="462"/>
      <c r="X22" s="308"/>
      <c r="Y22" s="298"/>
      <c r="Z22" s="298"/>
      <c r="AA22" s="298"/>
      <c r="AB22" s="298"/>
      <c r="AC22" s="276"/>
      <c r="AD22" s="276"/>
      <c r="AE22" s="276"/>
      <c r="AF22" s="276"/>
      <c r="AG22" s="869" t="s">
        <v>721</v>
      </c>
      <c r="AH22" s="870"/>
      <c r="AI22" s="870"/>
      <c r="AJ22" s="870"/>
      <c r="AK22" s="574"/>
      <c r="AL22" s="827" t="s">
        <v>196</v>
      </c>
      <c r="AM22" s="852"/>
      <c r="AN22" s="852"/>
      <c r="AO22" s="852"/>
      <c r="AP22" s="363" t="s">
        <v>197</v>
      </c>
      <c r="AQ22" s="833">
        <f>AA30</f>
        <v>11.4</v>
      </c>
      <c r="AR22" s="833"/>
      <c r="AS22" s="549" t="s">
        <v>151</v>
      </c>
      <c r="AT22" s="453"/>
      <c r="AU22" s="54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50" t="b">
        <v>0</v>
      </c>
      <c r="BK22" s="50" t="b">
        <v>0</v>
      </c>
      <c r="BL22" s="50" t="b">
        <v>0</v>
      </c>
      <c r="BM22" s="50" t="b">
        <v>0</v>
      </c>
      <c r="BN22" s="50" t="b">
        <v>0</v>
      </c>
      <c r="BO22" s="50" t="b">
        <v>1</v>
      </c>
      <c r="BP22" s="50" t="b">
        <v>0</v>
      </c>
      <c r="BQ22" s="50" t="b">
        <v>0</v>
      </c>
      <c r="BS22" s="16">
        <f t="shared" si="41"/>
        <v>0</v>
      </c>
      <c r="BT22" s="16">
        <f t="shared" si="42"/>
        <v>0</v>
      </c>
      <c r="BU22" s="16">
        <f t="shared" si="42"/>
        <v>0</v>
      </c>
      <c r="BV22" s="16">
        <f t="shared" si="42"/>
        <v>0</v>
      </c>
      <c r="BW22" s="16">
        <f t="shared" si="42"/>
        <v>0</v>
      </c>
      <c r="BX22" s="16">
        <f t="shared" si="42"/>
        <v>1</v>
      </c>
      <c r="BY22" s="16">
        <f t="shared" si="42"/>
        <v>0</v>
      </c>
      <c r="BZ22" s="16">
        <f t="shared" si="42"/>
        <v>0</v>
      </c>
      <c r="CB22" s="16">
        <f t="shared" si="50"/>
        <v>1</v>
      </c>
      <c r="CC22" s="16">
        <f t="shared" si="51"/>
        <v>1</v>
      </c>
      <c r="CE22" s="16">
        <f t="shared" si="52"/>
        <v>1</v>
      </c>
      <c r="CF22" s="16" t="b">
        <f t="shared" si="53"/>
        <v>1</v>
      </c>
      <c r="CG22" s="16">
        <f t="shared" si="54"/>
        <v>1</v>
      </c>
      <c r="CH22" s="22">
        <f t="shared" si="55"/>
        <v>1</v>
      </c>
      <c r="CI22" s="16">
        <f t="shared" si="147"/>
        <v>2</v>
      </c>
      <c r="CJ22" s="16">
        <f t="shared" si="148"/>
        <v>2</v>
      </c>
      <c r="CK22" s="16">
        <f t="shared" si="147"/>
        <v>4</v>
      </c>
      <c r="CL22" s="16">
        <f t="shared" si="151"/>
        <v>4</v>
      </c>
      <c r="CM22" s="16" t="str">
        <f t="shared" si="43"/>
        <v/>
      </c>
      <c r="CN22" s="16" t="str">
        <f t="shared" si="149"/>
        <v/>
      </c>
      <c r="CO22" s="16" t="str">
        <f t="shared" si="56"/>
        <v/>
      </c>
      <c r="CP22" s="16" t="str">
        <f t="shared" si="57"/>
        <v/>
      </c>
      <c r="CQ22" s="16" t="str">
        <f t="shared" si="58"/>
        <v/>
      </c>
      <c r="CS22" s="16">
        <f>IF(CR65=2,C22,0)</f>
        <v>10</v>
      </c>
      <c r="CT22" s="16">
        <f t="shared" si="59"/>
        <v>10</v>
      </c>
      <c r="CU22" s="16">
        <f t="shared" si="60"/>
        <v>1</v>
      </c>
      <c r="CX22" s="16">
        <f t="shared" si="61"/>
        <v>0</v>
      </c>
      <c r="CY22" s="16">
        <f t="shared" si="62"/>
        <v>0</v>
      </c>
      <c r="CZ22" s="16">
        <f t="shared" si="63"/>
        <v>0</v>
      </c>
      <c r="DA22" s="16">
        <f t="shared" si="64"/>
        <v>0</v>
      </c>
      <c r="DB22" s="16">
        <f t="shared" si="65"/>
        <v>0</v>
      </c>
      <c r="DC22" s="16">
        <f t="shared" si="66"/>
        <v>0</v>
      </c>
      <c r="DD22" s="16">
        <f t="shared" si="67"/>
        <v>0</v>
      </c>
      <c r="DE22" s="16">
        <f t="shared" si="68"/>
        <v>0</v>
      </c>
      <c r="DF22" s="16">
        <f t="shared" si="69"/>
        <v>0</v>
      </c>
      <c r="DG22" s="16">
        <f t="shared" si="70"/>
        <v>0</v>
      </c>
      <c r="DH22" s="16">
        <f t="shared" si="71"/>
        <v>0.85</v>
      </c>
      <c r="DI22" s="16">
        <f t="shared" si="72"/>
        <v>50</v>
      </c>
      <c r="DJ22" s="16">
        <f t="shared" si="73"/>
        <v>0</v>
      </c>
      <c r="DK22" s="16">
        <f t="shared" si="74"/>
        <v>0</v>
      </c>
      <c r="DL22" s="16">
        <f t="shared" si="75"/>
        <v>0</v>
      </c>
      <c r="DM22" s="16">
        <f t="shared" si="76"/>
        <v>0</v>
      </c>
      <c r="DO22" s="16">
        <f>P6-B22</f>
        <v>10</v>
      </c>
      <c r="DP22" s="16">
        <f t="shared" si="77"/>
        <v>1</v>
      </c>
      <c r="DQ22" s="16" t="str">
        <f t="shared" si="150"/>
        <v>4</v>
      </c>
      <c r="DR22" s="16">
        <f t="shared" si="78"/>
        <v>-6</v>
      </c>
      <c r="DS22" s="16">
        <f t="shared" si="79"/>
        <v>-6</v>
      </c>
      <c r="DT22" s="16">
        <f t="shared" si="80"/>
        <v>0</v>
      </c>
      <c r="DU22" s="16">
        <f t="shared" si="81"/>
        <v>0</v>
      </c>
      <c r="DV22" s="16">
        <f t="shared" si="82"/>
        <v>0</v>
      </c>
      <c r="DW22" s="16">
        <f t="shared" si="83"/>
        <v>8.5</v>
      </c>
      <c r="DX22" s="16" t="str">
        <f t="shared" si="44"/>
        <v/>
      </c>
      <c r="DY22" s="16">
        <f t="shared" si="84"/>
        <v>2</v>
      </c>
      <c r="DZ22" s="16">
        <f t="shared" si="85"/>
        <v>0</v>
      </c>
      <c r="EA22" s="16" t="str">
        <f t="shared" si="86"/>
        <v/>
      </c>
      <c r="EB22" s="16" t="str">
        <f t="shared" si="45"/>
        <v/>
      </c>
      <c r="EI22" s="22" t="s">
        <v>159</v>
      </c>
      <c r="EJ22" s="35">
        <f>IF(AB17*W24&gt;0,(AB17*W24)/1000000,0)</f>
        <v>8.6624999999999994E-2</v>
      </c>
      <c r="EL22" s="34"/>
      <c r="EN22" s="35"/>
      <c r="ET22" s="18">
        <f t="shared" si="87"/>
        <v>0</v>
      </c>
      <c r="EU22" s="18">
        <f t="shared" si="88"/>
        <v>0</v>
      </c>
      <c r="EV22" s="30">
        <f t="shared" si="89"/>
        <v>0</v>
      </c>
      <c r="EW22" s="18">
        <f t="shared" si="90"/>
        <v>0</v>
      </c>
      <c r="EX22" s="30">
        <f t="shared" si="91"/>
        <v>0</v>
      </c>
      <c r="EY22" s="18">
        <f t="shared" si="92"/>
        <v>0</v>
      </c>
      <c r="EZ22" s="30">
        <f t="shared" si="93"/>
        <v>0</v>
      </c>
      <c r="FA22" s="18">
        <f t="shared" si="94"/>
        <v>0</v>
      </c>
      <c r="FB22" s="18">
        <f t="shared" si="95"/>
        <v>0</v>
      </c>
      <c r="FC22" s="18">
        <f t="shared" si="96"/>
        <v>0</v>
      </c>
      <c r="FD22" s="18">
        <f t="shared" si="97"/>
        <v>0.02</v>
      </c>
      <c r="FE22" s="18">
        <f t="shared" si="98"/>
        <v>80</v>
      </c>
      <c r="FF22" s="30">
        <f t="shared" si="99"/>
        <v>0</v>
      </c>
      <c r="FG22" s="18">
        <f t="shared" si="100"/>
        <v>0</v>
      </c>
      <c r="FH22" s="30">
        <f t="shared" si="101"/>
        <v>0</v>
      </c>
      <c r="FI22" s="18">
        <f t="shared" si="102"/>
        <v>0</v>
      </c>
      <c r="FK22" s="30">
        <f t="shared" si="103"/>
        <v>0.02</v>
      </c>
      <c r="FL22" s="18">
        <f t="shared" si="103"/>
        <v>80</v>
      </c>
      <c r="FM22" s="18">
        <f t="shared" si="104"/>
        <v>1.6</v>
      </c>
      <c r="FN22" s="18">
        <f t="shared" si="105"/>
        <v>16</v>
      </c>
      <c r="FO22" s="18" t="str">
        <f t="shared" si="46"/>
        <v/>
      </c>
      <c r="FU22" s="18">
        <f>IF(CR65=2,C22,0)</f>
        <v>10</v>
      </c>
      <c r="FV22" s="18">
        <f t="shared" si="106"/>
        <v>10</v>
      </c>
      <c r="FW22" s="18">
        <f t="shared" si="107"/>
        <v>10</v>
      </c>
      <c r="FX22" s="18">
        <f t="shared" si="108"/>
        <v>10</v>
      </c>
      <c r="FY22" s="18">
        <f t="shared" si="109"/>
        <v>10</v>
      </c>
      <c r="FZ22" s="18" t="str">
        <f t="shared" si="110"/>
        <v/>
      </c>
      <c r="GA22" s="18" t="str">
        <f t="shared" si="111"/>
        <v/>
      </c>
      <c r="GB22" s="18" t="str">
        <f t="shared" si="112"/>
        <v/>
      </c>
      <c r="GC22" s="18">
        <f t="shared" si="47"/>
        <v>0</v>
      </c>
      <c r="GG22" s="18">
        <f t="shared" si="113"/>
        <v>0</v>
      </c>
      <c r="GH22" s="18">
        <f t="shared" si="114"/>
        <v>0</v>
      </c>
      <c r="GI22" s="18">
        <f t="shared" si="115"/>
        <v>0</v>
      </c>
      <c r="GJ22" s="18">
        <f t="shared" si="116"/>
        <v>0</v>
      </c>
      <c r="GK22" s="18">
        <f t="shared" si="117"/>
        <v>0</v>
      </c>
      <c r="GL22" s="18">
        <f t="shared" si="118"/>
        <v>1</v>
      </c>
      <c r="GM22" s="18">
        <f t="shared" si="119"/>
        <v>0</v>
      </c>
      <c r="GN22" s="18">
        <f t="shared" si="120"/>
        <v>0</v>
      </c>
      <c r="GP22" s="18">
        <f t="shared" si="121"/>
        <v>1</v>
      </c>
      <c r="GQ22" s="18">
        <f t="shared" si="121"/>
        <v>1</v>
      </c>
      <c r="GR22" s="18">
        <f t="shared" si="121"/>
        <v>1</v>
      </c>
      <c r="GS22" s="18">
        <f t="shared" si="121"/>
        <v>1</v>
      </c>
      <c r="GT22" s="18">
        <f t="shared" si="121"/>
        <v>1</v>
      </c>
      <c r="GU22" s="18">
        <f t="shared" si="121"/>
        <v>1</v>
      </c>
      <c r="GV22" s="18">
        <f t="shared" si="121"/>
        <v>1</v>
      </c>
      <c r="GW22" s="18">
        <f t="shared" si="121"/>
        <v>1</v>
      </c>
      <c r="GY22" s="18">
        <f t="shared" si="122"/>
        <v>0</v>
      </c>
      <c r="GZ22" s="18">
        <f t="shared" si="123"/>
        <v>0</v>
      </c>
      <c r="HA22" s="18">
        <f>IF(GI22=1,(FY22*GR22)/3+GR22,0)</f>
        <v>0</v>
      </c>
      <c r="HB22" s="18">
        <f t="shared" si="125"/>
        <v>0</v>
      </c>
      <c r="HC22" s="18">
        <f t="shared" si="126"/>
        <v>0</v>
      </c>
      <c r="HD22" s="18">
        <f t="shared" si="127"/>
        <v>4.3333333333333339</v>
      </c>
      <c r="HE22" s="18">
        <f t="shared" si="128"/>
        <v>0</v>
      </c>
      <c r="HF22" s="18">
        <f t="shared" si="129"/>
        <v>0</v>
      </c>
      <c r="HG22" s="18">
        <f t="shared" si="48"/>
        <v>4.3333333333333339</v>
      </c>
      <c r="HI22" s="18">
        <f t="shared" si="130"/>
        <v>0</v>
      </c>
      <c r="HJ22" s="18">
        <f t="shared" si="131"/>
        <v>0</v>
      </c>
      <c r="HK22" s="18">
        <f t="shared" si="132"/>
        <v>0</v>
      </c>
      <c r="HL22" s="18">
        <f t="shared" si="133"/>
        <v>0</v>
      </c>
      <c r="HM22" s="18">
        <f t="shared" si="134"/>
        <v>0</v>
      </c>
      <c r="HN22" s="18">
        <f t="shared" si="135"/>
        <v>1</v>
      </c>
      <c r="HO22" s="18">
        <f t="shared" si="136"/>
        <v>0</v>
      </c>
      <c r="HP22" s="18">
        <f t="shared" si="137"/>
        <v>0</v>
      </c>
      <c r="HR22" s="18">
        <f t="shared" si="138"/>
        <v>1</v>
      </c>
      <c r="HS22" s="18">
        <f t="shared" si="138"/>
        <v>1</v>
      </c>
      <c r="HT22" s="18">
        <f t="shared" si="138"/>
        <v>1</v>
      </c>
      <c r="HU22" s="18">
        <f t="shared" si="138"/>
        <v>1</v>
      </c>
      <c r="HV22" s="18">
        <f t="shared" si="138"/>
        <v>1</v>
      </c>
      <c r="HW22" s="18">
        <f t="shared" si="138"/>
        <v>1</v>
      </c>
      <c r="HX22" s="18">
        <f t="shared" si="138"/>
        <v>1</v>
      </c>
      <c r="HY22" s="18">
        <f t="shared" si="138"/>
        <v>1</v>
      </c>
      <c r="IA22" s="18">
        <v>11</v>
      </c>
      <c r="IB22" s="18">
        <v>12</v>
      </c>
      <c r="IC22" s="18">
        <v>20</v>
      </c>
      <c r="ID22" s="18">
        <v>25</v>
      </c>
      <c r="IE22" s="18">
        <v>35</v>
      </c>
      <c r="IF22" s="18">
        <v>35</v>
      </c>
      <c r="IG22" s="18">
        <v>40</v>
      </c>
      <c r="IH22" s="18">
        <v>40</v>
      </c>
      <c r="IJ22" s="18">
        <f t="shared" si="139"/>
        <v>0</v>
      </c>
      <c r="IK22" s="18">
        <f t="shared" si="140"/>
        <v>0</v>
      </c>
      <c r="IL22" s="18">
        <f t="shared" si="141"/>
        <v>0</v>
      </c>
      <c r="IM22" s="18">
        <f t="shared" si="142"/>
        <v>0</v>
      </c>
      <c r="IN22" s="18">
        <f t="shared" si="143"/>
        <v>0</v>
      </c>
      <c r="IO22" s="18">
        <f t="shared" si="144"/>
        <v>0</v>
      </c>
      <c r="IP22" s="18">
        <f t="shared" si="145"/>
        <v>0</v>
      </c>
      <c r="IQ22" s="18">
        <f t="shared" si="146"/>
        <v>0</v>
      </c>
      <c r="IR22" s="18">
        <f t="shared" si="49"/>
        <v>0</v>
      </c>
      <c r="IU22" s="18"/>
    </row>
    <row r="23" spans="1:256" ht="17.100000000000001" customHeight="1" x14ac:dyDescent="0.3">
      <c r="A23" s="868"/>
      <c r="B23" s="287">
        <v>9</v>
      </c>
      <c r="C23" s="289">
        <v>11</v>
      </c>
      <c r="D23" s="364"/>
      <c r="E23" s="364"/>
      <c r="F23" s="364"/>
      <c r="G23" s="364"/>
      <c r="H23" s="364"/>
      <c r="I23" s="364"/>
      <c r="J23" s="364"/>
      <c r="K23" s="364"/>
      <c r="L23" s="1"/>
      <c r="M23" s="5"/>
      <c r="N23" s="5"/>
      <c r="O23" s="5"/>
      <c r="P23" s="5"/>
      <c r="Q23" s="5"/>
      <c r="R23" s="5"/>
      <c r="S23" s="5"/>
      <c r="T23" s="5"/>
      <c r="U23" s="5"/>
      <c r="V23" s="453"/>
      <c r="W23" s="901">
        <v>400</v>
      </c>
      <c r="X23" s="902"/>
      <c r="Y23" s="296" t="s">
        <v>151</v>
      </c>
      <c r="Z23" s="296"/>
      <c r="AA23" s="296"/>
      <c r="AB23" s="296"/>
      <c r="AC23" s="276"/>
      <c r="AD23" s="276"/>
      <c r="AE23" s="276"/>
      <c r="AF23" s="276"/>
      <c r="AG23" s="580"/>
      <c r="AH23" s="580"/>
      <c r="AI23" s="580"/>
      <c r="AJ23" s="575"/>
      <c r="AK23" s="576"/>
      <c r="AL23" s="363"/>
      <c r="AM23" s="827" t="s">
        <v>198</v>
      </c>
      <c r="AN23" s="852"/>
      <c r="AO23" s="852"/>
      <c r="AP23" s="363" t="s">
        <v>377</v>
      </c>
      <c r="AQ23" s="841">
        <f>IF(AV5+BQ14=1,((AB17*AA30)+(AB17*AA30)+((W24-AA30-AA30)*AG26))/100,0)</f>
        <v>0</v>
      </c>
      <c r="AR23" s="841"/>
      <c r="AS23" s="549" t="s">
        <v>199</v>
      </c>
      <c r="AT23" s="453"/>
      <c r="AU23" s="54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50" t="b">
        <v>0</v>
      </c>
      <c r="BK23" s="50" t="b">
        <v>0</v>
      </c>
      <c r="BL23" s="50" t="b">
        <v>0</v>
      </c>
      <c r="BM23" s="50" t="b">
        <v>0</v>
      </c>
      <c r="BN23" s="50" t="b">
        <v>0</v>
      </c>
      <c r="BO23" s="50" t="b">
        <v>1</v>
      </c>
      <c r="BP23" s="50" t="b">
        <v>0</v>
      </c>
      <c r="BQ23" s="50" t="b">
        <v>0</v>
      </c>
      <c r="BS23" s="16">
        <f t="shared" si="41"/>
        <v>0</v>
      </c>
      <c r="BT23" s="16">
        <f t="shared" si="42"/>
        <v>0</v>
      </c>
      <c r="BU23" s="16">
        <f t="shared" si="42"/>
        <v>0</v>
      </c>
      <c r="BV23" s="16">
        <f t="shared" si="42"/>
        <v>0</v>
      </c>
      <c r="BW23" s="16">
        <f t="shared" si="42"/>
        <v>0</v>
      </c>
      <c r="BX23" s="16">
        <f t="shared" si="42"/>
        <v>1</v>
      </c>
      <c r="BY23" s="16">
        <f t="shared" si="42"/>
        <v>0</v>
      </c>
      <c r="BZ23" s="16">
        <f t="shared" si="42"/>
        <v>0</v>
      </c>
      <c r="CB23" s="16">
        <f>SUM(BS23:BZ23)</f>
        <v>1</v>
      </c>
      <c r="CC23" s="16">
        <f>IF(CB23=1,1,0)</f>
        <v>1</v>
      </c>
      <c r="CE23" s="16">
        <f>IF(0&lt;C23,1,0)</f>
        <v>1</v>
      </c>
      <c r="CF23" s="16" t="b">
        <f t="shared" si="53"/>
        <v>1</v>
      </c>
      <c r="CG23" s="16">
        <f>IF(CF23=TRUE,1,0)</f>
        <v>1</v>
      </c>
      <c r="CH23" s="22">
        <f>IF(BS23+BT23+BU23+BV23+BW23+BX23+BY23+BZ23+CB23+CC23+CE23+CG23=5,1,0)</f>
        <v>1</v>
      </c>
      <c r="CI23" s="16">
        <f t="shared" si="147"/>
        <v>2</v>
      </c>
      <c r="CJ23" s="16">
        <f t="shared" si="148"/>
        <v>2</v>
      </c>
      <c r="CK23" s="16">
        <f t="shared" si="147"/>
        <v>4</v>
      </c>
      <c r="CL23" s="16">
        <f t="shared" si="151"/>
        <v>4</v>
      </c>
      <c r="CM23" s="16" t="str">
        <f t="shared" si="43"/>
        <v/>
      </c>
      <c r="CN23" s="16" t="str">
        <f t="shared" si="149"/>
        <v/>
      </c>
      <c r="CO23" s="16" t="str">
        <f t="shared" si="56"/>
        <v/>
      </c>
      <c r="CP23" s="16" t="str">
        <f t="shared" si="57"/>
        <v/>
      </c>
      <c r="CQ23" s="16" t="str">
        <f t="shared" si="58"/>
        <v/>
      </c>
      <c r="CS23" s="16">
        <f>IF(CR65=2,C23,0)</f>
        <v>11</v>
      </c>
      <c r="CT23" s="16">
        <f t="shared" si="59"/>
        <v>11</v>
      </c>
      <c r="CU23" s="16">
        <f t="shared" si="60"/>
        <v>1</v>
      </c>
      <c r="CX23" s="16">
        <f t="shared" si="61"/>
        <v>0</v>
      </c>
      <c r="CY23" s="16">
        <f t="shared" si="62"/>
        <v>0</v>
      </c>
      <c r="CZ23" s="16">
        <f t="shared" si="63"/>
        <v>0</v>
      </c>
      <c r="DA23" s="16">
        <f t="shared" si="64"/>
        <v>0</v>
      </c>
      <c r="DB23" s="16">
        <f t="shared" si="65"/>
        <v>0</v>
      </c>
      <c r="DC23" s="16">
        <f t="shared" si="66"/>
        <v>0</v>
      </c>
      <c r="DD23" s="16">
        <f t="shared" si="67"/>
        <v>0</v>
      </c>
      <c r="DE23" s="16">
        <f t="shared" si="68"/>
        <v>0</v>
      </c>
      <c r="DF23" s="16">
        <f t="shared" si="69"/>
        <v>0</v>
      </c>
      <c r="DG23" s="16">
        <f t="shared" si="70"/>
        <v>0</v>
      </c>
      <c r="DH23" s="16">
        <f t="shared" si="71"/>
        <v>0.85</v>
      </c>
      <c r="DI23" s="16">
        <f t="shared" si="72"/>
        <v>50</v>
      </c>
      <c r="DJ23" s="16">
        <f t="shared" si="73"/>
        <v>0</v>
      </c>
      <c r="DK23" s="16">
        <f t="shared" si="74"/>
        <v>0</v>
      </c>
      <c r="DL23" s="16">
        <f t="shared" si="75"/>
        <v>0</v>
      </c>
      <c r="DM23" s="16">
        <f t="shared" si="76"/>
        <v>0</v>
      </c>
      <c r="DO23" s="16">
        <f>P6-B23</f>
        <v>9</v>
      </c>
      <c r="DP23" s="16">
        <f t="shared" si="77"/>
        <v>1</v>
      </c>
      <c r="DQ23" s="16" t="str">
        <f t="shared" si="150"/>
        <v>4</v>
      </c>
      <c r="DR23" s="16">
        <f t="shared" si="78"/>
        <v>-5</v>
      </c>
      <c r="DS23" s="16">
        <f t="shared" si="79"/>
        <v>-5</v>
      </c>
      <c r="DT23" s="16">
        <f t="shared" si="80"/>
        <v>0</v>
      </c>
      <c r="DU23" s="16">
        <f t="shared" si="81"/>
        <v>0</v>
      </c>
      <c r="DV23" s="16">
        <f t="shared" si="82"/>
        <v>0</v>
      </c>
      <c r="DW23" s="16">
        <f t="shared" si="83"/>
        <v>9.35</v>
      </c>
      <c r="DX23" s="16" t="str">
        <f t="shared" si="44"/>
        <v/>
      </c>
      <c r="DY23" s="16">
        <f t="shared" si="84"/>
        <v>2</v>
      </c>
      <c r="DZ23" s="16">
        <f t="shared" si="85"/>
        <v>0</v>
      </c>
      <c r="EA23" s="16" t="str">
        <f t="shared" si="86"/>
        <v/>
      </c>
      <c r="EB23" s="16" t="str">
        <f t="shared" si="45"/>
        <v/>
      </c>
      <c r="EI23" s="22" t="s">
        <v>158</v>
      </c>
      <c r="EJ23" s="16">
        <f>IF(W24&gt;AB17,W24/1000,AB17/1000)</f>
        <v>0.52500000000000002</v>
      </c>
      <c r="EN23" s="35"/>
      <c r="ET23" s="18">
        <f t="shared" si="87"/>
        <v>0</v>
      </c>
      <c r="EU23" s="18">
        <f t="shared" si="88"/>
        <v>0</v>
      </c>
      <c r="EV23" s="30">
        <f t="shared" si="89"/>
        <v>0</v>
      </c>
      <c r="EW23" s="18">
        <f t="shared" si="90"/>
        <v>0</v>
      </c>
      <c r="EX23" s="30">
        <f t="shared" si="91"/>
        <v>0</v>
      </c>
      <c r="EY23" s="18">
        <f t="shared" si="92"/>
        <v>0</v>
      </c>
      <c r="EZ23" s="30">
        <f t="shared" si="93"/>
        <v>0</v>
      </c>
      <c r="FA23" s="18">
        <f t="shared" si="94"/>
        <v>0</v>
      </c>
      <c r="FB23" s="18">
        <f t="shared" si="95"/>
        <v>0</v>
      </c>
      <c r="FC23" s="18">
        <f t="shared" si="96"/>
        <v>0</v>
      </c>
      <c r="FD23" s="18">
        <f t="shared" si="97"/>
        <v>0.02</v>
      </c>
      <c r="FE23" s="18">
        <f t="shared" si="98"/>
        <v>80</v>
      </c>
      <c r="FF23" s="30">
        <f t="shared" si="99"/>
        <v>0</v>
      </c>
      <c r="FG23" s="18">
        <f t="shared" si="100"/>
        <v>0</v>
      </c>
      <c r="FH23" s="30">
        <f t="shared" si="101"/>
        <v>0</v>
      </c>
      <c r="FI23" s="18">
        <f t="shared" si="102"/>
        <v>0</v>
      </c>
      <c r="FK23" s="30">
        <f t="shared" si="103"/>
        <v>0.02</v>
      </c>
      <c r="FL23" s="18">
        <f t="shared" si="103"/>
        <v>80</v>
      </c>
      <c r="FM23" s="18">
        <f t="shared" si="104"/>
        <v>1.6</v>
      </c>
      <c r="FN23" s="18">
        <f t="shared" si="105"/>
        <v>17.600000000000001</v>
      </c>
      <c r="FO23" s="18" t="str">
        <f t="shared" si="46"/>
        <v/>
      </c>
      <c r="FU23" s="18">
        <f>IF(CR65=2,C23,0)</f>
        <v>11</v>
      </c>
      <c r="FV23" s="18">
        <f t="shared" si="106"/>
        <v>11</v>
      </c>
      <c r="FW23" s="18">
        <f t="shared" si="107"/>
        <v>11</v>
      </c>
      <c r="FX23" s="18">
        <f t="shared" si="108"/>
        <v>11</v>
      </c>
      <c r="FY23" s="18">
        <f t="shared" si="109"/>
        <v>11</v>
      </c>
      <c r="FZ23" s="18" t="str">
        <f t="shared" si="110"/>
        <v/>
      </c>
      <c r="GA23" s="18" t="str">
        <f t="shared" si="111"/>
        <v/>
      </c>
      <c r="GB23" s="18" t="str">
        <f t="shared" si="112"/>
        <v/>
      </c>
      <c r="GC23" s="18">
        <f t="shared" si="47"/>
        <v>0</v>
      </c>
      <c r="GG23" s="18">
        <f t="shared" si="113"/>
        <v>0</v>
      </c>
      <c r="GH23" s="18">
        <f t="shared" si="114"/>
        <v>0</v>
      </c>
      <c r="GI23" s="18">
        <f t="shared" si="115"/>
        <v>0</v>
      </c>
      <c r="GJ23" s="18">
        <f t="shared" si="116"/>
        <v>0</v>
      </c>
      <c r="GK23" s="18">
        <f t="shared" si="117"/>
        <v>0</v>
      </c>
      <c r="GL23" s="18">
        <f>IF(DP23=1,BX23,0)</f>
        <v>1</v>
      </c>
      <c r="GM23" s="18">
        <f t="shared" si="119"/>
        <v>0</v>
      </c>
      <c r="GN23" s="18">
        <f t="shared" si="120"/>
        <v>0</v>
      </c>
      <c r="GP23" s="18">
        <f t="shared" si="121"/>
        <v>1</v>
      </c>
      <c r="GQ23" s="18">
        <f t="shared" si="121"/>
        <v>1</v>
      </c>
      <c r="GR23" s="18">
        <f t="shared" si="121"/>
        <v>1</v>
      </c>
      <c r="GS23" s="18">
        <f t="shared" si="121"/>
        <v>1</v>
      </c>
      <c r="GT23" s="18">
        <f t="shared" si="121"/>
        <v>1</v>
      </c>
      <c r="GU23" s="18">
        <f t="shared" si="121"/>
        <v>1</v>
      </c>
      <c r="GV23" s="18">
        <f t="shared" si="121"/>
        <v>1</v>
      </c>
      <c r="GW23" s="18">
        <f t="shared" si="121"/>
        <v>1</v>
      </c>
      <c r="GY23" s="18">
        <f t="shared" si="122"/>
        <v>0</v>
      </c>
      <c r="GZ23" s="18">
        <f t="shared" si="123"/>
        <v>0</v>
      </c>
      <c r="HA23" s="18">
        <f t="shared" si="124"/>
        <v>0</v>
      </c>
      <c r="HB23" s="18">
        <f t="shared" si="125"/>
        <v>0</v>
      </c>
      <c r="HC23" s="18">
        <f t="shared" si="126"/>
        <v>0</v>
      </c>
      <c r="HD23" s="18">
        <f t="shared" si="127"/>
        <v>4.6666666666666661</v>
      </c>
      <c r="HE23" s="18">
        <f t="shared" si="128"/>
        <v>0</v>
      </c>
      <c r="HF23" s="18">
        <f t="shared" si="129"/>
        <v>0</v>
      </c>
      <c r="HG23" s="18">
        <f t="shared" si="48"/>
        <v>4.6666666666666661</v>
      </c>
      <c r="HI23" s="18">
        <f t="shared" si="130"/>
        <v>0</v>
      </c>
      <c r="HJ23" s="18">
        <f t="shared" si="131"/>
        <v>0</v>
      </c>
      <c r="HK23" s="18">
        <f t="shared" si="132"/>
        <v>0</v>
      </c>
      <c r="HL23" s="18">
        <f t="shared" si="133"/>
        <v>0</v>
      </c>
      <c r="HM23" s="18">
        <f t="shared" si="134"/>
        <v>0</v>
      </c>
      <c r="HN23" s="18">
        <f t="shared" si="135"/>
        <v>1</v>
      </c>
      <c r="HO23" s="18">
        <f t="shared" si="136"/>
        <v>0</v>
      </c>
      <c r="HP23" s="18">
        <f t="shared" si="137"/>
        <v>0</v>
      </c>
      <c r="HR23" s="18">
        <f t="shared" si="138"/>
        <v>1</v>
      </c>
      <c r="HS23" s="18">
        <f t="shared" si="138"/>
        <v>1</v>
      </c>
      <c r="HT23" s="18">
        <f t="shared" si="138"/>
        <v>1</v>
      </c>
      <c r="HU23" s="18">
        <f t="shared" si="138"/>
        <v>1</v>
      </c>
      <c r="HV23" s="18">
        <f t="shared" si="138"/>
        <v>1</v>
      </c>
      <c r="HW23" s="18">
        <f t="shared" si="138"/>
        <v>1</v>
      </c>
      <c r="HX23" s="18">
        <f t="shared" si="138"/>
        <v>1</v>
      </c>
      <c r="HY23" s="18">
        <f t="shared" si="138"/>
        <v>1</v>
      </c>
      <c r="IA23" s="18">
        <v>11</v>
      </c>
      <c r="IB23" s="18">
        <v>12</v>
      </c>
      <c r="IC23" s="18">
        <v>20</v>
      </c>
      <c r="ID23" s="18">
        <v>25</v>
      </c>
      <c r="IE23" s="18">
        <v>35</v>
      </c>
      <c r="IF23" s="18">
        <v>35</v>
      </c>
      <c r="IG23" s="18">
        <v>40</v>
      </c>
      <c r="IH23" s="18">
        <v>40</v>
      </c>
      <c r="IJ23" s="18">
        <f t="shared" si="139"/>
        <v>0</v>
      </c>
      <c r="IK23" s="18">
        <f t="shared" si="140"/>
        <v>0</v>
      </c>
      <c r="IL23" s="18">
        <f t="shared" si="141"/>
        <v>0</v>
      </c>
      <c r="IM23" s="18">
        <f t="shared" si="142"/>
        <v>0</v>
      </c>
      <c r="IN23" s="18">
        <f t="shared" si="143"/>
        <v>0</v>
      </c>
      <c r="IO23" s="18">
        <f t="shared" si="144"/>
        <v>0</v>
      </c>
      <c r="IP23" s="18">
        <f t="shared" si="145"/>
        <v>0</v>
      </c>
      <c r="IQ23" s="18">
        <f t="shared" si="146"/>
        <v>0</v>
      </c>
      <c r="IR23" s="18">
        <f t="shared" si="49"/>
        <v>0</v>
      </c>
      <c r="IU23" s="36"/>
    </row>
    <row r="24" spans="1:256" ht="17.100000000000001" customHeight="1" x14ac:dyDescent="0.3">
      <c r="A24" s="868"/>
      <c r="B24" s="290">
        <v>10</v>
      </c>
      <c r="C24" s="291">
        <v>12</v>
      </c>
      <c r="D24" s="364"/>
      <c r="E24" s="364"/>
      <c r="F24" s="364"/>
      <c r="G24" s="364"/>
      <c r="H24" s="364"/>
      <c r="I24" s="364"/>
      <c r="J24" s="364"/>
      <c r="K24" s="364"/>
      <c r="L24" s="1"/>
      <c r="M24" s="5"/>
      <c r="N24" s="5"/>
      <c r="O24" s="5"/>
      <c r="P24" s="5"/>
      <c r="Q24" s="5"/>
      <c r="R24" s="5"/>
      <c r="S24" s="5"/>
      <c r="T24" s="5"/>
      <c r="U24" s="5"/>
      <c r="V24" s="453"/>
      <c r="W24" s="824">
        <f>EA226</f>
        <v>525</v>
      </c>
      <c r="X24" s="825"/>
      <c r="Y24" s="587" t="s">
        <v>151</v>
      </c>
      <c r="Z24" s="296"/>
      <c r="AA24" s="296"/>
      <c r="AB24" s="296"/>
      <c r="AC24" s="276"/>
      <c r="AD24" s="276"/>
      <c r="AE24" s="276"/>
      <c r="AF24" s="276"/>
      <c r="AG24" s="276"/>
      <c r="AH24" s="276"/>
      <c r="AI24" s="276"/>
      <c r="AJ24" s="826" t="s">
        <v>200</v>
      </c>
      <c r="AK24" s="827"/>
      <c r="AL24" s="827"/>
      <c r="AM24" s="827"/>
      <c r="AN24" s="827"/>
      <c r="AO24" s="827"/>
      <c r="AP24" s="363" t="s">
        <v>550</v>
      </c>
      <c r="AQ24" s="841">
        <f>IF(AV5+BQ14=1,(2*((((AB17-2*P12)*(AA30-2*P12))))+(((W24-2*P12)-(2*(AA30-2*P12)))*(AG26-2*P12)))/100,0)</f>
        <v>0</v>
      </c>
      <c r="AR24" s="841"/>
      <c r="AS24" s="549" t="s">
        <v>199</v>
      </c>
      <c r="AT24" s="453"/>
      <c r="AU24" s="54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50" t="b">
        <v>0</v>
      </c>
      <c r="BK24" s="50" t="b">
        <v>0</v>
      </c>
      <c r="BL24" s="50" t="b">
        <v>0</v>
      </c>
      <c r="BM24" s="50" t="b">
        <v>0</v>
      </c>
      <c r="BN24" s="50" t="b">
        <v>0</v>
      </c>
      <c r="BO24" s="50" t="b">
        <v>1</v>
      </c>
      <c r="BP24" s="50" t="b">
        <v>0</v>
      </c>
      <c r="BQ24" s="50" t="b">
        <v>0</v>
      </c>
      <c r="BS24" s="16">
        <f t="shared" si="41"/>
        <v>0</v>
      </c>
      <c r="BT24" s="16">
        <f t="shared" si="42"/>
        <v>0</v>
      </c>
      <c r="BU24" s="16">
        <f t="shared" si="42"/>
        <v>0</v>
      </c>
      <c r="BV24" s="16">
        <f t="shared" si="42"/>
        <v>0</v>
      </c>
      <c r="BW24" s="16">
        <f t="shared" si="42"/>
        <v>0</v>
      </c>
      <c r="BX24" s="16">
        <f t="shared" si="42"/>
        <v>1</v>
      </c>
      <c r="BY24" s="16">
        <f t="shared" si="42"/>
        <v>0</v>
      </c>
      <c r="BZ24" s="16">
        <f t="shared" si="42"/>
        <v>0</v>
      </c>
      <c r="CB24" s="16">
        <f t="shared" si="50"/>
        <v>1</v>
      </c>
      <c r="CC24" s="16">
        <f t="shared" si="51"/>
        <v>1</v>
      </c>
      <c r="CE24" s="16">
        <f t="shared" si="52"/>
        <v>1</v>
      </c>
      <c r="CF24" s="16" t="b">
        <f t="shared" si="53"/>
        <v>1</v>
      </c>
      <c r="CG24" s="16">
        <f t="shared" si="54"/>
        <v>1</v>
      </c>
      <c r="CH24" s="22">
        <f t="shared" si="55"/>
        <v>1</v>
      </c>
      <c r="CI24" s="16">
        <f t="shared" si="147"/>
        <v>2</v>
      </c>
      <c r="CJ24" s="16">
        <f t="shared" si="148"/>
        <v>2</v>
      </c>
      <c r="CK24" s="16">
        <f t="shared" si="147"/>
        <v>4</v>
      </c>
      <c r="CL24" s="16">
        <f t="shared" si="151"/>
        <v>4</v>
      </c>
      <c r="CM24" s="16" t="str">
        <f t="shared" si="43"/>
        <v/>
      </c>
      <c r="CN24" s="16" t="str">
        <f t="shared" si="149"/>
        <v/>
      </c>
      <c r="CO24" s="16" t="str">
        <f t="shared" si="56"/>
        <v/>
      </c>
      <c r="CP24" s="16" t="str">
        <f t="shared" si="57"/>
        <v/>
      </c>
      <c r="CQ24" s="16" t="str">
        <f t="shared" si="58"/>
        <v/>
      </c>
      <c r="CS24" s="16">
        <f>IF(CR65=2,C24,0)</f>
        <v>12</v>
      </c>
      <c r="CT24" s="16">
        <f t="shared" si="59"/>
        <v>12</v>
      </c>
      <c r="CU24" s="16">
        <f t="shared" si="60"/>
        <v>1</v>
      </c>
      <c r="CX24" s="16">
        <f t="shared" si="61"/>
        <v>0</v>
      </c>
      <c r="CY24" s="16">
        <f t="shared" si="62"/>
        <v>0</v>
      </c>
      <c r="CZ24" s="16">
        <f t="shared" si="63"/>
        <v>0</v>
      </c>
      <c r="DA24" s="16">
        <f t="shared" si="64"/>
        <v>0</v>
      </c>
      <c r="DB24" s="16">
        <f t="shared" si="65"/>
        <v>0</v>
      </c>
      <c r="DC24" s="16">
        <f t="shared" si="66"/>
        <v>0</v>
      </c>
      <c r="DD24" s="16">
        <f t="shared" si="67"/>
        <v>0</v>
      </c>
      <c r="DE24" s="16">
        <f t="shared" si="68"/>
        <v>0</v>
      </c>
      <c r="DF24" s="16">
        <f t="shared" si="69"/>
        <v>0</v>
      </c>
      <c r="DG24" s="16">
        <f t="shared" si="70"/>
        <v>0</v>
      </c>
      <c r="DH24" s="16">
        <f t="shared" si="71"/>
        <v>0.85</v>
      </c>
      <c r="DI24" s="16">
        <f t="shared" si="72"/>
        <v>50</v>
      </c>
      <c r="DJ24" s="16">
        <f t="shared" si="73"/>
        <v>0</v>
      </c>
      <c r="DK24" s="16">
        <f t="shared" si="74"/>
        <v>0</v>
      </c>
      <c r="DL24" s="16">
        <f t="shared" si="75"/>
        <v>0</v>
      </c>
      <c r="DM24" s="16">
        <f t="shared" si="76"/>
        <v>0</v>
      </c>
      <c r="DO24" s="16">
        <f>P6-B24</f>
        <v>8</v>
      </c>
      <c r="DP24" s="16">
        <f t="shared" si="77"/>
        <v>1</v>
      </c>
      <c r="DQ24" s="16" t="str">
        <f t="shared" si="150"/>
        <v>4</v>
      </c>
      <c r="DR24" s="16">
        <f t="shared" si="78"/>
        <v>-4</v>
      </c>
      <c r="DS24" s="16">
        <f t="shared" si="79"/>
        <v>-4</v>
      </c>
      <c r="DT24" s="16">
        <f t="shared" si="80"/>
        <v>0</v>
      </c>
      <c r="DU24" s="16">
        <f t="shared" si="81"/>
        <v>0</v>
      </c>
      <c r="DV24" s="16">
        <f t="shared" si="82"/>
        <v>0</v>
      </c>
      <c r="DW24" s="16">
        <f t="shared" si="83"/>
        <v>10.199999999999999</v>
      </c>
      <c r="DX24" s="16" t="str">
        <f t="shared" si="44"/>
        <v/>
      </c>
      <c r="DY24" s="16">
        <f t="shared" si="84"/>
        <v>2</v>
      </c>
      <c r="DZ24" s="16">
        <f t="shared" si="85"/>
        <v>0</v>
      </c>
      <c r="EA24" s="16" t="str">
        <f t="shared" si="86"/>
        <v/>
      </c>
      <c r="EB24" s="16" t="str">
        <f t="shared" si="45"/>
        <v/>
      </c>
      <c r="EI24" s="22" t="s">
        <v>160</v>
      </c>
      <c r="EJ24" s="16">
        <f>1.016-(0.016*((EJ23*100)/3.6))</f>
        <v>0.78266666666666673</v>
      </c>
      <c r="EN24" s="35"/>
      <c r="EO24" s="35"/>
      <c r="EQ24" s="22"/>
      <c r="ET24" s="18">
        <f t="shared" si="87"/>
        <v>0</v>
      </c>
      <c r="EU24" s="18">
        <f t="shared" si="88"/>
        <v>0</v>
      </c>
      <c r="EV24" s="30">
        <f t="shared" si="89"/>
        <v>0</v>
      </c>
      <c r="EW24" s="18">
        <f t="shared" si="90"/>
        <v>0</v>
      </c>
      <c r="EX24" s="30">
        <f t="shared" si="91"/>
        <v>0</v>
      </c>
      <c r="EY24" s="18">
        <f t="shared" si="92"/>
        <v>0</v>
      </c>
      <c r="EZ24" s="30">
        <f t="shared" si="93"/>
        <v>0</v>
      </c>
      <c r="FA24" s="18">
        <f t="shared" si="94"/>
        <v>0</v>
      </c>
      <c r="FB24" s="18">
        <f t="shared" si="95"/>
        <v>0</v>
      </c>
      <c r="FC24" s="18">
        <f t="shared" si="96"/>
        <v>0</v>
      </c>
      <c r="FD24" s="18">
        <f t="shared" si="97"/>
        <v>0.02</v>
      </c>
      <c r="FE24" s="18">
        <f t="shared" si="98"/>
        <v>80</v>
      </c>
      <c r="FF24" s="30">
        <f t="shared" si="99"/>
        <v>0</v>
      </c>
      <c r="FG24" s="18">
        <f t="shared" si="100"/>
        <v>0</v>
      </c>
      <c r="FH24" s="30">
        <f t="shared" si="101"/>
        <v>0</v>
      </c>
      <c r="FI24" s="18">
        <f t="shared" si="102"/>
        <v>0</v>
      </c>
      <c r="FK24" s="30">
        <f t="shared" si="103"/>
        <v>0.02</v>
      </c>
      <c r="FL24" s="18">
        <f t="shared" si="103"/>
        <v>80</v>
      </c>
      <c r="FM24" s="18">
        <f t="shared" si="104"/>
        <v>1.6</v>
      </c>
      <c r="FN24" s="18">
        <f t="shared" si="105"/>
        <v>19.200000000000003</v>
      </c>
      <c r="FO24" s="18" t="str">
        <f t="shared" si="46"/>
        <v/>
      </c>
      <c r="FU24" s="18">
        <f>IF(CR65=2,C24,0)</f>
        <v>12</v>
      </c>
      <c r="FV24" s="18">
        <f t="shared" si="106"/>
        <v>12</v>
      </c>
      <c r="FW24" s="18">
        <f t="shared" si="107"/>
        <v>12</v>
      </c>
      <c r="FX24" s="18">
        <f t="shared" si="108"/>
        <v>12</v>
      </c>
      <c r="FY24" s="18">
        <f t="shared" si="109"/>
        <v>12</v>
      </c>
      <c r="FZ24" s="18" t="str">
        <f t="shared" si="110"/>
        <v/>
      </c>
      <c r="GA24" s="18" t="str">
        <f t="shared" si="111"/>
        <v/>
      </c>
      <c r="GB24" s="18" t="str">
        <f t="shared" si="112"/>
        <v/>
      </c>
      <c r="GC24" s="18">
        <f t="shared" si="47"/>
        <v>0</v>
      </c>
      <c r="GG24" s="18">
        <f t="shared" si="113"/>
        <v>0</v>
      </c>
      <c r="GH24" s="18">
        <f t="shared" si="114"/>
        <v>0</v>
      </c>
      <c r="GI24" s="18">
        <f t="shared" si="115"/>
        <v>0</v>
      </c>
      <c r="GJ24" s="18">
        <f t="shared" si="116"/>
        <v>0</v>
      </c>
      <c r="GK24" s="18">
        <f t="shared" si="117"/>
        <v>0</v>
      </c>
      <c r="GL24" s="18">
        <f t="shared" si="118"/>
        <v>1</v>
      </c>
      <c r="GM24" s="18">
        <f t="shared" si="119"/>
        <v>0</v>
      </c>
      <c r="GN24" s="18">
        <f t="shared" si="120"/>
        <v>0</v>
      </c>
      <c r="GP24" s="18">
        <f t="shared" si="121"/>
        <v>1</v>
      </c>
      <c r="GQ24" s="18">
        <f t="shared" si="121"/>
        <v>1</v>
      </c>
      <c r="GR24" s="18">
        <f t="shared" si="121"/>
        <v>1</v>
      </c>
      <c r="GS24" s="18">
        <f t="shared" si="121"/>
        <v>1</v>
      </c>
      <c r="GT24" s="18">
        <f t="shared" si="121"/>
        <v>1</v>
      </c>
      <c r="GU24" s="18">
        <f t="shared" si="121"/>
        <v>1</v>
      </c>
      <c r="GV24" s="18">
        <f t="shared" si="121"/>
        <v>1</v>
      </c>
      <c r="GW24" s="18">
        <f t="shared" si="121"/>
        <v>1</v>
      </c>
      <c r="GY24" s="18">
        <f t="shared" si="122"/>
        <v>0</v>
      </c>
      <c r="GZ24" s="18">
        <f t="shared" si="123"/>
        <v>0</v>
      </c>
      <c r="HA24" s="18">
        <f t="shared" si="124"/>
        <v>0</v>
      </c>
      <c r="HB24" s="18">
        <f t="shared" si="125"/>
        <v>0</v>
      </c>
      <c r="HC24" s="18">
        <f t="shared" si="126"/>
        <v>0</v>
      </c>
      <c r="HD24" s="18">
        <f t="shared" si="127"/>
        <v>5</v>
      </c>
      <c r="HE24" s="18">
        <f t="shared" si="128"/>
        <v>0</v>
      </c>
      <c r="HF24" s="18">
        <f t="shared" si="129"/>
        <v>0</v>
      </c>
      <c r="HG24" s="18">
        <f t="shared" si="48"/>
        <v>5</v>
      </c>
      <c r="HI24" s="18">
        <f t="shared" si="130"/>
        <v>0</v>
      </c>
      <c r="HJ24" s="18">
        <f t="shared" si="131"/>
        <v>0</v>
      </c>
      <c r="HK24" s="18">
        <f t="shared" si="132"/>
        <v>0</v>
      </c>
      <c r="HL24" s="18">
        <f t="shared" si="133"/>
        <v>0</v>
      </c>
      <c r="HM24" s="18">
        <f t="shared" si="134"/>
        <v>0</v>
      </c>
      <c r="HN24" s="18">
        <f t="shared" si="135"/>
        <v>1</v>
      </c>
      <c r="HO24" s="18">
        <f t="shared" si="136"/>
        <v>0</v>
      </c>
      <c r="HP24" s="18">
        <f t="shared" si="137"/>
        <v>0</v>
      </c>
      <c r="HR24" s="18">
        <f t="shared" si="138"/>
        <v>1</v>
      </c>
      <c r="HS24" s="18">
        <f t="shared" si="138"/>
        <v>1</v>
      </c>
      <c r="HT24" s="18">
        <f t="shared" si="138"/>
        <v>1</v>
      </c>
      <c r="HU24" s="18">
        <f t="shared" si="138"/>
        <v>1</v>
      </c>
      <c r="HV24" s="18">
        <f t="shared" si="138"/>
        <v>1</v>
      </c>
      <c r="HW24" s="18">
        <f t="shared" si="138"/>
        <v>1</v>
      </c>
      <c r="HX24" s="18">
        <f t="shared" si="138"/>
        <v>1</v>
      </c>
      <c r="HY24" s="18">
        <f t="shared" si="138"/>
        <v>1</v>
      </c>
      <c r="IA24" s="18">
        <v>11</v>
      </c>
      <c r="IB24" s="18">
        <v>12</v>
      </c>
      <c r="IC24" s="18">
        <v>20</v>
      </c>
      <c r="ID24" s="18">
        <v>25</v>
      </c>
      <c r="IE24" s="18">
        <v>35</v>
      </c>
      <c r="IF24" s="18">
        <v>35</v>
      </c>
      <c r="IG24" s="18">
        <v>40</v>
      </c>
      <c r="IH24" s="18">
        <v>40</v>
      </c>
      <c r="IJ24" s="18">
        <f t="shared" si="139"/>
        <v>0</v>
      </c>
      <c r="IK24" s="18">
        <f t="shared" si="140"/>
        <v>0</v>
      </c>
      <c r="IL24" s="18">
        <f t="shared" si="141"/>
        <v>0</v>
      </c>
      <c r="IM24" s="18">
        <f t="shared" si="142"/>
        <v>0</v>
      </c>
      <c r="IN24" s="18">
        <f t="shared" si="143"/>
        <v>0</v>
      </c>
      <c r="IO24" s="18">
        <f t="shared" si="144"/>
        <v>0</v>
      </c>
      <c r="IP24" s="18">
        <f t="shared" si="145"/>
        <v>0</v>
      </c>
      <c r="IQ24" s="18">
        <f t="shared" si="146"/>
        <v>0</v>
      </c>
      <c r="IR24" s="18">
        <f t="shared" si="49"/>
        <v>0</v>
      </c>
    </row>
    <row r="25" spans="1:256" ht="17.100000000000001" customHeight="1" x14ac:dyDescent="0.3">
      <c r="A25" s="868"/>
      <c r="B25" s="290">
        <v>11</v>
      </c>
      <c r="C25" s="292">
        <v>13</v>
      </c>
      <c r="D25" s="364"/>
      <c r="E25" s="364"/>
      <c r="F25" s="364"/>
      <c r="G25" s="364"/>
      <c r="H25" s="364"/>
      <c r="I25" s="364"/>
      <c r="J25" s="364"/>
      <c r="K25" s="364"/>
      <c r="L25" s="1"/>
      <c r="M25" s="5"/>
      <c r="N25" s="5"/>
      <c r="O25" s="5"/>
      <c r="P25" s="5"/>
      <c r="Q25" s="5"/>
      <c r="R25" s="5"/>
      <c r="S25" s="5"/>
      <c r="T25" s="5"/>
      <c r="U25" s="5"/>
      <c r="V25" s="453"/>
      <c r="W25" s="461"/>
      <c r="X25" s="296"/>
      <c r="Y25" s="296"/>
      <c r="Z25" s="296"/>
      <c r="AA25" s="296"/>
      <c r="AB25" s="296"/>
      <c r="AC25" s="276"/>
      <c r="AD25" s="276"/>
      <c r="AE25" s="276"/>
      <c r="AF25" s="276"/>
      <c r="AG25" s="890">
        <v>9</v>
      </c>
      <c r="AH25" s="891"/>
      <c r="AI25" s="296" t="s">
        <v>151</v>
      </c>
      <c r="AJ25" s="826" t="s">
        <v>280</v>
      </c>
      <c r="AK25" s="827"/>
      <c r="AL25" s="827"/>
      <c r="AM25" s="827"/>
      <c r="AN25" s="827"/>
      <c r="AO25" s="827"/>
      <c r="AP25" s="363" t="s">
        <v>201</v>
      </c>
      <c r="AQ25" s="894">
        <f>IF(AV5+BQ14=1,AQ23*P13/10000,0)</f>
        <v>0</v>
      </c>
      <c r="AR25" s="894"/>
      <c r="AS25" s="549" t="s">
        <v>202</v>
      </c>
      <c r="AT25" s="453"/>
      <c r="AU25" s="54"/>
      <c r="AV25" s="61"/>
      <c r="AW25" s="61"/>
      <c r="AX25" s="61"/>
      <c r="AY25" s="61"/>
      <c r="AZ25" s="61"/>
      <c r="BA25" s="61"/>
      <c r="BB25" s="61"/>
      <c r="BC25" s="834" t="s">
        <v>375</v>
      </c>
      <c r="BD25" s="834"/>
      <c r="BE25" s="834"/>
      <c r="BF25" s="835"/>
      <c r="BG25" s="61"/>
      <c r="BH25" s="61"/>
      <c r="BI25" s="61"/>
      <c r="BJ25" s="50" t="b">
        <v>0</v>
      </c>
      <c r="BK25" s="50" t="b">
        <v>0</v>
      </c>
      <c r="BL25" s="50" t="b">
        <v>0</v>
      </c>
      <c r="BM25" s="50" t="b">
        <v>0</v>
      </c>
      <c r="BN25" s="50" t="b">
        <v>0</v>
      </c>
      <c r="BO25" s="50" t="b">
        <v>1</v>
      </c>
      <c r="BP25" s="50" t="b">
        <v>0</v>
      </c>
      <c r="BQ25" s="50" t="b">
        <v>0</v>
      </c>
      <c r="BS25" s="16">
        <f t="shared" si="41"/>
        <v>0</v>
      </c>
      <c r="BT25" s="16">
        <f t="shared" si="42"/>
        <v>0</v>
      </c>
      <c r="BU25" s="16">
        <f t="shared" si="42"/>
        <v>0</v>
      </c>
      <c r="BV25" s="16">
        <f t="shared" si="42"/>
        <v>0</v>
      </c>
      <c r="BW25" s="16">
        <f t="shared" si="42"/>
        <v>0</v>
      </c>
      <c r="BX25" s="16">
        <f t="shared" si="42"/>
        <v>1</v>
      </c>
      <c r="BY25" s="16">
        <f t="shared" si="42"/>
        <v>0</v>
      </c>
      <c r="BZ25" s="16">
        <f t="shared" si="42"/>
        <v>0</v>
      </c>
      <c r="CB25" s="16">
        <f t="shared" si="50"/>
        <v>1</v>
      </c>
      <c r="CC25" s="16">
        <f t="shared" si="51"/>
        <v>1</v>
      </c>
      <c r="CE25" s="16">
        <f t="shared" si="52"/>
        <v>1</v>
      </c>
      <c r="CF25" s="16" t="b">
        <f t="shared" si="53"/>
        <v>1</v>
      </c>
      <c r="CG25" s="16">
        <f t="shared" si="54"/>
        <v>1</v>
      </c>
      <c r="CH25" s="22">
        <f t="shared" si="55"/>
        <v>1</v>
      </c>
      <c r="CI25" s="16">
        <f t="shared" si="147"/>
        <v>2</v>
      </c>
      <c r="CJ25" s="16">
        <f t="shared" si="148"/>
        <v>2</v>
      </c>
      <c r="CK25" s="16">
        <f t="shared" si="147"/>
        <v>4</v>
      </c>
      <c r="CL25" s="16">
        <f t="shared" si="151"/>
        <v>4</v>
      </c>
      <c r="CM25" s="16" t="str">
        <f t="shared" si="43"/>
        <v/>
      </c>
      <c r="CN25" s="16" t="str">
        <f t="shared" si="149"/>
        <v/>
      </c>
      <c r="CO25" s="16" t="str">
        <f t="shared" si="56"/>
        <v/>
      </c>
      <c r="CP25" s="16" t="str">
        <f t="shared" si="57"/>
        <v/>
      </c>
      <c r="CQ25" s="16" t="str">
        <f t="shared" si="58"/>
        <v/>
      </c>
      <c r="CS25" s="16">
        <f>IF(CR65=2,C25,0)</f>
        <v>13</v>
      </c>
      <c r="CT25" s="16">
        <f t="shared" si="59"/>
        <v>13</v>
      </c>
      <c r="CU25" s="16">
        <f t="shared" si="60"/>
        <v>1</v>
      </c>
      <c r="CX25" s="16">
        <f t="shared" si="61"/>
        <v>0</v>
      </c>
      <c r="CY25" s="16">
        <f t="shared" si="62"/>
        <v>0</v>
      </c>
      <c r="CZ25" s="16">
        <f t="shared" si="63"/>
        <v>0</v>
      </c>
      <c r="DA25" s="16">
        <f t="shared" si="64"/>
        <v>0</v>
      </c>
      <c r="DB25" s="16">
        <f t="shared" si="65"/>
        <v>0</v>
      </c>
      <c r="DC25" s="16">
        <f t="shared" si="66"/>
        <v>0</v>
      </c>
      <c r="DD25" s="16">
        <f t="shared" si="67"/>
        <v>0</v>
      </c>
      <c r="DE25" s="16">
        <f t="shared" si="68"/>
        <v>0</v>
      </c>
      <c r="DF25" s="16">
        <f t="shared" si="69"/>
        <v>0</v>
      </c>
      <c r="DG25" s="16">
        <f t="shared" si="70"/>
        <v>0</v>
      </c>
      <c r="DH25" s="16">
        <f t="shared" si="71"/>
        <v>0.85</v>
      </c>
      <c r="DI25" s="16">
        <f t="shared" si="72"/>
        <v>50</v>
      </c>
      <c r="DJ25" s="16">
        <f t="shared" si="73"/>
        <v>0</v>
      </c>
      <c r="DK25" s="16">
        <f t="shared" si="74"/>
        <v>0</v>
      </c>
      <c r="DL25" s="16">
        <f t="shared" si="75"/>
        <v>0</v>
      </c>
      <c r="DM25" s="16">
        <f t="shared" si="76"/>
        <v>0</v>
      </c>
      <c r="DO25" s="16">
        <f>P6-B25</f>
        <v>7</v>
      </c>
      <c r="DP25" s="16">
        <f t="shared" si="77"/>
        <v>1</v>
      </c>
      <c r="DQ25" s="16" t="str">
        <f t="shared" si="150"/>
        <v>4</v>
      </c>
      <c r="DR25" s="16">
        <f t="shared" si="78"/>
        <v>-3</v>
      </c>
      <c r="DS25" s="16">
        <f t="shared" si="79"/>
        <v>-3</v>
      </c>
      <c r="DT25" s="16">
        <f t="shared" si="80"/>
        <v>0</v>
      </c>
      <c r="DU25" s="16">
        <f t="shared" si="81"/>
        <v>0</v>
      </c>
      <c r="DV25" s="16">
        <f t="shared" si="82"/>
        <v>0</v>
      </c>
      <c r="DW25" s="16">
        <f t="shared" si="83"/>
        <v>11.049999999999999</v>
      </c>
      <c r="DX25" s="16" t="str">
        <f t="shared" si="44"/>
        <v/>
      </c>
      <c r="DY25" s="16">
        <f t="shared" si="84"/>
        <v>2</v>
      </c>
      <c r="DZ25" s="16">
        <f t="shared" si="85"/>
        <v>0</v>
      </c>
      <c r="EA25" s="16" t="str">
        <f t="shared" si="86"/>
        <v/>
      </c>
      <c r="EB25" s="16" t="str">
        <f t="shared" si="45"/>
        <v/>
      </c>
      <c r="EI25" s="22" t="s">
        <v>161</v>
      </c>
      <c r="EJ25" s="16">
        <f>8*EJ23</f>
        <v>4.2</v>
      </c>
      <c r="EK25" s="16">
        <f>ROUND(EJ25,0)</f>
        <v>4</v>
      </c>
      <c r="EL25" s="16">
        <f>IF(EK25&lt;1,1,EK25)</f>
        <v>4</v>
      </c>
      <c r="ET25" s="18">
        <f t="shared" si="87"/>
        <v>0</v>
      </c>
      <c r="EU25" s="18">
        <f t="shared" si="88"/>
        <v>0</v>
      </c>
      <c r="EV25" s="30">
        <f t="shared" si="89"/>
        <v>0</v>
      </c>
      <c r="EW25" s="18">
        <f t="shared" si="90"/>
        <v>0</v>
      </c>
      <c r="EX25" s="30">
        <f t="shared" si="91"/>
        <v>0</v>
      </c>
      <c r="EY25" s="18">
        <f t="shared" si="92"/>
        <v>0</v>
      </c>
      <c r="EZ25" s="30">
        <f t="shared" si="93"/>
        <v>0</v>
      </c>
      <c r="FA25" s="18">
        <f t="shared" si="94"/>
        <v>0</v>
      </c>
      <c r="FB25" s="18">
        <f t="shared" si="95"/>
        <v>0</v>
      </c>
      <c r="FC25" s="18">
        <f t="shared" si="96"/>
        <v>0</v>
      </c>
      <c r="FD25" s="18">
        <f t="shared" si="97"/>
        <v>0.02</v>
      </c>
      <c r="FE25" s="18">
        <f t="shared" si="98"/>
        <v>80</v>
      </c>
      <c r="FF25" s="30">
        <f t="shared" si="99"/>
        <v>0</v>
      </c>
      <c r="FG25" s="18">
        <f t="shared" si="100"/>
        <v>0</v>
      </c>
      <c r="FH25" s="30">
        <f t="shared" si="101"/>
        <v>0</v>
      </c>
      <c r="FI25" s="18">
        <f t="shared" si="102"/>
        <v>0</v>
      </c>
      <c r="FK25" s="30">
        <f t="shared" si="103"/>
        <v>0.02</v>
      </c>
      <c r="FL25" s="18">
        <f t="shared" si="103"/>
        <v>80</v>
      </c>
      <c r="FM25" s="18">
        <f t="shared" si="104"/>
        <v>1.6</v>
      </c>
      <c r="FN25" s="18">
        <f t="shared" si="105"/>
        <v>20.8</v>
      </c>
      <c r="FO25" s="18" t="str">
        <f t="shared" si="46"/>
        <v/>
      </c>
      <c r="FU25" s="18">
        <f>IF(CR65=2,C25,0)</f>
        <v>13</v>
      </c>
      <c r="FV25" s="18">
        <f t="shared" si="106"/>
        <v>13</v>
      </c>
      <c r="FW25" s="18">
        <f t="shared" si="107"/>
        <v>13</v>
      </c>
      <c r="FX25" s="18">
        <f t="shared" si="108"/>
        <v>13</v>
      </c>
      <c r="FY25" s="18">
        <f t="shared" si="109"/>
        <v>13</v>
      </c>
      <c r="FZ25" s="18" t="str">
        <f t="shared" si="110"/>
        <v/>
      </c>
      <c r="GA25" s="18" t="str">
        <f t="shared" si="111"/>
        <v/>
      </c>
      <c r="GB25" s="18" t="str">
        <f t="shared" si="112"/>
        <v/>
      </c>
      <c r="GC25" s="18">
        <f t="shared" si="47"/>
        <v>0</v>
      </c>
      <c r="GG25" s="18">
        <f t="shared" si="113"/>
        <v>0</v>
      </c>
      <c r="GH25" s="18">
        <f t="shared" si="114"/>
        <v>0</v>
      </c>
      <c r="GI25" s="18">
        <f t="shared" si="115"/>
        <v>0</v>
      </c>
      <c r="GJ25" s="18">
        <f t="shared" si="116"/>
        <v>0</v>
      </c>
      <c r="GK25" s="18">
        <f t="shared" si="117"/>
        <v>0</v>
      </c>
      <c r="GL25" s="18">
        <f t="shared" si="118"/>
        <v>1</v>
      </c>
      <c r="GM25" s="18">
        <f t="shared" si="119"/>
        <v>0</v>
      </c>
      <c r="GN25" s="18">
        <f t="shared" si="120"/>
        <v>0</v>
      </c>
      <c r="GP25" s="18">
        <f t="shared" si="121"/>
        <v>1</v>
      </c>
      <c r="GQ25" s="18">
        <f t="shared" si="121"/>
        <v>1</v>
      </c>
      <c r="GR25" s="18">
        <f t="shared" si="121"/>
        <v>1</v>
      </c>
      <c r="GS25" s="18">
        <f t="shared" si="121"/>
        <v>1</v>
      </c>
      <c r="GT25" s="18">
        <f t="shared" si="121"/>
        <v>1</v>
      </c>
      <c r="GU25" s="18">
        <f t="shared" si="121"/>
        <v>1</v>
      </c>
      <c r="GV25" s="18">
        <f t="shared" si="121"/>
        <v>1</v>
      </c>
      <c r="GW25" s="18">
        <f t="shared" si="121"/>
        <v>1</v>
      </c>
      <c r="GY25" s="18">
        <f t="shared" si="122"/>
        <v>0</v>
      </c>
      <c r="GZ25" s="18">
        <f t="shared" si="123"/>
        <v>0</v>
      </c>
      <c r="HA25" s="18">
        <f t="shared" si="124"/>
        <v>0</v>
      </c>
      <c r="HB25" s="18">
        <f t="shared" si="125"/>
        <v>0</v>
      </c>
      <c r="HC25" s="18">
        <f t="shared" si="126"/>
        <v>0</v>
      </c>
      <c r="HD25" s="18">
        <f t="shared" si="127"/>
        <v>5.333333333333333</v>
      </c>
      <c r="HE25" s="18">
        <f t="shared" si="128"/>
        <v>0</v>
      </c>
      <c r="HF25" s="18">
        <f t="shared" si="129"/>
        <v>0</v>
      </c>
      <c r="HG25" s="18">
        <f t="shared" si="48"/>
        <v>5.333333333333333</v>
      </c>
      <c r="HI25" s="18">
        <f t="shared" si="130"/>
        <v>0</v>
      </c>
      <c r="HJ25" s="18">
        <f t="shared" si="131"/>
        <v>0</v>
      </c>
      <c r="HK25" s="18">
        <f t="shared" si="132"/>
        <v>0</v>
      </c>
      <c r="HL25" s="18">
        <f t="shared" si="133"/>
        <v>0</v>
      </c>
      <c r="HM25" s="18">
        <f t="shared" si="134"/>
        <v>0</v>
      </c>
      <c r="HN25" s="18">
        <f t="shared" si="135"/>
        <v>1</v>
      </c>
      <c r="HO25" s="18">
        <f t="shared" si="136"/>
        <v>0</v>
      </c>
      <c r="HP25" s="18">
        <f t="shared" si="137"/>
        <v>0</v>
      </c>
      <c r="HR25" s="18">
        <f t="shared" si="138"/>
        <v>1</v>
      </c>
      <c r="HS25" s="18">
        <f t="shared" si="138"/>
        <v>1</v>
      </c>
      <c r="HT25" s="18">
        <f t="shared" si="138"/>
        <v>1</v>
      </c>
      <c r="HU25" s="18">
        <f t="shared" si="138"/>
        <v>1</v>
      </c>
      <c r="HV25" s="18">
        <f t="shared" si="138"/>
        <v>1</v>
      </c>
      <c r="HW25" s="18">
        <f t="shared" si="138"/>
        <v>1</v>
      </c>
      <c r="HX25" s="18">
        <f t="shared" si="138"/>
        <v>1</v>
      </c>
      <c r="HY25" s="18">
        <f t="shared" si="138"/>
        <v>1</v>
      </c>
      <c r="IA25" s="18">
        <v>11</v>
      </c>
      <c r="IB25" s="18">
        <v>12</v>
      </c>
      <c r="IC25" s="18">
        <v>20</v>
      </c>
      <c r="ID25" s="18">
        <v>25</v>
      </c>
      <c r="IE25" s="18">
        <v>35</v>
      </c>
      <c r="IF25" s="18">
        <v>35</v>
      </c>
      <c r="IG25" s="18">
        <v>40</v>
      </c>
      <c r="IH25" s="18">
        <v>40</v>
      </c>
      <c r="IJ25" s="18">
        <f t="shared" si="139"/>
        <v>0</v>
      </c>
      <c r="IK25" s="18">
        <f t="shared" si="140"/>
        <v>0</v>
      </c>
      <c r="IL25" s="18">
        <f t="shared" si="141"/>
        <v>0</v>
      </c>
      <c r="IM25" s="18">
        <f t="shared" si="142"/>
        <v>0</v>
      </c>
      <c r="IN25" s="18">
        <f t="shared" si="143"/>
        <v>0</v>
      </c>
      <c r="IO25" s="18">
        <f t="shared" si="144"/>
        <v>0</v>
      </c>
      <c r="IP25" s="18">
        <f t="shared" si="145"/>
        <v>0</v>
      </c>
      <c r="IQ25" s="18">
        <f t="shared" si="146"/>
        <v>0</v>
      </c>
      <c r="IR25" s="18">
        <f t="shared" si="49"/>
        <v>0</v>
      </c>
    </row>
    <row r="26" spans="1:256" ht="17.100000000000001" customHeight="1" x14ac:dyDescent="0.3">
      <c r="A26" s="868"/>
      <c r="B26" s="290">
        <v>12</v>
      </c>
      <c r="C26" s="293">
        <v>16</v>
      </c>
      <c r="D26" s="364"/>
      <c r="E26" s="364"/>
      <c r="F26" s="364"/>
      <c r="G26" s="364"/>
      <c r="H26" s="364"/>
      <c r="I26" s="364"/>
      <c r="J26" s="364"/>
      <c r="K26" s="364"/>
      <c r="L26" s="1"/>
      <c r="M26" s="5"/>
      <c r="N26" s="5"/>
      <c r="O26" s="5"/>
      <c r="P26" s="5"/>
      <c r="Q26" s="5"/>
      <c r="R26" s="5"/>
      <c r="S26" s="5"/>
      <c r="T26" s="5"/>
      <c r="U26" s="5"/>
      <c r="V26" s="453"/>
      <c r="W26" s="461"/>
      <c r="X26" s="296"/>
      <c r="Y26" s="296"/>
      <c r="Z26" s="296"/>
      <c r="AA26" s="296"/>
      <c r="AB26" s="296"/>
      <c r="AC26" s="276"/>
      <c r="AD26" s="276"/>
      <c r="AE26" s="276"/>
      <c r="AF26" s="276"/>
      <c r="AG26" s="877">
        <f>ED226</f>
        <v>8.9</v>
      </c>
      <c r="AH26" s="877"/>
      <c r="AI26" s="587" t="s">
        <v>151</v>
      </c>
      <c r="AJ26" s="826" t="s">
        <v>203</v>
      </c>
      <c r="AK26" s="827"/>
      <c r="AL26" s="827"/>
      <c r="AM26" s="827"/>
      <c r="AN26" s="827"/>
      <c r="AO26" s="827"/>
      <c r="AP26" s="363" t="s">
        <v>204</v>
      </c>
      <c r="AQ26" s="1000">
        <f>IF(AV5+BQ14=1,(((AG26*((W24-2*AA30)*(W24-2*AA30)*(W24-2*AA30)))/12)+(2*(((AB17*(AA30*AA30*AA30))/12)+(AB17*AA30*((W24/2-AA30/2)*(W24/2-AA30/2))))))/10000,0)</f>
        <v>0</v>
      </c>
      <c r="AR26" s="1000"/>
      <c r="AS26" s="549" t="s">
        <v>205</v>
      </c>
      <c r="AT26" s="453"/>
      <c r="AU26" s="448"/>
      <c r="AV26" s="62"/>
      <c r="AW26" s="160">
        <f>IF(AQ34=1,1,0)</f>
        <v>0</v>
      </c>
      <c r="AX26" s="160"/>
      <c r="AY26" s="118"/>
      <c r="AZ26" s="162">
        <f>IF(AW26=1,1,0)</f>
        <v>0</v>
      </c>
      <c r="BA26" s="789" t="str">
        <f>IF(AZ26=1,"CS","")</f>
        <v/>
      </c>
      <c r="BB26" s="789"/>
      <c r="BC26" s="816" t="str">
        <f>IF(AZ29&gt;0,INDEX(BA26:BB28,AZ29,1),"")</f>
        <v/>
      </c>
      <c r="BD26" s="816"/>
      <c r="BE26" s="817"/>
      <c r="BF26" s="62"/>
      <c r="BG26" s="62"/>
      <c r="BH26" s="62"/>
      <c r="BI26" s="62"/>
      <c r="BJ26" s="50" t="b">
        <v>0</v>
      </c>
      <c r="BK26" s="50" t="b">
        <v>0</v>
      </c>
      <c r="BL26" s="50" t="b">
        <v>0</v>
      </c>
      <c r="BM26" s="50" t="b">
        <v>0</v>
      </c>
      <c r="BN26" s="50" t="b">
        <v>0</v>
      </c>
      <c r="BO26" s="50" t="b">
        <v>1</v>
      </c>
      <c r="BP26" s="50" t="b">
        <v>0</v>
      </c>
      <c r="BQ26" s="50" t="b">
        <v>0</v>
      </c>
      <c r="BS26" s="16">
        <f t="shared" si="41"/>
        <v>0</v>
      </c>
      <c r="BT26" s="16">
        <f t="shared" si="42"/>
        <v>0</v>
      </c>
      <c r="BU26" s="16">
        <f t="shared" si="42"/>
        <v>0</v>
      </c>
      <c r="BV26" s="16">
        <f t="shared" si="42"/>
        <v>0</v>
      </c>
      <c r="BW26" s="16">
        <f t="shared" si="42"/>
        <v>0</v>
      </c>
      <c r="BX26" s="16">
        <f t="shared" si="42"/>
        <v>1</v>
      </c>
      <c r="BY26" s="16">
        <f t="shared" si="42"/>
        <v>0</v>
      </c>
      <c r="BZ26" s="16">
        <f t="shared" si="42"/>
        <v>0</v>
      </c>
      <c r="CB26" s="16">
        <f t="shared" si="50"/>
        <v>1</v>
      </c>
      <c r="CC26" s="16">
        <f t="shared" si="51"/>
        <v>1</v>
      </c>
      <c r="CE26" s="16">
        <f t="shared" si="52"/>
        <v>1</v>
      </c>
      <c r="CF26" s="16" t="b">
        <f t="shared" si="53"/>
        <v>1</v>
      </c>
      <c r="CG26" s="16">
        <f t="shared" si="54"/>
        <v>1</v>
      </c>
      <c r="CH26" s="22">
        <f t="shared" si="55"/>
        <v>1</v>
      </c>
      <c r="CI26" s="16">
        <f t="shared" si="147"/>
        <v>2</v>
      </c>
      <c r="CJ26" s="16">
        <f t="shared" si="148"/>
        <v>2</v>
      </c>
      <c r="CK26" s="16">
        <f t="shared" si="147"/>
        <v>4</v>
      </c>
      <c r="CL26" s="16">
        <f t="shared" si="151"/>
        <v>4</v>
      </c>
      <c r="CM26" s="16" t="str">
        <f t="shared" si="43"/>
        <v/>
      </c>
      <c r="CN26" s="16" t="str">
        <f t="shared" si="149"/>
        <v/>
      </c>
      <c r="CO26" s="16" t="str">
        <f t="shared" si="56"/>
        <v/>
      </c>
      <c r="CP26" s="16" t="str">
        <f t="shared" si="57"/>
        <v/>
      </c>
      <c r="CQ26" s="16" t="str">
        <f t="shared" si="58"/>
        <v/>
      </c>
      <c r="CS26" s="16">
        <f>IF(CR65=2,C26,0)</f>
        <v>16</v>
      </c>
      <c r="CT26" s="16">
        <f t="shared" si="59"/>
        <v>16</v>
      </c>
      <c r="CU26" s="16">
        <f t="shared" si="60"/>
        <v>1</v>
      </c>
      <c r="CX26" s="16">
        <f t="shared" si="61"/>
        <v>0</v>
      </c>
      <c r="CY26" s="16">
        <f t="shared" si="62"/>
        <v>0</v>
      </c>
      <c r="CZ26" s="16">
        <f t="shared" si="63"/>
        <v>0</v>
      </c>
      <c r="DA26" s="16">
        <f t="shared" si="64"/>
        <v>0</v>
      </c>
      <c r="DB26" s="16">
        <f t="shared" si="65"/>
        <v>0</v>
      </c>
      <c r="DC26" s="16">
        <f t="shared" si="66"/>
        <v>0</v>
      </c>
      <c r="DD26" s="16">
        <f t="shared" si="67"/>
        <v>0</v>
      </c>
      <c r="DE26" s="16">
        <f t="shared" si="68"/>
        <v>0</v>
      </c>
      <c r="DF26" s="16">
        <f t="shared" si="69"/>
        <v>0</v>
      </c>
      <c r="DG26" s="16">
        <f t="shared" si="70"/>
        <v>0</v>
      </c>
      <c r="DH26" s="16">
        <f t="shared" si="71"/>
        <v>0.85</v>
      </c>
      <c r="DI26" s="16">
        <f t="shared" si="72"/>
        <v>50</v>
      </c>
      <c r="DJ26" s="16">
        <f t="shared" si="73"/>
        <v>0</v>
      </c>
      <c r="DK26" s="16">
        <f t="shared" si="74"/>
        <v>0</v>
      </c>
      <c r="DL26" s="16">
        <f t="shared" si="75"/>
        <v>0</v>
      </c>
      <c r="DM26" s="16">
        <f t="shared" si="76"/>
        <v>0</v>
      </c>
      <c r="DO26" s="16">
        <f>P6-B26</f>
        <v>6</v>
      </c>
      <c r="DP26" s="16">
        <f t="shared" si="77"/>
        <v>1</v>
      </c>
      <c r="DQ26" s="16" t="str">
        <f t="shared" si="150"/>
        <v>4</v>
      </c>
      <c r="DR26" s="16">
        <f t="shared" si="78"/>
        <v>-2</v>
      </c>
      <c r="DS26" s="16">
        <f t="shared" si="79"/>
        <v>-2</v>
      </c>
      <c r="DT26" s="16">
        <f t="shared" si="80"/>
        <v>0</v>
      </c>
      <c r="DU26" s="16">
        <f t="shared" si="81"/>
        <v>0</v>
      </c>
      <c r="DV26" s="16">
        <f t="shared" si="82"/>
        <v>0</v>
      </c>
      <c r="DW26" s="16">
        <f t="shared" si="83"/>
        <v>13.6</v>
      </c>
      <c r="DX26" s="16" t="str">
        <f t="shared" si="44"/>
        <v/>
      </c>
      <c r="DY26" s="16">
        <f t="shared" si="84"/>
        <v>2</v>
      </c>
      <c r="DZ26" s="16">
        <f t="shared" si="85"/>
        <v>0</v>
      </c>
      <c r="EA26" s="16" t="str">
        <f>IF(DZ26&gt;0,1,"")</f>
        <v/>
      </c>
      <c r="EB26" s="16" t="str">
        <f t="shared" si="45"/>
        <v/>
      </c>
      <c r="EI26" s="22" t="s">
        <v>162</v>
      </c>
      <c r="EJ26" s="16">
        <f>3.5*EJ23</f>
        <v>1.8375000000000001</v>
      </c>
      <c r="EK26" s="16">
        <f>ROUND(EJ26,0)</f>
        <v>2</v>
      </c>
      <c r="EL26" s="16">
        <f>IF(EK26&lt;1,1,EK26)</f>
        <v>2</v>
      </c>
      <c r="ET26" s="18">
        <f t="shared" si="87"/>
        <v>0</v>
      </c>
      <c r="EU26" s="18">
        <f t="shared" si="88"/>
        <v>0</v>
      </c>
      <c r="EV26" s="30">
        <f t="shared" si="89"/>
        <v>0</v>
      </c>
      <c r="EW26" s="18">
        <f t="shared" si="90"/>
        <v>0</v>
      </c>
      <c r="EX26" s="30">
        <f t="shared" si="91"/>
        <v>0</v>
      </c>
      <c r="EY26" s="18">
        <f t="shared" si="92"/>
        <v>0</v>
      </c>
      <c r="EZ26" s="30">
        <f t="shared" si="93"/>
        <v>0</v>
      </c>
      <c r="FA26" s="18">
        <f t="shared" si="94"/>
        <v>0</v>
      </c>
      <c r="FB26" s="18">
        <f t="shared" si="95"/>
        <v>0</v>
      </c>
      <c r="FC26" s="18">
        <f t="shared" si="96"/>
        <v>0</v>
      </c>
      <c r="FD26" s="18">
        <f t="shared" si="97"/>
        <v>0.02</v>
      </c>
      <c r="FE26" s="18">
        <f t="shared" si="98"/>
        <v>80</v>
      </c>
      <c r="FF26" s="30">
        <f t="shared" si="99"/>
        <v>0</v>
      </c>
      <c r="FG26" s="18">
        <f t="shared" si="100"/>
        <v>0</v>
      </c>
      <c r="FH26" s="30">
        <f t="shared" si="101"/>
        <v>0</v>
      </c>
      <c r="FI26" s="18">
        <f t="shared" si="102"/>
        <v>0</v>
      </c>
      <c r="FK26" s="30">
        <f t="shared" si="103"/>
        <v>0.02</v>
      </c>
      <c r="FL26" s="18">
        <f t="shared" si="103"/>
        <v>80</v>
      </c>
      <c r="FM26" s="18">
        <f t="shared" si="104"/>
        <v>1.6</v>
      </c>
      <c r="FN26" s="18">
        <f t="shared" si="105"/>
        <v>25.6</v>
      </c>
      <c r="FO26" s="18" t="str">
        <f t="shared" si="46"/>
        <v/>
      </c>
      <c r="FU26" s="18">
        <f>IF(CR65=2,C26,0)</f>
        <v>16</v>
      </c>
      <c r="FV26" s="18">
        <f t="shared" si="106"/>
        <v>16</v>
      </c>
      <c r="FW26" s="18">
        <f t="shared" si="107"/>
        <v>16</v>
      </c>
      <c r="FX26" s="18">
        <f t="shared" si="108"/>
        <v>16</v>
      </c>
      <c r="FY26" s="18">
        <f t="shared" si="109"/>
        <v>16</v>
      </c>
      <c r="FZ26" s="18" t="str">
        <f t="shared" si="110"/>
        <v/>
      </c>
      <c r="GA26" s="18" t="str">
        <f t="shared" si="111"/>
        <v/>
      </c>
      <c r="GB26" s="18" t="str">
        <f t="shared" si="112"/>
        <v/>
      </c>
      <c r="GC26" s="18">
        <f t="shared" si="47"/>
        <v>0</v>
      </c>
      <c r="GG26" s="18">
        <f t="shared" si="113"/>
        <v>0</v>
      </c>
      <c r="GH26" s="18">
        <f t="shared" si="114"/>
        <v>0</v>
      </c>
      <c r="GI26" s="18">
        <f t="shared" si="115"/>
        <v>0</v>
      </c>
      <c r="GJ26" s="18">
        <f t="shared" si="116"/>
        <v>0</v>
      </c>
      <c r="GK26" s="18">
        <f t="shared" si="117"/>
        <v>0</v>
      </c>
      <c r="GL26" s="18">
        <f t="shared" si="118"/>
        <v>1</v>
      </c>
      <c r="GM26" s="18">
        <f t="shared" si="119"/>
        <v>0</v>
      </c>
      <c r="GN26" s="18">
        <f t="shared" si="120"/>
        <v>0</v>
      </c>
      <c r="GP26" s="18">
        <f t="shared" si="121"/>
        <v>1</v>
      </c>
      <c r="GQ26" s="18">
        <f t="shared" si="121"/>
        <v>1</v>
      </c>
      <c r="GR26" s="18">
        <f t="shared" si="121"/>
        <v>1</v>
      </c>
      <c r="GS26" s="18">
        <f t="shared" si="121"/>
        <v>1</v>
      </c>
      <c r="GT26" s="18">
        <f t="shared" si="121"/>
        <v>1</v>
      </c>
      <c r="GU26" s="18">
        <f t="shared" si="121"/>
        <v>1</v>
      </c>
      <c r="GV26" s="18">
        <f t="shared" si="121"/>
        <v>1</v>
      </c>
      <c r="GW26" s="18">
        <f t="shared" si="121"/>
        <v>1</v>
      </c>
      <c r="GY26" s="18">
        <f t="shared" si="122"/>
        <v>0</v>
      </c>
      <c r="GZ26" s="18">
        <f t="shared" si="123"/>
        <v>0</v>
      </c>
      <c r="HA26" s="18">
        <f t="shared" si="124"/>
        <v>0</v>
      </c>
      <c r="HB26" s="18">
        <f t="shared" si="125"/>
        <v>0</v>
      </c>
      <c r="HC26" s="18">
        <f t="shared" si="126"/>
        <v>0</v>
      </c>
      <c r="HD26" s="18">
        <f t="shared" si="127"/>
        <v>6.333333333333333</v>
      </c>
      <c r="HE26" s="18">
        <f t="shared" si="128"/>
        <v>0</v>
      </c>
      <c r="HF26" s="18">
        <f t="shared" si="129"/>
        <v>0</v>
      </c>
      <c r="HG26" s="18">
        <f t="shared" si="48"/>
        <v>6.333333333333333</v>
      </c>
      <c r="HI26" s="18">
        <f t="shared" si="130"/>
        <v>0</v>
      </c>
      <c r="HJ26" s="18">
        <f t="shared" si="131"/>
        <v>0</v>
      </c>
      <c r="HK26" s="18">
        <f t="shared" si="132"/>
        <v>0</v>
      </c>
      <c r="HL26" s="18">
        <f t="shared" si="133"/>
        <v>0</v>
      </c>
      <c r="HM26" s="18">
        <f t="shared" si="134"/>
        <v>0</v>
      </c>
      <c r="HN26" s="18">
        <f t="shared" si="135"/>
        <v>1</v>
      </c>
      <c r="HO26" s="18">
        <f t="shared" si="136"/>
        <v>0</v>
      </c>
      <c r="HP26" s="18">
        <f t="shared" si="137"/>
        <v>0</v>
      </c>
      <c r="HR26" s="18">
        <f t="shared" si="138"/>
        <v>1</v>
      </c>
      <c r="HS26" s="18">
        <f t="shared" si="138"/>
        <v>1</v>
      </c>
      <c r="HT26" s="18">
        <f t="shared" si="138"/>
        <v>1</v>
      </c>
      <c r="HU26" s="18">
        <f t="shared" si="138"/>
        <v>1</v>
      </c>
      <c r="HV26" s="18">
        <f t="shared" si="138"/>
        <v>1</v>
      </c>
      <c r="HW26" s="18">
        <f t="shared" si="138"/>
        <v>1</v>
      </c>
      <c r="HX26" s="18">
        <f t="shared" si="138"/>
        <v>1</v>
      </c>
      <c r="HY26" s="18">
        <f t="shared" si="138"/>
        <v>1</v>
      </c>
      <c r="IA26" s="18">
        <v>11</v>
      </c>
      <c r="IB26" s="18">
        <v>12</v>
      </c>
      <c r="IC26" s="18">
        <v>20</v>
      </c>
      <c r="ID26" s="18">
        <v>25</v>
      </c>
      <c r="IE26" s="18">
        <v>35</v>
      </c>
      <c r="IF26" s="18">
        <v>35</v>
      </c>
      <c r="IG26" s="18">
        <v>40</v>
      </c>
      <c r="IH26" s="18">
        <v>40</v>
      </c>
      <c r="IJ26" s="18">
        <f t="shared" si="139"/>
        <v>0</v>
      </c>
      <c r="IK26" s="18">
        <f t="shared" si="140"/>
        <v>0</v>
      </c>
      <c r="IL26" s="18">
        <f t="shared" si="141"/>
        <v>0</v>
      </c>
      <c r="IM26" s="18">
        <f t="shared" si="142"/>
        <v>0</v>
      </c>
      <c r="IN26" s="18">
        <f t="shared" si="143"/>
        <v>0</v>
      </c>
      <c r="IO26" s="18">
        <f t="shared" si="144"/>
        <v>0</v>
      </c>
      <c r="IP26" s="18">
        <f t="shared" si="145"/>
        <v>0</v>
      </c>
      <c r="IQ26" s="18">
        <f t="shared" si="146"/>
        <v>0</v>
      </c>
      <c r="IR26" s="18">
        <f t="shared" si="49"/>
        <v>0</v>
      </c>
    </row>
    <row r="27" spans="1:256" ht="17.100000000000001" customHeight="1" x14ac:dyDescent="0.3">
      <c r="A27" s="868"/>
      <c r="B27" s="290">
        <v>13</v>
      </c>
      <c r="C27" s="293">
        <v>20</v>
      </c>
      <c r="D27" s="364"/>
      <c r="E27" s="364"/>
      <c r="F27" s="364"/>
      <c r="G27" s="364"/>
      <c r="H27" s="364"/>
      <c r="I27" s="364"/>
      <c r="J27" s="364"/>
      <c r="K27" s="364"/>
      <c r="L27" s="1"/>
      <c r="M27" s="5"/>
      <c r="N27" s="5"/>
      <c r="O27" s="5"/>
      <c r="P27" s="5"/>
      <c r="Q27" s="5"/>
      <c r="R27" s="5"/>
      <c r="S27" s="5"/>
      <c r="T27" s="5"/>
      <c r="U27" s="5"/>
      <c r="V27" s="453"/>
      <c r="W27" s="461"/>
      <c r="X27" s="296"/>
      <c r="Y27" s="296"/>
      <c r="Z27" s="296"/>
      <c r="AA27" s="296"/>
      <c r="AB27" s="296"/>
      <c r="AC27" s="276"/>
      <c r="AD27" s="276"/>
      <c r="AE27" s="276"/>
      <c r="AF27" s="276"/>
      <c r="AG27" s="276"/>
      <c r="AH27" s="276"/>
      <c r="AI27" s="276"/>
      <c r="AJ27" s="826" t="s">
        <v>206</v>
      </c>
      <c r="AK27" s="827"/>
      <c r="AL27" s="827"/>
      <c r="AM27" s="827"/>
      <c r="AN27" s="827"/>
      <c r="AO27" s="827"/>
      <c r="AP27" s="363" t="s">
        <v>207</v>
      </c>
      <c r="AQ27" s="799">
        <f>IF(AV5+BQ14=1,AQ26/(W24/2)*10,0)</f>
        <v>0</v>
      </c>
      <c r="AR27" s="799"/>
      <c r="AS27" s="549" t="s">
        <v>208</v>
      </c>
      <c r="AT27" s="453"/>
      <c r="AU27" s="54"/>
      <c r="AV27" s="61"/>
      <c r="AW27" s="160">
        <f>IF(AQ34&lt;=1.5,1,0)</f>
        <v>0</v>
      </c>
      <c r="AX27" s="160">
        <f>IF(AQ34&gt;1,1,0)</f>
        <v>1</v>
      </c>
      <c r="AY27" s="118"/>
      <c r="AZ27" s="162">
        <f>IF(AX27+AW27=2,2,0)</f>
        <v>0</v>
      </c>
      <c r="BA27" s="789" t="str">
        <f>IF(AZ27=2,"CVS","")</f>
        <v/>
      </c>
      <c r="BB27" s="789"/>
      <c r="BC27" s="61"/>
      <c r="BD27" s="61"/>
      <c r="BE27" s="61"/>
      <c r="BF27" s="61"/>
      <c r="BG27" s="61"/>
      <c r="BH27" s="61"/>
      <c r="BI27" s="61"/>
      <c r="BJ27" s="50" t="b">
        <v>0</v>
      </c>
      <c r="BK27" s="50" t="b">
        <v>0</v>
      </c>
      <c r="BL27" s="50" t="b">
        <v>0</v>
      </c>
      <c r="BM27" s="50" t="b">
        <v>0</v>
      </c>
      <c r="BN27" s="50" t="b">
        <v>0</v>
      </c>
      <c r="BO27" s="50" t="b">
        <v>1</v>
      </c>
      <c r="BP27" s="50" t="b">
        <v>0</v>
      </c>
      <c r="BQ27" s="50" t="b">
        <v>0</v>
      </c>
      <c r="BS27" s="16">
        <f t="shared" si="41"/>
        <v>0</v>
      </c>
      <c r="BT27" s="16">
        <f t="shared" si="42"/>
        <v>0</v>
      </c>
      <c r="BU27" s="16">
        <f t="shared" si="42"/>
        <v>0</v>
      </c>
      <c r="BV27" s="16">
        <f t="shared" si="42"/>
        <v>0</v>
      </c>
      <c r="BW27" s="16">
        <f t="shared" si="42"/>
        <v>0</v>
      </c>
      <c r="BX27" s="16">
        <f t="shared" si="42"/>
        <v>1</v>
      </c>
      <c r="BY27" s="16">
        <f t="shared" si="42"/>
        <v>0</v>
      </c>
      <c r="BZ27" s="16">
        <f t="shared" si="42"/>
        <v>0</v>
      </c>
      <c r="CB27" s="16">
        <f t="shared" si="50"/>
        <v>1</v>
      </c>
      <c r="CC27" s="16">
        <f t="shared" si="51"/>
        <v>1</v>
      </c>
      <c r="CE27" s="16">
        <f t="shared" si="52"/>
        <v>1</v>
      </c>
      <c r="CF27" s="16" t="b">
        <f t="shared" si="53"/>
        <v>1</v>
      </c>
      <c r="CG27" s="16">
        <f t="shared" si="54"/>
        <v>1</v>
      </c>
      <c r="CH27" s="22">
        <f t="shared" si="55"/>
        <v>1</v>
      </c>
      <c r="CI27" s="16">
        <f t="shared" si="147"/>
        <v>2</v>
      </c>
      <c r="CJ27" s="16">
        <f t="shared" si="148"/>
        <v>2</v>
      </c>
      <c r="CK27" s="16">
        <f t="shared" si="147"/>
        <v>4</v>
      </c>
      <c r="CL27" s="16">
        <f t="shared" si="151"/>
        <v>4</v>
      </c>
      <c r="CM27" s="16" t="str">
        <f t="shared" si="43"/>
        <v/>
      </c>
      <c r="CN27" s="16" t="str">
        <f t="shared" si="149"/>
        <v/>
      </c>
      <c r="CO27" s="16" t="str">
        <f t="shared" si="56"/>
        <v/>
      </c>
      <c r="CP27" s="16" t="str">
        <f t="shared" si="57"/>
        <v/>
      </c>
      <c r="CQ27" s="16" t="str">
        <f t="shared" si="58"/>
        <v/>
      </c>
      <c r="CS27" s="16">
        <f>IF(CR65=2,C27,0)</f>
        <v>20</v>
      </c>
      <c r="CT27" s="16">
        <f t="shared" si="59"/>
        <v>20</v>
      </c>
      <c r="CU27" s="16">
        <f t="shared" si="60"/>
        <v>1</v>
      </c>
      <c r="CX27" s="16">
        <f t="shared" si="61"/>
        <v>0</v>
      </c>
      <c r="CY27" s="16">
        <f t="shared" si="62"/>
        <v>0</v>
      </c>
      <c r="CZ27" s="16">
        <f t="shared" si="63"/>
        <v>0</v>
      </c>
      <c r="DA27" s="16">
        <f t="shared" si="64"/>
        <v>0</v>
      </c>
      <c r="DB27" s="16">
        <f t="shared" si="65"/>
        <v>0</v>
      </c>
      <c r="DC27" s="16">
        <f t="shared" si="66"/>
        <v>0</v>
      </c>
      <c r="DD27" s="16">
        <f t="shared" si="67"/>
        <v>0</v>
      </c>
      <c r="DE27" s="16">
        <f t="shared" si="68"/>
        <v>0</v>
      </c>
      <c r="DF27" s="16">
        <f t="shared" si="69"/>
        <v>0</v>
      </c>
      <c r="DG27" s="16">
        <f t="shared" si="70"/>
        <v>0</v>
      </c>
      <c r="DH27" s="16">
        <f t="shared" si="71"/>
        <v>0.85</v>
      </c>
      <c r="DI27" s="16">
        <f t="shared" si="72"/>
        <v>50</v>
      </c>
      <c r="DJ27" s="16">
        <f t="shared" si="73"/>
        <v>0</v>
      </c>
      <c r="DK27" s="16">
        <f t="shared" si="74"/>
        <v>0</v>
      </c>
      <c r="DL27" s="16">
        <f t="shared" si="75"/>
        <v>0</v>
      </c>
      <c r="DM27" s="16">
        <f t="shared" si="76"/>
        <v>0</v>
      </c>
      <c r="DO27" s="16">
        <f>P6-B27</f>
        <v>5</v>
      </c>
      <c r="DP27" s="16">
        <f t="shared" si="77"/>
        <v>1</v>
      </c>
      <c r="DQ27" s="16" t="str">
        <f t="shared" si="150"/>
        <v>4</v>
      </c>
      <c r="DR27" s="16">
        <f t="shared" si="78"/>
        <v>-1</v>
      </c>
      <c r="DS27" s="16">
        <f t="shared" si="79"/>
        <v>-1</v>
      </c>
      <c r="DT27" s="16">
        <f t="shared" si="80"/>
        <v>0</v>
      </c>
      <c r="DU27" s="16">
        <f t="shared" si="81"/>
        <v>0</v>
      </c>
      <c r="DV27" s="16">
        <f t="shared" si="82"/>
        <v>0</v>
      </c>
      <c r="DW27" s="16">
        <f t="shared" si="83"/>
        <v>17</v>
      </c>
      <c r="DX27" s="16" t="str">
        <f t="shared" si="44"/>
        <v/>
      </c>
      <c r="DY27" s="16">
        <f t="shared" si="84"/>
        <v>2</v>
      </c>
      <c r="DZ27" s="16">
        <f t="shared" si="85"/>
        <v>0</v>
      </c>
      <c r="EA27" s="16" t="str">
        <f t="shared" si="86"/>
        <v/>
      </c>
      <c r="EB27" s="16" t="str">
        <f t="shared" si="45"/>
        <v/>
      </c>
      <c r="EI27" s="22" t="s">
        <v>163</v>
      </c>
      <c r="EJ27" s="16">
        <f>BO12*EJ19*EL20*DW65</f>
        <v>233.34419999999992</v>
      </c>
      <c r="ET27" s="18">
        <f t="shared" si="87"/>
        <v>0</v>
      </c>
      <c r="EU27" s="18">
        <f t="shared" si="88"/>
        <v>0</v>
      </c>
      <c r="EV27" s="30">
        <f t="shared" si="89"/>
        <v>0</v>
      </c>
      <c r="EW27" s="18">
        <f t="shared" si="90"/>
        <v>0</v>
      </c>
      <c r="EX27" s="30">
        <f t="shared" si="91"/>
        <v>0</v>
      </c>
      <c r="EY27" s="18">
        <f t="shared" si="92"/>
        <v>0</v>
      </c>
      <c r="EZ27" s="30">
        <f t="shared" si="93"/>
        <v>0</v>
      </c>
      <c r="FA27" s="18">
        <f t="shared" si="94"/>
        <v>0</v>
      </c>
      <c r="FB27" s="18">
        <f t="shared" si="95"/>
        <v>0</v>
      </c>
      <c r="FC27" s="18">
        <f t="shared" si="96"/>
        <v>0</v>
      </c>
      <c r="FD27" s="18">
        <f t="shared" si="97"/>
        <v>0.02</v>
      </c>
      <c r="FE27" s="18">
        <f t="shared" si="98"/>
        <v>80</v>
      </c>
      <c r="FF27" s="30">
        <f t="shared" si="99"/>
        <v>0</v>
      </c>
      <c r="FG27" s="18">
        <f t="shared" si="100"/>
        <v>0</v>
      </c>
      <c r="FH27" s="30">
        <f t="shared" si="101"/>
        <v>0</v>
      </c>
      <c r="FI27" s="18">
        <f t="shared" si="102"/>
        <v>0</v>
      </c>
      <c r="FK27" s="30">
        <f t="shared" si="103"/>
        <v>0.02</v>
      </c>
      <c r="FL27" s="18">
        <f t="shared" si="103"/>
        <v>80</v>
      </c>
      <c r="FM27" s="18">
        <f t="shared" si="104"/>
        <v>1.6</v>
      </c>
      <c r="FN27" s="18">
        <f t="shared" si="105"/>
        <v>32</v>
      </c>
      <c r="FO27" s="18" t="str">
        <f t="shared" si="46"/>
        <v/>
      </c>
      <c r="FU27" s="18">
        <f>IF(CR65=2,C27,0)</f>
        <v>20</v>
      </c>
      <c r="FV27" s="18">
        <f t="shared" si="106"/>
        <v>20</v>
      </c>
      <c r="FW27" s="18">
        <f t="shared" si="107"/>
        <v>20</v>
      </c>
      <c r="FX27" s="18">
        <f t="shared" si="108"/>
        <v>20</v>
      </c>
      <c r="FY27" s="18">
        <f t="shared" si="109"/>
        <v>20</v>
      </c>
      <c r="FZ27" s="18" t="str">
        <f t="shared" si="110"/>
        <v/>
      </c>
      <c r="GA27" s="18" t="str">
        <f t="shared" si="111"/>
        <v/>
      </c>
      <c r="GB27" s="18" t="str">
        <f t="shared" si="112"/>
        <v/>
      </c>
      <c r="GC27" s="18">
        <f t="shared" si="47"/>
        <v>0</v>
      </c>
      <c r="GG27" s="18">
        <f t="shared" si="113"/>
        <v>0</v>
      </c>
      <c r="GH27" s="18">
        <f t="shared" si="114"/>
        <v>0</v>
      </c>
      <c r="GI27" s="18">
        <f t="shared" si="115"/>
        <v>0</v>
      </c>
      <c r="GJ27" s="18">
        <f t="shared" si="116"/>
        <v>0</v>
      </c>
      <c r="GK27" s="18">
        <f t="shared" si="117"/>
        <v>0</v>
      </c>
      <c r="GL27" s="18">
        <f t="shared" si="118"/>
        <v>1</v>
      </c>
      <c r="GM27" s="18">
        <f t="shared" si="119"/>
        <v>0</v>
      </c>
      <c r="GN27" s="18">
        <f t="shared" si="120"/>
        <v>0</v>
      </c>
      <c r="GP27" s="18">
        <f t="shared" si="121"/>
        <v>1</v>
      </c>
      <c r="GQ27" s="18">
        <f t="shared" si="121"/>
        <v>1</v>
      </c>
      <c r="GR27" s="18">
        <f t="shared" si="121"/>
        <v>1</v>
      </c>
      <c r="GS27" s="18">
        <f t="shared" si="121"/>
        <v>1</v>
      </c>
      <c r="GT27" s="18">
        <f t="shared" si="121"/>
        <v>1</v>
      </c>
      <c r="GU27" s="18">
        <f t="shared" si="121"/>
        <v>1</v>
      </c>
      <c r="GV27" s="18">
        <f t="shared" si="121"/>
        <v>1</v>
      </c>
      <c r="GW27" s="18">
        <f t="shared" si="121"/>
        <v>1</v>
      </c>
      <c r="GY27" s="18">
        <f t="shared" si="122"/>
        <v>0</v>
      </c>
      <c r="GZ27" s="18">
        <f t="shared" si="123"/>
        <v>0</v>
      </c>
      <c r="HA27" s="18">
        <f t="shared" si="124"/>
        <v>0</v>
      </c>
      <c r="HB27" s="18">
        <f t="shared" si="125"/>
        <v>0</v>
      </c>
      <c r="HC27" s="18">
        <f t="shared" si="126"/>
        <v>0</v>
      </c>
      <c r="HD27" s="18">
        <f t="shared" si="127"/>
        <v>7.666666666666667</v>
      </c>
      <c r="HE27" s="18">
        <f t="shared" si="128"/>
        <v>0</v>
      </c>
      <c r="HF27" s="18">
        <f t="shared" si="129"/>
        <v>0</v>
      </c>
      <c r="HG27" s="18">
        <f t="shared" si="48"/>
        <v>7.666666666666667</v>
      </c>
      <c r="HI27" s="18">
        <f t="shared" si="130"/>
        <v>0</v>
      </c>
      <c r="HJ27" s="18">
        <f t="shared" si="131"/>
        <v>0</v>
      </c>
      <c r="HK27" s="18">
        <f t="shared" si="132"/>
        <v>0</v>
      </c>
      <c r="HL27" s="18">
        <f t="shared" si="133"/>
        <v>0</v>
      </c>
      <c r="HM27" s="18">
        <f t="shared" si="134"/>
        <v>0</v>
      </c>
      <c r="HN27" s="18">
        <f t="shared" si="135"/>
        <v>1</v>
      </c>
      <c r="HO27" s="18">
        <f t="shared" si="136"/>
        <v>0</v>
      </c>
      <c r="HP27" s="18">
        <f t="shared" si="137"/>
        <v>0</v>
      </c>
      <c r="HR27" s="18">
        <f t="shared" si="138"/>
        <v>1</v>
      </c>
      <c r="HS27" s="18">
        <f t="shared" si="138"/>
        <v>1</v>
      </c>
      <c r="HT27" s="18">
        <f t="shared" si="138"/>
        <v>1</v>
      </c>
      <c r="HU27" s="18">
        <f t="shared" si="138"/>
        <v>1</v>
      </c>
      <c r="HV27" s="18">
        <f t="shared" si="138"/>
        <v>1</v>
      </c>
      <c r="HW27" s="18">
        <f t="shared" si="138"/>
        <v>1</v>
      </c>
      <c r="HX27" s="18">
        <f t="shared" si="138"/>
        <v>1</v>
      </c>
      <c r="HY27" s="18">
        <f t="shared" si="138"/>
        <v>1</v>
      </c>
      <c r="IA27" s="18">
        <v>11</v>
      </c>
      <c r="IB27" s="18">
        <v>12</v>
      </c>
      <c r="IC27" s="18">
        <v>20</v>
      </c>
      <c r="ID27" s="18">
        <v>25</v>
      </c>
      <c r="IE27" s="18">
        <v>35</v>
      </c>
      <c r="IF27" s="18">
        <v>35</v>
      </c>
      <c r="IG27" s="18">
        <v>40</v>
      </c>
      <c r="IH27" s="18">
        <v>40</v>
      </c>
      <c r="IJ27" s="18">
        <f t="shared" si="139"/>
        <v>0</v>
      </c>
      <c r="IK27" s="18">
        <f t="shared" si="140"/>
        <v>0</v>
      </c>
      <c r="IL27" s="18">
        <f t="shared" si="141"/>
        <v>0</v>
      </c>
      <c r="IM27" s="18">
        <f t="shared" si="142"/>
        <v>0</v>
      </c>
      <c r="IN27" s="18">
        <f t="shared" si="143"/>
        <v>0</v>
      </c>
      <c r="IO27" s="18">
        <f t="shared" si="144"/>
        <v>0</v>
      </c>
      <c r="IP27" s="18">
        <f t="shared" si="145"/>
        <v>0</v>
      </c>
      <c r="IQ27" s="18">
        <f t="shared" si="146"/>
        <v>0</v>
      </c>
      <c r="IR27" s="18">
        <f t="shared" si="49"/>
        <v>0</v>
      </c>
    </row>
    <row r="28" spans="1:256" ht="17.100000000000001" customHeight="1" x14ac:dyDescent="0.3">
      <c r="A28" s="868"/>
      <c r="B28" s="290">
        <v>14</v>
      </c>
      <c r="C28" s="293">
        <v>21</v>
      </c>
      <c r="D28" s="364"/>
      <c r="E28" s="364"/>
      <c r="F28" s="364"/>
      <c r="G28" s="364"/>
      <c r="H28" s="364"/>
      <c r="I28" s="364"/>
      <c r="J28" s="364"/>
      <c r="K28" s="364"/>
      <c r="L28" s="79"/>
      <c r="M28" s="51"/>
      <c r="N28" s="51"/>
      <c r="O28" s="51"/>
      <c r="P28" s="51"/>
      <c r="Q28" s="51"/>
      <c r="R28" s="51"/>
      <c r="S28" s="51"/>
      <c r="T28" s="51"/>
      <c r="U28" s="51"/>
      <c r="V28" s="510"/>
      <c r="W28" s="461"/>
      <c r="X28" s="296"/>
      <c r="Y28" s="296"/>
      <c r="Z28" s="296"/>
      <c r="AA28" s="296"/>
      <c r="AB28" s="296"/>
      <c r="AC28" s="276"/>
      <c r="AD28" s="276"/>
      <c r="AE28" s="276"/>
      <c r="AF28" s="276"/>
      <c r="AG28" s="276"/>
      <c r="AH28" s="276"/>
      <c r="AI28" s="276"/>
      <c r="AJ28" s="826" t="s">
        <v>209</v>
      </c>
      <c r="AK28" s="827"/>
      <c r="AL28" s="827"/>
      <c r="AM28" s="827"/>
      <c r="AN28" s="827"/>
      <c r="AO28" s="827"/>
      <c r="AP28" s="363" t="s">
        <v>217</v>
      </c>
      <c r="AQ28" s="799">
        <f>IF(AV5+BQ14=1,((((AG26-(2*P12))*(((W24-2*P12)-2*AA30)*((W24-2*P12)-2*AA30)*((W24-2*P12)-2*AA30)))/12+(2*(((AB17-2*P12)*((AA30-2*P12)*(AA30-2*P12)*(AA30-2*P12)))/12))+(2*(AB17-2*P12)*(AA30-2*P12)*((((W24-2*P12)-(AA30-2*P12))/2)*(((W24-2*(P12-2*P12))-(AA30-2*P12))/2))))/1000)/(W24/2),0)</f>
        <v>0</v>
      </c>
      <c r="AR28" s="799"/>
      <c r="AS28" s="549" t="s">
        <v>208</v>
      </c>
      <c r="AT28" s="453"/>
      <c r="AU28" s="51"/>
      <c r="AV28" s="63"/>
      <c r="AW28" s="160">
        <f>IF(AQ34&lt;=4,1,0)</f>
        <v>0</v>
      </c>
      <c r="AX28" s="160">
        <f>IF(AQ34&gt;1.5,1,0)</f>
        <v>1</v>
      </c>
      <c r="AY28" s="118">
        <f>IF(AW28+AX28=2,1,0)</f>
        <v>0</v>
      </c>
      <c r="AZ28" s="162">
        <f>IF(AY28+AX28+AW28=3,3,0)</f>
        <v>0</v>
      </c>
      <c r="BA28" s="789" t="str">
        <f>IF(AZ28=3,"VS","")</f>
        <v/>
      </c>
      <c r="BB28" s="789"/>
      <c r="BC28" s="63"/>
      <c r="BD28" s="63"/>
      <c r="BE28" s="63"/>
      <c r="BF28" s="63"/>
      <c r="BG28" s="63"/>
      <c r="BH28" s="63"/>
      <c r="BI28" s="63"/>
      <c r="BJ28" s="50" t="b">
        <v>0</v>
      </c>
      <c r="BK28" s="50" t="b">
        <v>0</v>
      </c>
      <c r="BL28" s="50" t="b">
        <v>0</v>
      </c>
      <c r="BM28" s="50" t="b">
        <v>0</v>
      </c>
      <c r="BN28" s="50" t="b">
        <v>0</v>
      </c>
      <c r="BO28" s="50" t="b">
        <v>1</v>
      </c>
      <c r="BP28" s="50" t="b">
        <v>0</v>
      </c>
      <c r="BQ28" s="50" t="b">
        <v>0</v>
      </c>
      <c r="BS28" s="16">
        <f t="shared" si="41"/>
        <v>0</v>
      </c>
      <c r="BT28" s="16">
        <f t="shared" si="42"/>
        <v>0</v>
      </c>
      <c r="BU28" s="16">
        <f t="shared" si="42"/>
        <v>0</v>
      </c>
      <c r="BV28" s="16">
        <f t="shared" si="42"/>
        <v>0</v>
      </c>
      <c r="BW28" s="16">
        <f t="shared" si="42"/>
        <v>0</v>
      </c>
      <c r="BX28" s="16">
        <f t="shared" si="42"/>
        <v>1</v>
      </c>
      <c r="BY28" s="16">
        <f t="shared" si="42"/>
        <v>0</v>
      </c>
      <c r="BZ28" s="16">
        <f t="shared" si="42"/>
        <v>0</v>
      </c>
      <c r="CB28" s="16">
        <f t="shared" si="50"/>
        <v>1</v>
      </c>
      <c r="CC28" s="16">
        <f t="shared" si="51"/>
        <v>1</v>
      </c>
      <c r="CE28" s="16">
        <f t="shared" si="52"/>
        <v>1</v>
      </c>
      <c r="CF28" s="16" t="b">
        <f t="shared" si="53"/>
        <v>1</v>
      </c>
      <c r="CG28" s="16">
        <f t="shared" si="54"/>
        <v>1</v>
      </c>
      <c r="CH28" s="22">
        <f t="shared" si="55"/>
        <v>1</v>
      </c>
      <c r="CI28" s="16">
        <f t="shared" si="147"/>
        <v>2</v>
      </c>
      <c r="CJ28" s="16">
        <f t="shared" si="148"/>
        <v>2</v>
      </c>
      <c r="CK28" s="16">
        <f t="shared" si="147"/>
        <v>4</v>
      </c>
      <c r="CL28" s="16">
        <f t="shared" si="151"/>
        <v>4</v>
      </c>
      <c r="CM28" s="16" t="str">
        <f t="shared" si="43"/>
        <v/>
      </c>
      <c r="CN28" s="16" t="str">
        <f t="shared" si="149"/>
        <v/>
      </c>
      <c r="CO28" s="16" t="str">
        <f t="shared" si="56"/>
        <v/>
      </c>
      <c r="CP28" s="16" t="str">
        <f t="shared" si="57"/>
        <v/>
      </c>
      <c r="CQ28" s="16" t="str">
        <f t="shared" si="58"/>
        <v/>
      </c>
      <c r="CS28" s="16">
        <f>IF(CR65=2,C28,0)</f>
        <v>21</v>
      </c>
      <c r="CT28" s="16">
        <f t="shared" si="59"/>
        <v>21</v>
      </c>
      <c r="CU28" s="16">
        <f t="shared" si="60"/>
        <v>1</v>
      </c>
      <c r="CX28" s="16">
        <f t="shared" si="61"/>
        <v>0</v>
      </c>
      <c r="CY28" s="16">
        <f t="shared" si="62"/>
        <v>0</v>
      </c>
      <c r="CZ28" s="16">
        <f t="shared" si="63"/>
        <v>0</v>
      </c>
      <c r="DA28" s="16">
        <f t="shared" si="64"/>
        <v>0</v>
      </c>
      <c r="DB28" s="16">
        <f t="shared" si="65"/>
        <v>0</v>
      </c>
      <c r="DC28" s="16">
        <f t="shared" si="66"/>
        <v>0</v>
      </c>
      <c r="DD28" s="16">
        <f t="shared" si="67"/>
        <v>0</v>
      </c>
      <c r="DE28" s="16">
        <f t="shared" si="68"/>
        <v>0</v>
      </c>
      <c r="DF28" s="16">
        <f t="shared" si="69"/>
        <v>0</v>
      </c>
      <c r="DG28" s="16">
        <f t="shared" si="70"/>
        <v>0</v>
      </c>
      <c r="DH28" s="16">
        <f t="shared" si="71"/>
        <v>0.85</v>
      </c>
      <c r="DI28" s="16">
        <f t="shared" si="72"/>
        <v>50</v>
      </c>
      <c r="DJ28" s="16">
        <f t="shared" si="73"/>
        <v>0</v>
      </c>
      <c r="DK28" s="16">
        <f t="shared" si="74"/>
        <v>0</v>
      </c>
      <c r="DL28" s="16">
        <f t="shared" si="75"/>
        <v>0</v>
      </c>
      <c r="DM28" s="16">
        <f t="shared" si="76"/>
        <v>0</v>
      </c>
      <c r="DO28" s="16">
        <f>P6-B28</f>
        <v>4</v>
      </c>
      <c r="DP28" s="16">
        <f t="shared" si="77"/>
        <v>1</v>
      </c>
      <c r="DQ28" s="16" t="str">
        <f t="shared" si="150"/>
        <v>4</v>
      </c>
      <c r="DR28" s="16">
        <f t="shared" si="78"/>
        <v>0</v>
      </c>
      <c r="DS28" s="16">
        <f t="shared" si="79"/>
        <v>0</v>
      </c>
      <c r="DT28" s="16">
        <f t="shared" si="80"/>
        <v>1</v>
      </c>
      <c r="DU28" s="16">
        <f t="shared" si="81"/>
        <v>0</v>
      </c>
      <c r="DV28" s="16">
        <f t="shared" si="82"/>
        <v>1</v>
      </c>
      <c r="DW28" s="16">
        <f t="shared" si="83"/>
        <v>17.849999999999998</v>
      </c>
      <c r="DX28" s="16">
        <f t="shared" si="44"/>
        <v>1050</v>
      </c>
      <c r="DY28" s="16">
        <f t="shared" si="84"/>
        <v>2</v>
      </c>
      <c r="DZ28" s="16">
        <f t="shared" si="85"/>
        <v>0</v>
      </c>
      <c r="EA28" s="16" t="str">
        <f t="shared" si="86"/>
        <v/>
      </c>
      <c r="EB28" s="16" t="str">
        <f t="shared" si="45"/>
        <v/>
      </c>
      <c r="EI28" s="22" t="s">
        <v>167</v>
      </c>
      <c r="EJ28" s="16">
        <f>BP12*EK19*EJ24*EJ22*0.5*(DX65+EB65)</f>
        <v>72.459646875000004</v>
      </c>
      <c r="ET28" s="18">
        <f t="shared" si="87"/>
        <v>0</v>
      </c>
      <c r="EU28" s="18">
        <f t="shared" si="88"/>
        <v>0</v>
      </c>
      <c r="EV28" s="30">
        <f t="shared" si="89"/>
        <v>0</v>
      </c>
      <c r="EW28" s="18">
        <f t="shared" si="90"/>
        <v>0</v>
      </c>
      <c r="EX28" s="30">
        <f t="shared" si="91"/>
        <v>0</v>
      </c>
      <c r="EY28" s="18">
        <f t="shared" si="92"/>
        <v>0</v>
      </c>
      <c r="EZ28" s="30">
        <f t="shared" si="93"/>
        <v>0</v>
      </c>
      <c r="FA28" s="18">
        <f t="shared" si="94"/>
        <v>0</v>
      </c>
      <c r="FB28" s="18">
        <f t="shared" si="95"/>
        <v>0</v>
      </c>
      <c r="FC28" s="18">
        <f t="shared" si="96"/>
        <v>0</v>
      </c>
      <c r="FD28" s="18">
        <f t="shared" si="97"/>
        <v>0.02</v>
      </c>
      <c r="FE28" s="18">
        <f t="shared" si="98"/>
        <v>80</v>
      </c>
      <c r="FF28" s="30">
        <f t="shared" si="99"/>
        <v>0</v>
      </c>
      <c r="FG28" s="18">
        <f t="shared" si="100"/>
        <v>0</v>
      </c>
      <c r="FH28" s="30">
        <f t="shared" si="101"/>
        <v>0</v>
      </c>
      <c r="FI28" s="18">
        <f t="shared" si="102"/>
        <v>0</v>
      </c>
      <c r="FK28" s="30">
        <f t="shared" si="103"/>
        <v>0.02</v>
      </c>
      <c r="FL28" s="18">
        <f t="shared" si="103"/>
        <v>80</v>
      </c>
      <c r="FM28" s="18">
        <f t="shared" si="104"/>
        <v>1.6</v>
      </c>
      <c r="FN28" s="18">
        <f t="shared" si="105"/>
        <v>33.6</v>
      </c>
      <c r="FO28" s="18" t="str">
        <f t="shared" si="46"/>
        <v/>
      </c>
      <c r="FU28" s="18">
        <f>IF(CR65=2,C28,0)</f>
        <v>21</v>
      </c>
      <c r="FV28" s="18">
        <f t="shared" si="106"/>
        <v>21</v>
      </c>
      <c r="FW28" s="18">
        <f t="shared" si="107"/>
        <v>21</v>
      </c>
      <c r="FX28" s="18">
        <f t="shared" si="108"/>
        <v>21</v>
      </c>
      <c r="FY28" s="18">
        <f t="shared" si="109"/>
        <v>21</v>
      </c>
      <c r="FZ28" s="18" t="str">
        <f t="shared" si="110"/>
        <v/>
      </c>
      <c r="GA28" s="18" t="str">
        <f t="shared" si="111"/>
        <v/>
      </c>
      <c r="GB28" s="18" t="str">
        <f t="shared" si="112"/>
        <v/>
      </c>
      <c r="GC28" s="18">
        <f t="shared" si="47"/>
        <v>0</v>
      </c>
      <c r="GG28" s="18">
        <f t="shared" si="113"/>
        <v>0</v>
      </c>
      <c r="GH28" s="18">
        <f t="shared" si="114"/>
        <v>0</v>
      </c>
      <c r="GI28" s="18">
        <f t="shared" si="115"/>
        <v>0</v>
      </c>
      <c r="GJ28" s="18">
        <f t="shared" si="116"/>
        <v>0</v>
      </c>
      <c r="GK28" s="18">
        <f t="shared" si="117"/>
        <v>0</v>
      </c>
      <c r="GL28" s="18">
        <f t="shared" si="118"/>
        <v>1</v>
      </c>
      <c r="GM28" s="18">
        <f t="shared" si="119"/>
        <v>0</v>
      </c>
      <c r="GN28" s="18">
        <f t="shared" si="120"/>
        <v>0</v>
      </c>
      <c r="GP28" s="18">
        <f t="shared" si="121"/>
        <v>1</v>
      </c>
      <c r="GQ28" s="18">
        <f t="shared" si="121"/>
        <v>1</v>
      </c>
      <c r="GR28" s="18">
        <f t="shared" si="121"/>
        <v>1</v>
      </c>
      <c r="GS28" s="18">
        <f t="shared" si="121"/>
        <v>1</v>
      </c>
      <c r="GT28" s="18">
        <f t="shared" si="121"/>
        <v>1</v>
      </c>
      <c r="GU28" s="18">
        <f t="shared" si="121"/>
        <v>1</v>
      </c>
      <c r="GV28" s="18">
        <f t="shared" si="121"/>
        <v>1</v>
      </c>
      <c r="GW28" s="18">
        <f t="shared" si="121"/>
        <v>1</v>
      </c>
      <c r="GY28" s="18">
        <f t="shared" si="122"/>
        <v>0</v>
      </c>
      <c r="GZ28" s="18">
        <f t="shared" si="123"/>
        <v>0</v>
      </c>
      <c r="HA28" s="18">
        <f t="shared" si="124"/>
        <v>0</v>
      </c>
      <c r="HB28" s="18">
        <f t="shared" si="125"/>
        <v>0</v>
      </c>
      <c r="HC28" s="18">
        <f t="shared" si="126"/>
        <v>0</v>
      </c>
      <c r="HD28" s="18">
        <f t="shared" si="127"/>
        <v>8</v>
      </c>
      <c r="HE28" s="18">
        <f t="shared" si="128"/>
        <v>0</v>
      </c>
      <c r="HF28" s="18">
        <f t="shared" si="129"/>
        <v>0</v>
      </c>
      <c r="HG28" s="18">
        <f t="shared" si="48"/>
        <v>8</v>
      </c>
      <c r="HI28" s="18">
        <f t="shared" si="130"/>
        <v>0</v>
      </c>
      <c r="HJ28" s="18">
        <f t="shared" si="131"/>
        <v>0</v>
      </c>
      <c r="HK28" s="18">
        <f t="shared" si="132"/>
        <v>0</v>
      </c>
      <c r="HL28" s="18">
        <f t="shared" si="133"/>
        <v>0</v>
      </c>
      <c r="HM28" s="18">
        <f t="shared" si="134"/>
        <v>0</v>
      </c>
      <c r="HN28" s="18">
        <f t="shared" si="135"/>
        <v>1</v>
      </c>
      <c r="HO28" s="18">
        <f t="shared" si="136"/>
        <v>0</v>
      </c>
      <c r="HP28" s="18">
        <f t="shared" si="137"/>
        <v>0</v>
      </c>
      <c r="HR28" s="18">
        <f t="shared" si="138"/>
        <v>1</v>
      </c>
      <c r="HS28" s="18">
        <f t="shared" si="138"/>
        <v>1</v>
      </c>
      <c r="HT28" s="18">
        <f t="shared" si="138"/>
        <v>1</v>
      </c>
      <c r="HU28" s="18">
        <f t="shared" si="138"/>
        <v>1</v>
      </c>
      <c r="HV28" s="18">
        <f t="shared" si="138"/>
        <v>1</v>
      </c>
      <c r="HW28" s="18">
        <f t="shared" si="138"/>
        <v>1</v>
      </c>
      <c r="HX28" s="18">
        <f t="shared" si="138"/>
        <v>1</v>
      </c>
      <c r="HY28" s="18">
        <f t="shared" si="138"/>
        <v>1</v>
      </c>
      <c r="IA28" s="18">
        <v>11</v>
      </c>
      <c r="IB28" s="18">
        <v>12</v>
      </c>
      <c r="IC28" s="18">
        <v>20</v>
      </c>
      <c r="ID28" s="18">
        <v>25</v>
      </c>
      <c r="IE28" s="18">
        <v>35</v>
      </c>
      <c r="IF28" s="18">
        <v>35</v>
      </c>
      <c r="IG28" s="18">
        <v>40</v>
      </c>
      <c r="IH28" s="18">
        <v>40</v>
      </c>
      <c r="IJ28" s="18">
        <f t="shared" si="139"/>
        <v>0</v>
      </c>
      <c r="IK28" s="18">
        <f t="shared" si="140"/>
        <v>0</v>
      </c>
      <c r="IL28" s="18">
        <f t="shared" si="141"/>
        <v>0</v>
      </c>
      <c r="IM28" s="18">
        <f t="shared" si="142"/>
        <v>0</v>
      </c>
      <c r="IN28" s="18">
        <f t="shared" si="143"/>
        <v>0</v>
      </c>
      <c r="IO28" s="18">
        <f t="shared" si="144"/>
        <v>0</v>
      </c>
      <c r="IP28" s="18">
        <f t="shared" si="145"/>
        <v>0</v>
      </c>
      <c r="IQ28" s="18">
        <f t="shared" si="146"/>
        <v>0</v>
      </c>
      <c r="IR28" s="18">
        <f t="shared" si="49"/>
        <v>0</v>
      </c>
    </row>
    <row r="29" spans="1:256" ht="17.100000000000001" customHeight="1" x14ac:dyDescent="0.3">
      <c r="A29" s="868"/>
      <c r="B29" s="290">
        <v>15</v>
      </c>
      <c r="C29" s="293">
        <v>22</v>
      </c>
      <c r="D29" s="364"/>
      <c r="E29" s="364"/>
      <c r="F29" s="364"/>
      <c r="G29" s="364"/>
      <c r="H29" s="364"/>
      <c r="I29" s="364"/>
      <c r="J29" s="364"/>
      <c r="K29" s="364"/>
      <c r="L29" s="1"/>
      <c r="M29" s="3"/>
      <c r="N29" s="2"/>
      <c r="O29" s="4"/>
      <c r="P29" s="4"/>
      <c r="Q29" s="4"/>
      <c r="R29" s="4"/>
      <c r="S29" s="4"/>
      <c r="T29" s="4"/>
      <c r="U29" s="4"/>
      <c r="V29" s="511"/>
      <c r="W29" s="462"/>
      <c r="X29" s="298"/>
      <c r="Y29" s="298"/>
      <c r="Z29" s="276"/>
      <c r="AA29" s="890">
        <v>9</v>
      </c>
      <c r="AB29" s="891"/>
      <c r="AC29" s="296" t="s">
        <v>151</v>
      </c>
      <c r="AD29" s="276"/>
      <c r="AE29" s="276"/>
      <c r="AF29" s="276"/>
      <c r="AG29" s="276"/>
      <c r="AH29" s="276"/>
      <c r="AI29" s="276"/>
      <c r="AJ29" s="826" t="s">
        <v>219</v>
      </c>
      <c r="AK29" s="827"/>
      <c r="AL29" s="827"/>
      <c r="AM29" s="827"/>
      <c r="AN29" s="827"/>
      <c r="AO29" s="827"/>
      <c r="AP29" s="363" t="s">
        <v>210</v>
      </c>
      <c r="AQ29" s="894">
        <f>IF(AV5+BQ14=1,SQRT((AQ26/AQ23)),0)</f>
        <v>0</v>
      </c>
      <c r="AR29" s="894"/>
      <c r="AS29" s="549" t="s">
        <v>211</v>
      </c>
      <c r="AT29" s="453"/>
      <c r="AU29" s="444"/>
      <c r="AV29" s="64"/>
      <c r="AW29" s="64"/>
      <c r="AX29" s="64"/>
      <c r="AY29" s="63"/>
      <c r="AZ29" s="163">
        <f>SUM(AZ26:AZ28)</f>
        <v>0</v>
      </c>
      <c r="BA29" s="161"/>
      <c r="BB29" s="64"/>
      <c r="BC29" s="64"/>
      <c r="BD29" s="64"/>
      <c r="BE29" s="64"/>
      <c r="BF29" s="64"/>
      <c r="BG29" s="64"/>
      <c r="BH29" s="64"/>
      <c r="BI29" s="64"/>
      <c r="BJ29" s="50" t="b">
        <v>0</v>
      </c>
      <c r="BK29" s="50" t="b">
        <v>0</v>
      </c>
      <c r="BL29" s="50" t="b">
        <v>0</v>
      </c>
      <c r="BM29" s="50" t="b">
        <v>0</v>
      </c>
      <c r="BN29" s="50" t="b">
        <v>0</v>
      </c>
      <c r="BO29" s="50" t="b">
        <v>1</v>
      </c>
      <c r="BP29" s="50" t="b">
        <v>0</v>
      </c>
      <c r="BQ29" s="50" t="b">
        <v>0</v>
      </c>
      <c r="BS29" s="16">
        <f t="shared" si="41"/>
        <v>0</v>
      </c>
      <c r="BT29" s="16">
        <f t="shared" si="42"/>
        <v>0</v>
      </c>
      <c r="BU29" s="16">
        <f t="shared" si="42"/>
        <v>0</v>
      </c>
      <c r="BV29" s="16">
        <f t="shared" si="42"/>
        <v>0</v>
      </c>
      <c r="BW29" s="16">
        <f t="shared" si="42"/>
        <v>0</v>
      </c>
      <c r="BX29" s="16">
        <f t="shared" si="42"/>
        <v>1</v>
      </c>
      <c r="BY29" s="16">
        <f t="shared" si="42"/>
        <v>0</v>
      </c>
      <c r="BZ29" s="16">
        <f t="shared" si="42"/>
        <v>0</v>
      </c>
      <c r="CB29" s="16">
        <f t="shared" si="50"/>
        <v>1</v>
      </c>
      <c r="CC29" s="16">
        <f>IF(CB29=1,1,0)</f>
        <v>1</v>
      </c>
      <c r="CE29" s="16">
        <f t="shared" si="52"/>
        <v>1</v>
      </c>
      <c r="CF29" s="16" t="b">
        <f t="shared" si="53"/>
        <v>1</v>
      </c>
      <c r="CG29" s="16">
        <f t="shared" si="54"/>
        <v>1</v>
      </c>
      <c r="CH29" s="22">
        <f t="shared" si="55"/>
        <v>1</v>
      </c>
      <c r="CI29" s="16">
        <f>SUM(CH28:CH29)</f>
        <v>2</v>
      </c>
      <c r="CJ29" s="16">
        <f t="shared" si="148"/>
        <v>2</v>
      </c>
      <c r="CK29" s="16">
        <f t="shared" si="147"/>
        <v>4</v>
      </c>
      <c r="CL29" s="16">
        <f t="shared" si="151"/>
        <v>4</v>
      </c>
      <c r="CM29" s="16" t="str">
        <f t="shared" si="43"/>
        <v/>
      </c>
      <c r="CN29" s="16" t="str">
        <f t="shared" si="149"/>
        <v/>
      </c>
      <c r="CO29" s="16" t="str">
        <f t="shared" si="56"/>
        <v/>
      </c>
      <c r="CP29" s="16" t="str">
        <f t="shared" si="57"/>
        <v/>
      </c>
      <c r="CQ29" s="16" t="str">
        <f t="shared" si="58"/>
        <v/>
      </c>
      <c r="CS29" s="16">
        <f>IF(CR65=2,C29,0)</f>
        <v>22</v>
      </c>
      <c r="CT29" s="16">
        <f t="shared" si="59"/>
        <v>22</v>
      </c>
      <c r="CU29" s="16">
        <f t="shared" si="60"/>
        <v>1</v>
      </c>
      <c r="CX29" s="16">
        <f t="shared" si="61"/>
        <v>0</v>
      </c>
      <c r="CY29" s="16">
        <f t="shared" si="62"/>
        <v>0</v>
      </c>
      <c r="CZ29" s="16">
        <f t="shared" si="63"/>
        <v>0</v>
      </c>
      <c r="DA29" s="16">
        <f t="shared" si="64"/>
        <v>0</v>
      </c>
      <c r="DB29" s="16">
        <f t="shared" si="65"/>
        <v>0</v>
      </c>
      <c r="DC29" s="16">
        <f t="shared" si="66"/>
        <v>0</v>
      </c>
      <c r="DD29" s="16">
        <f t="shared" si="67"/>
        <v>0</v>
      </c>
      <c r="DE29" s="16">
        <f t="shared" si="68"/>
        <v>0</v>
      </c>
      <c r="DF29" s="16">
        <f t="shared" si="69"/>
        <v>0</v>
      </c>
      <c r="DG29" s="16">
        <f t="shared" si="70"/>
        <v>0</v>
      </c>
      <c r="DH29" s="16">
        <f t="shared" si="71"/>
        <v>0.85</v>
      </c>
      <c r="DI29" s="16">
        <f t="shared" si="72"/>
        <v>50</v>
      </c>
      <c r="DJ29" s="16">
        <f t="shared" si="73"/>
        <v>0</v>
      </c>
      <c r="DK29" s="16">
        <f t="shared" si="74"/>
        <v>0</v>
      </c>
      <c r="DL29" s="16">
        <f t="shared" si="75"/>
        <v>0</v>
      </c>
      <c r="DM29" s="16">
        <f t="shared" si="76"/>
        <v>0</v>
      </c>
      <c r="DO29" s="16">
        <f>P6-B29</f>
        <v>3</v>
      </c>
      <c r="DP29" s="16">
        <f t="shared" si="77"/>
        <v>1</v>
      </c>
      <c r="DQ29" s="16" t="str">
        <f t="shared" si="150"/>
        <v>4</v>
      </c>
      <c r="DR29" s="16">
        <f t="shared" si="78"/>
        <v>1</v>
      </c>
      <c r="DS29" s="16">
        <f t="shared" si="79"/>
        <v>1</v>
      </c>
      <c r="DT29" s="16">
        <f t="shared" si="80"/>
        <v>0</v>
      </c>
      <c r="DU29" s="16">
        <f t="shared" si="81"/>
        <v>1</v>
      </c>
      <c r="DV29" s="16">
        <f t="shared" si="82"/>
        <v>1</v>
      </c>
      <c r="DW29" s="16">
        <f t="shared" si="83"/>
        <v>18.7</v>
      </c>
      <c r="DX29" s="16">
        <f t="shared" si="44"/>
        <v>1100</v>
      </c>
      <c r="DY29" s="16">
        <f t="shared" si="84"/>
        <v>2</v>
      </c>
      <c r="DZ29" s="16">
        <f t="shared" si="85"/>
        <v>0</v>
      </c>
      <c r="EA29" s="16" t="str">
        <f t="shared" si="86"/>
        <v/>
      </c>
      <c r="EB29" s="16" t="str">
        <f t="shared" si="45"/>
        <v/>
      </c>
      <c r="EI29" s="22" t="s">
        <v>168</v>
      </c>
      <c r="EJ29" s="16">
        <f>SUM(EJ27:EJ28)</f>
        <v>305.80384687499992</v>
      </c>
      <c r="ET29" s="18">
        <f t="shared" si="87"/>
        <v>0</v>
      </c>
      <c r="EU29" s="18">
        <f t="shared" si="88"/>
        <v>0</v>
      </c>
      <c r="EV29" s="30">
        <f t="shared" si="89"/>
        <v>0</v>
      </c>
      <c r="EW29" s="18">
        <f t="shared" si="90"/>
        <v>0</v>
      </c>
      <c r="EX29" s="30">
        <f t="shared" si="91"/>
        <v>0</v>
      </c>
      <c r="EY29" s="18">
        <f t="shared" si="92"/>
        <v>0</v>
      </c>
      <c r="EZ29" s="30">
        <f t="shared" si="93"/>
        <v>0</v>
      </c>
      <c r="FA29" s="18">
        <f t="shared" si="94"/>
        <v>0</v>
      </c>
      <c r="FB29" s="18">
        <f t="shared" si="95"/>
        <v>0</v>
      </c>
      <c r="FC29" s="18">
        <f t="shared" si="96"/>
        <v>0</v>
      </c>
      <c r="FD29" s="18">
        <f t="shared" si="97"/>
        <v>0.02</v>
      </c>
      <c r="FE29" s="18">
        <f t="shared" si="98"/>
        <v>80</v>
      </c>
      <c r="FF29" s="30">
        <f t="shared" si="99"/>
        <v>0</v>
      </c>
      <c r="FG29" s="18">
        <f t="shared" si="100"/>
        <v>0</v>
      </c>
      <c r="FH29" s="30">
        <f t="shared" si="101"/>
        <v>0</v>
      </c>
      <c r="FI29" s="18">
        <f t="shared" si="102"/>
        <v>0</v>
      </c>
      <c r="FK29" s="30">
        <f t="shared" si="103"/>
        <v>0.02</v>
      </c>
      <c r="FL29" s="18">
        <f t="shared" si="103"/>
        <v>80</v>
      </c>
      <c r="FM29" s="18">
        <f>PRODUCT(FK29,FL29)</f>
        <v>1.6</v>
      </c>
      <c r="FN29" s="18">
        <f t="shared" si="105"/>
        <v>35.200000000000003</v>
      </c>
      <c r="FO29" s="18" t="str">
        <f t="shared" si="46"/>
        <v/>
      </c>
      <c r="FU29" s="18">
        <f>IF(CR65=2,C29,0)</f>
        <v>22</v>
      </c>
      <c r="FV29" s="18">
        <f t="shared" si="106"/>
        <v>22</v>
      </c>
      <c r="FW29" s="18">
        <f t="shared" si="107"/>
        <v>22</v>
      </c>
      <c r="FX29" s="18">
        <f t="shared" si="108"/>
        <v>22</v>
      </c>
      <c r="FY29" s="18">
        <f t="shared" si="109"/>
        <v>22</v>
      </c>
      <c r="FZ29" s="18" t="str">
        <f t="shared" si="110"/>
        <v/>
      </c>
      <c r="GA29" s="18" t="str">
        <f t="shared" si="111"/>
        <v/>
      </c>
      <c r="GB29" s="18" t="str">
        <f t="shared" si="112"/>
        <v/>
      </c>
      <c r="GC29" s="18">
        <f t="shared" si="47"/>
        <v>0</v>
      </c>
      <c r="GG29" s="18">
        <f t="shared" si="113"/>
        <v>0</v>
      </c>
      <c r="GH29" s="18">
        <f t="shared" si="114"/>
        <v>0</v>
      </c>
      <c r="GI29" s="18">
        <f t="shared" si="115"/>
        <v>0</v>
      </c>
      <c r="GJ29" s="18">
        <f t="shared" si="116"/>
        <v>0</v>
      </c>
      <c r="GK29" s="18">
        <f t="shared" si="117"/>
        <v>0</v>
      </c>
      <c r="GL29" s="18">
        <f t="shared" si="118"/>
        <v>1</v>
      </c>
      <c r="GM29" s="18">
        <f t="shared" si="119"/>
        <v>0</v>
      </c>
      <c r="GN29" s="18">
        <f t="shared" si="120"/>
        <v>0</v>
      </c>
      <c r="GP29" s="18">
        <f t="shared" si="121"/>
        <v>1</v>
      </c>
      <c r="GQ29" s="18">
        <f t="shared" si="121"/>
        <v>1</v>
      </c>
      <c r="GR29" s="18">
        <f t="shared" si="121"/>
        <v>1</v>
      </c>
      <c r="GS29" s="18">
        <f t="shared" si="121"/>
        <v>1</v>
      </c>
      <c r="GT29" s="18">
        <f t="shared" si="121"/>
        <v>1</v>
      </c>
      <c r="GU29" s="18">
        <f t="shared" si="121"/>
        <v>1</v>
      </c>
      <c r="GV29" s="18">
        <f t="shared" si="121"/>
        <v>1</v>
      </c>
      <c r="GW29" s="18">
        <f t="shared" si="121"/>
        <v>1</v>
      </c>
      <c r="GY29" s="18">
        <f t="shared" si="122"/>
        <v>0</v>
      </c>
      <c r="GZ29" s="18">
        <f t="shared" si="123"/>
        <v>0</v>
      </c>
      <c r="HA29" s="18">
        <f t="shared" si="124"/>
        <v>0</v>
      </c>
      <c r="HB29" s="18">
        <f t="shared" si="125"/>
        <v>0</v>
      </c>
      <c r="HC29" s="18">
        <f t="shared" si="126"/>
        <v>0</v>
      </c>
      <c r="HD29" s="18">
        <f t="shared" si="127"/>
        <v>8.3333333333333321</v>
      </c>
      <c r="HE29" s="18">
        <f t="shared" si="128"/>
        <v>0</v>
      </c>
      <c r="HF29" s="18">
        <f t="shared" si="129"/>
        <v>0</v>
      </c>
      <c r="HG29" s="18">
        <f t="shared" si="48"/>
        <v>8.3333333333333321</v>
      </c>
      <c r="HI29" s="18">
        <f t="shared" si="130"/>
        <v>0</v>
      </c>
      <c r="HJ29" s="18">
        <f t="shared" si="131"/>
        <v>0</v>
      </c>
      <c r="HK29" s="18">
        <f t="shared" si="132"/>
        <v>0</v>
      </c>
      <c r="HL29" s="18">
        <f t="shared" si="133"/>
        <v>0</v>
      </c>
      <c r="HM29" s="18">
        <f t="shared" si="134"/>
        <v>0</v>
      </c>
      <c r="HN29" s="18">
        <f t="shared" si="135"/>
        <v>1</v>
      </c>
      <c r="HO29" s="18">
        <f t="shared" si="136"/>
        <v>0</v>
      </c>
      <c r="HP29" s="18">
        <f t="shared" si="137"/>
        <v>0</v>
      </c>
      <c r="HR29" s="18">
        <f t="shared" si="138"/>
        <v>1</v>
      </c>
      <c r="HS29" s="18">
        <f t="shared" si="138"/>
        <v>1</v>
      </c>
      <c r="HT29" s="18">
        <f t="shared" si="138"/>
        <v>1</v>
      </c>
      <c r="HU29" s="18">
        <f t="shared" si="138"/>
        <v>1</v>
      </c>
      <c r="HV29" s="18">
        <f t="shared" si="138"/>
        <v>1</v>
      </c>
      <c r="HW29" s="18">
        <f t="shared" si="138"/>
        <v>1</v>
      </c>
      <c r="HX29" s="18">
        <f t="shared" si="138"/>
        <v>1</v>
      </c>
      <c r="HY29" s="18">
        <f t="shared" si="138"/>
        <v>1</v>
      </c>
      <c r="IA29" s="18">
        <v>11</v>
      </c>
      <c r="IB29" s="18">
        <v>12</v>
      </c>
      <c r="IC29" s="18">
        <v>20</v>
      </c>
      <c r="ID29" s="18">
        <v>25</v>
      </c>
      <c r="IE29" s="18">
        <v>35</v>
      </c>
      <c r="IF29" s="18">
        <v>35</v>
      </c>
      <c r="IG29" s="18">
        <v>40</v>
      </c>
      <c r="IH29" s="18">
        <v>40</v>
      </c>
      <c r="IJ29" s="18">
        <f t="shared" si="139"/>
        <v>0</v>
      </c>
      <c r="IK29" s="18">
        <f t="shared" si="140"/>
        <v>0</v>
      </c>
      <c r="IL29" s="18">
        <f t="shared" si="141"/>
        <v>0</v>
      </c>
      <c r="IM29" s="18">
        <f t="shared" si="142"/>
        <v>0</v>
      </c>
      <c r="IN29" s="18">
        <f t="shared" si="143"/>
        <v>0</v>
      </c>
      <c r="IO29" s="18">
        <f t="shared" si="144"/>
        <v>0</v>
      </c>
      <c r="IP29" s="18">
        <f t="shared" si="145"/>
        <v>0</v>
      </c>
      <c r="IQ29" s="18">
        <f t="shared" si="146"/>
        <v>0</v>
      </c>
      <c r="IR29" s="18">
        <f t="shared" si="49"/>
        <v>0</v>
      </c>
    </row>
    <row r="30" spans="1:256" ht="17.100000000000001" customHeight="1" x14ac:dyDescent="0.3">
      <c r="A30" s="868"/>
      <c r="B30" s="290">
        <v>16</v>
      </c>
      <c r="C30" s="293">
        <v>22</v>
      </c>
      <c r="D30" s="364"/>
      <c r="E30" s="364"/>
      <c r="F30" s="364"/>
      <c r="G30" s="364"/>
      <c r="H30" s="364"/>
      <c r="I30" s="364"/>
      <c r="J30" s="364"/>
      <c r="K30" s="364"/>
      <c r="L30" s="80"/>
      <c r="M30" s="81"/>
      <c r="N30" s="81"/>
      <c r="O30" s="81"/>
      <c r="P30" s="81"/>
      <c r="Q30" s="81"/>
      <c r="R30" s="81"/>
      <c r="S30" s="81"/>
      <c r="T30" s="81"/>
      <c r="U30" s="81"/>
      <c r="V30" s="512"/>
      <c r="W30" s="463"/>
      <c r="X30" s="54"/>
      <c r="Y30" s="54"/>
      <c r="Z30" s="54"/>
      <c r="AA30" s="822">
        <f>EC226</f>
        <v>11.4</v>
      </c>
      <c r="AB30" s="822"/>
      <c r="AC30" s="587" t="s">
        <v>151</v>
      </c>
      <c r="AD30" s="1"/>
      <c r="AE30" s="3"/>
      <c r="AF30" s="1"/>
      <c r="AG30" s="3"/>
      <c r="AH30" s="1"/>
      <c r="AI30" s="3"/>
      <c r="AJ30" s="826" t="s">
        <v>203</v>
      </c>
      <c r="AK30" s="827"/>
      <c r="AL30" s="827"/>
      <c r="AM30" s="827"/>
      <c r="AN30" s="827"/>
      <c r="AO30" s="827"/>
      <c r="AP30" s="363" t="s">
        <v>212</v>
      </c>
      <c r="AQ30" s="915">
        <f>IF(AV5+BQ14=1,((((W24-(2*AA30))*(AG26*AG26*AG26))/12)+((AA30*(AB17*AB17*AB17))/6))/10000,0)</f>
        <v>0</v>
      </c>
      <c r="AR30" s="915"/>
      <c r="AS30" s="549" t="s">
        <v>205</v>
      </c>
      <c r="AT30" s="453"/>
      <c r="AU30" s="81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50" t="b">
        <v>0</v>
      </c>
      <c r="BK30" s="50" t="b">
        <v>0</v>
      </c>
      <c r="BL30" s="50" t="b">
        <v>0</v>
      </c>
      <c r="BM30" s="50" t="b">
        <v>0</v>
      </c>
      <c r="BN30" s="50" t="b">
        <v>0</v>
      </c>
      <c r="BO30" s="50" t="b">
        <v>1</v>
      </c>
      <c r="BP30" s="50" t="b">
        <v>0</v>
      </c>
      <c r="BQ30" s="50" t="b">
        <v>0</v>
      </c>
      <c r="BS30" s="16">
        <f t="shared" si="41"/>
        <v>0</v>
      </c>
      <c r="BT30" s="16">
        <f t="shared" si="42"/>
        <v>0</v>
      </c>
      <c r="BU30" s="16">
        <f t="shared" si="42"/>
        <v>0</v>
      </c>
      <c r="BV30" s="16">
        <f t="shared" si="42"/>
        <v>0</v>
      </c>
      <c r="BW30" s="16">
        <f t="shared" si="42"/>
        <v>0</v>
      </c>
      <c r="BX30" s="16">
        <f t="shared" si="42"/>
        <v>1</v>
      </c>
      <c r="BY30" s="16">
        <f t="shared" si="42"/>
        <v>0</v>
      </c>
      <c r="BZ30" s="16">
        <f t="shared" si="42"/>
        <v>0</v>
      </c>
      <c r="CB30" s="16">
        <f t="shared" si="50"/>
        <v>1</v>
      </c>
      <c r="CC30" s="16">
        <f t="shared" si="51"/>
        <v>1</v>
      </c>
      <c r="CE30" s="16">
        <f t="shared" si="52"/>
        <v>1</v>
      </c>
      <c r="CF30" s="16" t="b">
        <f t="shared" si="53"/>
        <v>1</v>
      </c>
      <c r="CG30" s="16">
        <f t="shared" si="54"/>
        <v>1</v>
      </c>
      <c r="CH30" s="22">
        <f t="shared" si="55"/>
        <v>1</v>
      </c>
      <c r="CI30" s="16">
        <f t="shared" si="147"/>
        <v>2</v>
      </c>
      <c r="CJ30" s="16">
        <f t="shared" si="148"/>
        <v>2</v>
      </c>
      <c r="CK30" s="16">
        <f t="shared" si="147"/>
        <v>4</v>
      </c>
      <c r="CL30" s="16">
        <f t="shared" si="151"/>
        <v>4</v>
      </c>
      <c r="CM30" s="16" t="str">
        <f t="shared" si="43"/>
        <v/>
      </c>
      <c r="CN30" s="16" t="str">
        <f t="shared" si="149"/>
        <v/>
      </c>
      <c r="CO30" s="16" t="str">
        <f t="shared" si="56"/>
        <v/>
      </c>
      <c r="CP30" s="16" t="str">
        <f t="shared" si="57"/>
        <v/>
      </c>
      <c r="CQ30" s="16" t="str">
        <f t="shared" si="58"/>
        <v/>
      </c>
      <c r="CS30" s="16">
        <f>IF(CR65=2,C30,0)</f>
        <v>22</v>
      </c>
      <c r="CT30" s="16">
        <f t="shared" si="59"/>
        <v>22</v>
      </c>
      <c r="CU30" s="16">
        <f t="shared" si="60"/>
        <v>1</v>
      </c>
      <c r="CX30" s="16">
        <f t="shared" si="61"/>
        <v>0</v>
      </c>
      <c r="CY30" s="16">
        <f t="shared" si="62"/>
        <v>0</v>
      </c>
      <c r="CZ30" s="16">
        <f t="shared" si="63"/>
        <v>0</v>
      </c>
      <c r="DA30" s="16">
        <f t="shared" si="64"/>
        <v>0</v>
      </c>
      <c r="DB30" s="16">
        <f t="shared" si="65"/>
        <v>0</v>
      </c>
      <c r="DC30" s="16">
        <f t="shared" si="66"/>
        <v>0</v>
      </c>
      <c r="DD30" s="16">
        <f t="shared" si="67"/>
        <v>0</v>
      </c>
      <c r="DE30" s="16">
        <f t="shared" si="68"/>
        <v>0</v>
      </c>
      <c r="DF30" s="16">
        <f t="shared" si="69"/>
        <v>0</v>
      </c>
      <c r="DG30" s="16">
        <f t="shared" si="70"/>
        <v>0</v>
      </c>
      <c r="DH30" s="16">
        <f t="shared" si="71"/>
        <v>0.85</v>
      </c>
      <c r="DI30" s="16">
        <f t="shared" si="72"/>
        <v>50</v>
      </c>
      <c r="DJ30" s="16">
        <f t="shared" si="73"/>
        <v>0</v>
      </c>
      <c r="DK30" s="16">
        <f t="shared" si="74"/>
        <v>0</v>
      </c>
      <c r="DL30" s="16">
        <f t="shared" si="75"/>
        <v>0</v>
      </c>
      <c r="DM30" s="16">
        <f t="shared" si="76"/>
        <v>0</v>
      </c>
      <c r="DO30" s="16">
        <f>P6-B30</f>
        <v>2</v>
      </c>
      <c r="DP30" s="16">
        <f t="shared" si="77"/>
        <v>1</v>
      </c>
      <c r="DQ30" s="16" t="str">
        <f t="shared" si="150"/>
        <v>4</v>
      </c>
      <c r="DR30" s="16">
        <f t="shared" si="78"/>
        <v>2</v>
      </c>
      <c r="DS30" s="16">
        <f t="shared" si="79"/>
        <v>2</v>
      </c>
      <c r="DT30" s="16">
        <f t="shared" si="80"/>
        <v>0</v>
      </c>
      <c r="DU30" s="16">
        <f t="shared" si="81"/>
        <v>1</v>
      </c>
      <c r="DV30" s="16">
        <f t="shared" si="82"/>
        <v>1</v>
      </c>
      <c r="DW30" s="16">
        <f t="shared" si="83"/>
        <v>18.7</v>
      </c>
      <c r="DX30" s="16">
        <f t="shared" si="44"/>
        <v>1100</v>
      </c>
      <c r="DY30" s="16">
        <f t="shared" si="84"/>
        <v>2</v>
      </c>
      <c r="DZ30" s="16">
        <f t="shared" si="85"/>
        <v>0</v>
      </c>
      <c r="EA30" s="16" t="str">
        <f t="shared" si="86"/>
        <v/>
      </c>
      <c r="EB30" s="16" t="str">
        <f t="shared" si="45"/>
        <v/>
      </c>
      <c r="EI30" s="22" t="s">
        <v>169</v>
      </c>
      <c r="EJ30" s="16">
        <f>EJ29/2.5</f>
        <v>122.32153874999997</v>
      </c>
      <c r="ET30" s="18">
        <f t="shared" si="87"/>
        <v>0</v>
      </c>
      <c r="EU30" s="18">
        <f t="shared" si="88"/>
        <v>0</v>
      </c>
      <c r="EV30" s="30">
        <f t="shared" si="89"/>
        <v>0</v>
      </c>
      <c r="EW30" s="18">
        <f t="shared" si="90"/>
        <v>0</v>
      </c>
      <c r="EX30" s="30">
        <f t="shared" si="91"/>
        <v>0</v>
      </c>
      <c r="EY30" s="18">
        <f t="shared" si="92"/>
        <v>0</v>
      </c>
      <c r="EZ30" s="30">
        <f t="shared" si="93"/>
        <v>0</v>
      </c>
      <c r="FA30" s="18">
        <f t="shared" si="94"/>
        <v>0</v>
      </c>
      <c r="FB30" s="18">
        <f t="shared" si="95"/>
        <v>0</v>
      </c>
      <c r="FC30" s="18">
        <f t="shared" si="96"/>
        <v>0</v>
      </c>
      <c r="FD30" s="18">
        <f t="shared" si="97"/>
        <v>0.02</v>
      </c>
      <c r="FE30" s="18">
        <f t="shared" si="98"/>
        <v>80</v>
      </c>
      <c r="FF30" s="30">
        <f t="shared" si="99"/>
        <v>0</v>
      </c>
      <c r="FG30" s="18">
        <f t="shared" si="100"/>
        <v>0</v>
      </c>
      <c r="FH30" s="30">
        <f t="shared" si="101"/>
        <v>0</v>
      </c>
      <c r="FI30" s="18">
        <f t="shared" si="102"/>
        <v>0</v>
      </c>
      <c r="FK30" s="30">
        <f t="shared" si="103"/>
        <v>0.02</v>
      </c>
      <c r="FL30" s="18">
        <f t="shared" si="103"/>
        <v>80</v>
      </c>
      <c r="FM30" s="18">
        <f t="shared" si="104"/>
        <v>1.6</v>
      </c>
      <c r="FN30" s="18">
        <f t="shared" si="105"/>
        <v>35.200000000000003</v>
      </c>
      <c r="FO30" s="18" t="str">
        <f t="shared" si="46"/>
        <v/>
      </c>
      <c r="FU30" s="18">
        <f>IF(CR65=2,C30,0)</f>
        <v>22</v>
      </c>
      <c r="FV30" s="18">
        <f t="shared" si="106"/>
        <v>22</v>
      </c>
      <c r="FW30" s="18">
        <f t="shared" si="107"/>
        <v>22</v>
      </c>
      <c r="FX30" s="18">
        <f t="shared" si="108"/>
        <v>22</v>
      </c>
      <c r="FY30" s="18">
        <f t="shared" si="109"/>
        <v>22</v>
      </c>
      <c r="FZ30" s="18" t="str">
        <f t="shared" si="110"/>
        <v/>
      </c>
      <c r="GA30" s="18" t="str">
        <f t="shared" si="111"/>
        <v/>
      </c>
      <c r="GB30" s="18" t="str">
        <f t="shared" si="112"/>
        <v/>
      </c>
      <c r="GC30" s="18">
        <f t="shared" si="47"/>
        <v>0</v>
      </c>
      <c r="GG30" s="18">
        <f t="shared" si="113"/>
        <v>0</v>
      </c>
      <c r="GH30" s="18">
        <f t="shared" si="114"/>
        <v>0</v>
      </c>
      <c r="GI30" s="18">
        <f t="shared" si="115"/>
        <v>0</v>
      </c>
      <c r="GJ30" s="18">
        <f t="shared" si="116"/>
        <v>0</v>
      </c>
      <c r="GK30" s="18">
        <f t="shared" si="117"/>
        <v>0</v>
      </c>
      <c r="GL30" s="18">
        <f t="shared" si="118"/>
        <v>1</v>
      </c>
      <c r="GM30" s="18">
        <f t="shared" si="119"/>
        <v>0</v>
      </c>
      <c r="GN30" s="18">
        <f t="shared" si="120"/>
        <v>0</v>
      </c>
      <c r="GP30" s="18">
        <f t="shared" si="121"/>
        <v>1</v>
      </c>
      <c r="GQ30" s="18">
        <f t="shared" si="121"/>
        <v>1</v>
      </c>
      <c r="GR30" s="18">
        <f t="shared" si="121"/>
        <v>1</v>
      </c>
      <c r="GS30" s="18">
        <f t="shared" si="121"/>
        <v>1</v>
      </c>
      <c r="GT30" s="18">
        <f t="shared" si="121"/>
        <v>1</v>
      </c>
      <c r="GU30" s="18">
        <f t="shared" si="121"/>
        <v>1</v>
      </c>
      <c r="GV30" s="18">
        <f t="shared" si="121"/>
        <v>1</v>
      </c>
      <c r="GW30" s="18">
        <f t="shared" si="121"/>
        <v>1</v>
      </c>
      <c r="GY30" s="18">
        <f t="shared" si="122"/>
        <v>0</v>
      </c>
      <c r="GZ30" s="18">
        <f t="shared" si="123"/>
        <v>0</v>
      </c>
      <c r="HA30" s="18">
        <f t="shared" si="124"/>
        <v>0</v>
      </c>
      <c r="HB30" s="18">
        <f t="shared" si="125"/>
        <v>0</v>
      </c>
      <c r="HC30" s="18">
        <f t="shared" si="126"/>
        <v>0</v>
      </c>
      <c r="HD30" s="18">
        <f t="shared" si="127"/>
        <v>8.3333333333333321</v>
      </c>
      <c r="HE30" s="18">
        <f t="shared" si="128"/>
        <v>0</v>
      </c>
      <c r="HF30" s="18">
        <f t="shared" si="129"/>
        <v>0</v>
      </c>
      <c r="HG30" s="18">
        <f t="shared" si="48"/>
        <v>8.3333333333333321</v>
      </c>
      <c r="HI30" s="18">
        <f t="shared" si="130"/>
        <v>0</v>
      </c>
      <c r="HJ30" s="18">
        <f t="shared" si="131"/>
        <v>0</v>
      </c>
      <c r="HK30" s="18">
        <f t="shared" si="132"/>
        <v>0</v>
      </c>
      <c r="HL30" s="18">
        <f t="shared" si="133"/>
        <v>0</v>
      </c>
      <c r="HM30" s="18">
        <f t="shared" si="134"/>
        <v>0</v>
      </c>
      <c r="HN30" s="18">
        <f t="shared" si="135"/>
        <v>1</v>
      </c>
      <c r="HO30" s="18">
        <f t="shared" si="136"/>
        <v>0</v>
      </c>
      <c r="HP30" s="18">
        <f t="shared" si="137"/>
        <v>0</v>
      </c>
      <c r="HR30" s="18">
        <f t="shared" si="138"/>
        <v>1</v>
      </c>
      <c r="HS30" s="18">
        <f t="shared" si="138"/>
        <v>1</v>
      </c>
      <c r="HT30" s="18">
        <f t="shared" si="138"/>
        <v>1</v>
      </c>
      <c r="HU30" s="18">
        <f t="shared" si="138"/>
        <v>1</v>
      </c>
      <c r="HV30" s="18">
        <f t="shared" si="138"/>
        <v>1</v>
      </c>
      <c r="HW30" s="18">
        <f t="shared" si="138"/>
        <v>1</v>
      </c>
      <c r="HX30" s="18">
        <f t="shared" si="138"/>
        <v>1</v>
      </c>
      <c r="HY30" s="18">
        <f t="shared" si="138"/>
        <v>1</v>
      </c>
      <c r="IA30" s="18">
        <v>11</v>
      </c>
      <c r="IB30" s="18">
        <v>12</v>
      </c>
      <c r="IC30" s="18">
        <v>20</v>
      </c>
      <c r="ID30" s="18">
        <v>25</v>
      </c>
      <c r="IE30" s="18">
        <v>35</v>
      </c>
      <c r="IF30" s="18">
        <v>35</v>
      </c>
      <c r="IG30" s="18">
        <v>40</v>
      </c>
      <c r="IH30" s="18">
        <v>40</v>
      </c>
      <c r="IJ30" s="18">
        <f t="shared" si="139"/>
        <v>0</v>
      </c>
      <c r="IK30" s="18">
        <f t="shared" si="140"/>
        <v>0</v>
      </c>
      <c r="IL30" s="18">
        <f t="shared" si="141"/>
        <v>0</v>
      </c>
      <c r="IM30" s="18">
        <f t="shared" si="142"/>
        <v>0</v>
      </c>
      <c r="IN30" s="18">
        <f t="shared" si="143"/>
        <v>0</v>
      </c>
      <c r="IO30" s="18">
        <f t="shared" si="144"/>
        <v>0</v>
      </c>
      <c r="IP30" s="18">
        <f t="shared" si="145"/>
        <v>0</v>
      </c>
      <c r="IQ30" s="18">
        <f t="shared" si="146"/>
        <v>0</v>
      </c>
      <c r="IR30" s="18">
        <f t="shared" si="49"/>
        <v>0</v>
      </c>
    </row>
    <row r="31" spans="1:256" ht="17.100000000000001" customHeight="1" x14ac:dyDescent="0.3">
      <c r="A31" s="868"/>
      <c r="B31" s="290">
        <v>17</v>
      </c>
      <c r="C31" s="293">
        <v>22</v>
      </c>
      <c r="D31" s="364"/>
      <c r="E31" s="364"/>
      <c r="F31" s="364"/>
      <c r="G31" s="364"/>
      <c r="H31" s="364"/>
      <c r="I31" s="364"/>
      <c r="J31" s="364"/>
      <c r="K31" s="364"/>
      <c r="L31" s="75"/>
      <c r="M31" s="4"/>
      <c r="N31" s="4"/>
      <c r="O31" s="4"/>
      <c r="P31" s="4"/>
      <c r="Q31" s="4"/>
      <c r="R31" s="4"/>
      <c r="S31" s="4"/>
      <c r="T31" s="4"/>
      <c r="U31" s="74"/>
      <c r="V31" s="466"/>
      <c r="W31" s="464"/>
      <c r="X31" s="886" t="s">
        <v>558</v>
      </c>
      <c r="Y31" s="887"/>
      <c r="Z31" s="887"/>
      <c r="AA31" s="887"/>
      <c r="AB31" s="887"/>
      <c r="AC31" s="887"/>
      <c r="AD31" s="887"/>
      <c r="AE31" s="887"/>
      <c r="AF31" s="853">
        <f>IF(AV5+BQ14=1,(P11*10*0.6)/10,0)</f>
        <v>0</v>
      </c>
      <c r="AG31" s="853"/>
      <c r="AH31" s="390" t="s">
        <v>722</v>
      </c>
      <c r="AI31" s="391"/>
      <c r="AJ31" s="826" t="s">
        <v>206</v>
      </c>
      <c r="AK31" s="827"/>
      <c r="AL31" s="827"/>
      <c r="AM31" s="827"/>
      <c r="AN31" s="827"/>
      <c r="AO31" s="827"/>
      <c r="AP31" s="363" t="s">
        <v>213</v>
      </c>
      <c r="AQ31" s="799">
        <f>IF(AV5+BQ14=1,AQ30/(AB17/2)*10,0)</f>
        <v>0</v>
      </c>
      <c r="AR31" s="799"/>
      <c r="AS31" s="549" t="s">
        <v>208</v>
      </c>
      <c r="AT31" s="453"/>
      <c r="AU31" s="445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50" t="b">
        <v>0</v>
      </c>
      <c r="BK31" s="50" t="b">
        <v>0</v>
      </c>
      <c r="BL31" s="50" t="b">
        <v>0</v>
      </c>
      <c r="BM31" s="50" t="b">
        <v>0</v>
      </c>
      <c r="BN31" s="50" t="b">
        <v>0</v>
      </c>
      <c r="BO31" s="50" t="b">
        <v>1</v>
      </c>
      <c r="BP31" s="50" t="b">
        <v>0</v>
      </c>
      <c r="BQ31" s="50" t="b">
        <v>0</v>
      </c>
      <c r="BS31" s="16">
        <f t="shared" si="41"/>
        <v>0</v>
      </c>
      <c r="BT31" s="16">
        <f t="shared" si="42"/>
        <v>0</v>
      </c>
      <c r="BU31" s="16">
        <f t="shared" si="42"/>
        <v>0</v>
      </c>
      <c r="BV31" s="16">
        <f t="shared" si="42"/>
        <v>0</v>
      </c>
      <c r="BW31" s="16">
        <f t="shared" si="42"/>
        <v>0</v>
      </c>
      <c r="BX31" s="16">
        <f t="shared" si="42"/>
        <v>1</v>
      </c>
      <c r="BY31" s="16">
        <f t="shared" si="42"/>
        <v>0</v>
      </c>
      <c r="BZ31" s="16">
        <f t="shared" si="42"/>
        <v>0</v>
      </c>
      <c r="CB31" s="16">
        <f t="shared" si="50"/>
        <v>1</v>
      </c>
      <c r="CC31" s="16">
        <f t="shared" si="51"/>
        <v>1</v>
      </c>
      <c r="CE31" s="16">
        <f t="shared" si="52"/>
        <v>1</v>
      </c>
      <c r="CF31" s="16" t="b">
        <f t="shared" si="53"/>
        <v>1</v>
      </c>
      <c r="CG31" s="16">
        <f t="shared" si="54"/>
        <v>1</v>
      </c>
      <c r="CH31" s="22">
        <f t="shared" si="55"/>
        <v>1</v>
      </c>
      <c r="CI31" s="16">
        <f t="shared" si="147"/>
        <v>2</v>
      </c>
      <c r="CJ31" s="16">
        <f t="shared" si="148"/>
        <v>2</v>
      </c>
      <c r="CK31" s="16">
        <f t="shared" si="147"/>
        <v>4</v>
      </c>
      <c r="CL31" s="16">
        <f t="shared" si="151"/>
        <v>4</v>
      </c>
      <c r="CM31" s="16" t="str">
        <f t="shared" si="43"/>
        <v/>
      </c>
      <c r="CN31" s="16" t="str">
        <f t="shared" si="149"/>
        <v/>
      </c>
      <c r="CO31" s="16" t="str">
        <f t="shared" si="56"/>
        <v/>
      </c>
      <c r="CP31" s="16" t="str">
        <f t="shared" si="57"/>
        <v/>
      </c>
      <c r="CQ31" s="16" t="str">
        <f t="shared" si="58"/>
        <v/>
      </c>
      <c r="CS31" s="16">
        <f>IF(CR65=2,C31,0)</f>
        <v>22</v>
      </c>
      <c r="CT31" s="16">
        <f t="shared" si="59"/>
        <v>22</v>
      </c>
      <c r="CU31" s="16">
        <f t="shared" si="60"/>
        <v>1</v>
      </c>
      <c r="CX31" s="16">
        <f t="shared" si="61"/>
        <v>0</v>
      </c>
      <c r="CY31" s="16">
        <f t="shared" si="62"/>
        <v>0</v>
      </c>
      <c r="CZ31" s="16">
        <f t="shared" si="63"/>
        <v>0</v>
      </c>
      <c r="DA31" s="16">
        <f t="shared" si="64"/>
        <v>0</v>
      </c>
      <c r="DB31" s="16">
        <f t="shared" si="65"/>
        <v>0</v>
      </c>
      <c r="DC31" s="16">
        <f t="shared" si="66"/>
        <v>0</v>
      </c>
      <c r="DD31" s="16">
        <f t="shared" si="67"/>
        <v>0</v>
      </c>
      <c r="DE31" s="16">
        <f t="shared" si="68"/>
        <v>0</v>
      </c>
      <c r="DF31" s="16">
        <f t="shared" si="69"/>
        <v>0</v>
      </c>
      <c r="DG31" s="16">
        <f t="shared" si="70"/>
        <v>0</v>
      </c>
      <c r="DH31" s="16">
        <f t="shared" si="71"/>
        <v>0.85</v>
      </c>
      <c r="DI31" s="16">
        <f t="shared" si="72"/>
        <v>50</v>
      </c>
      <c r="DJ31" s="16">
        <f t="shared" si="73"/>
        <v>0</v>
      </c>
      <c r="DK31" s="16">
        <f t="shared" si="74"/>
        <v>0</v>
      </c>
      <c r="DL31" s="16">
        <f t="shared" si="75"/>
        <v>0</v>
      </c>
      <c r="DM31" s="16">
        <f t="shared" si="76"/>
        <v>0</v>
      </c>
      <c r="DO31" s="16">
        <f>P6-B31</f>
        <v>1</v>
      </c>
      <c r="DP31" s="16">
        <f t="shared" si="77"/>
        <v>1</v>
      </c>
      <c r="DQ31" s="16" t="str">
        <f t="shared" si="150"/>
        <v>4</v>
      </c>
      <c r="DR31" s="16">
        <f t="shared" si="78"/>
        <v>3</v>
      </c>
      <c r="DS31" s="16">
        <f t="shared" si="79"/>
        <v>3</v>
      </c>
      <c r="DT31" s="16">
        <f t="shared" si="80"/>
        <v>0</v>
      </c>
      <c r="DU31" s="16">
        <f t="shared" si="81"/>
        <v>1</v>
      </c>
      <c r="DV31" s="16">
        <f t="shared" si="82"/>
        <v>1</v>
      </c>
      <c r="DW31" s="16">
        <f t="shared" si="83"/>
        <v>18.7</v>
      </c>
      <c r="DX31" s="16">
        <f t="shared" si="44"/>
        <v>1100</v>
      </c>
      <c r="DY31" s="16">
        <f t="shared" si="84"/>
        <v>2</v>
      </c>
      <c r="DZ31" s="16">
        <f t="shared" si="85"/>
        <v>0</v>
      </c>
      <c r="EA31" s="16" t="str">
        <f t="shared" si="86"/>
        <v/>
      </c>
      <c r="EB31" s="16" t="str">
        <f t="shared" si="45"/>
        <v/>
      </c>
      <c r="ET31" s="18">
        <f t="shared" si="87"/>
        <v>0</v>
      </c>
      <c r="EU31" s="18">
        <f t="shared" si="88"/>
        <v>0</v>
      </c>
      <c r="EV31" s="30">
        <f t="shared" si="89"/>
        <v>0</v>
      </c>
      <c r="EW31" s="18">
        <f t="shared" si="90"/>
        <v>0</v>
      </c>
      <c r="EX31" s="30">
        <f t="shared" si="91"/>
        <v>0</v>
      </c>
      <c r="EY31" s="18">
        <f t="shared" si="92"/>
        <v>0</v>
      </c>
      <c r="EZ31" s="30">
        <f t="shared" si="93"/>
        <v>0</v>
      </c>
      <c r="FA31" s="18">
        <f t="shared" si="94"/>
        <v>0</v>
      </c>
      <c r="FB31" s="18">
        <f t="shared" si="95"/>
        <v>0</v>
      </c>
      <c r="FC31" s="18">
        <f t="shared" si="96"/>
        <v>0</v>
      </c>
      <c r="FD31" s="18">
        <f t="shared" si="97"/>
        <v>0.02</v>
      </c>
      <c r="FE31" s="18">
        <f t="shared" si="98"/>
        <v>80</v>
      </c>
      <c r="FF31" s="30">
        <f t="shared" si="99"/>
        <v>0</v>
      </c>
      <c r="FG31" s="18">
        <f t="shared" si="100"/>
        <v>0</v>
      </c>
      <c r="FH31" s="30">
        <f t="shared" si="101"/>
        <v>0</v>
      </c>
      <c r="FI31" s="18">
        <f t="shared" si="102"/>
        <v>0</v>
      </c>
      <c r="FK31" s="30">
        <f t="shared" si="103"/>
        <v>0.02</v>
      </c>
      <c r="FL31" s="18">
        <f t="shared" si="103"/>
        <v>80</v>
      </c>
      <c r="FM31" s="18">
        <f t="shared" si="104"/>
        <v>1.6</v>
      </c>
      <c r="FN31" s="18">
        <f t="shared" si="105"/>
        <v>35.200000000000003</v>
      </c>
      <c r="FO31" s="18" t="str">
        <f t="shared" si="46"/>
        <v/>
      </c>
      <c r="FU31" s="18">
        <f>IF(CR65=2,C31,0)</f>
        <v>22</v>
      </c>
      <c r="FV31" s="18">
        <f t="shared" si="106"/>
        <v>22</v>
      </c>
      <c r="FW31" s="18">
        <f t="shared" si="107"/>
        <v>22</v>
      </c>
      <c r="FX31" s="18">
        <f t="shared" si="108"/>
        <v>22</v>
      </c>
      <c r="FY31" s="18">
        <f t="shared" si="109"/>
        <v>22</v>
      </c>
      <c r="FZ31" s="18">
        <f t="shared" si="110"/>
        <v>22</v>
      </c>
      <c r="GA31" s="18" t="str">
        <f t="shared" si="111"/>
        <v/>
      </c>
      <c r="GB31" s="18" t="str">
        <f t="shared" si="112"/>
        <v/>
      </c>
      <c r="GC31" s="18">
        <f t="shared" si="47"/>
        <v>22</v>
      </c>
      <c r="GG31" s="18">
        <f t="shared" si="113"/>
        <v>0</v>
      </c>
      <c r="GH31" s="18">
        <f t="shared" si="114"/>
        <v>0</v>
      </c>
      <c r="GI31" s="18">
        <f t="shared" si="115"/>
        <v>0</v>
      </c>
      <c r="GJ31" s="18">
        <f t="shared" si="116"/>
        <v>0</v>
      </c>
      <c r="GK31" s="18">
        <f t="shared" si="117"/>
        <v>0</v>
      </c>
      <c r="GL31" s="18">
        <f t="shared" si="118"/>
        <v>1</v>
      </c>
      <c r="GM31" s="18">
        <f t="shared" si="119"/>
        <v>0</v>
      </c>
      <c r="GN31" s="18">
        <f t="shared" si="120"/>
        <v>0</v>
      </c>
      <c r="GP31" s="18">
        <f t="shared" si="121"/>
        <v>1</v>
      </c>
      <c r="GQ31" s="18">
        <f t="shared" si="121"/>
        <v>1</v>
      </c>
      <c r="GR31" s="18">
        <f t="shared" si="121"/>
        <v>1</v>
      </c>
      <c r="GS31" s="18">
        <f t="shared" si="121"/>
        <v>1</v>
      </c>
      <c r="GT31" s="18">
        <f t="shared" si="121"/>
        <v>1</v>
      </c>
      <c r="GU31" s="18">
        <f t="shared" si="121"/>
        <v>1</v>
      </c>
      <c r="GV31" s="18">
        <f t="shared" si="121"/>
        <v>1</v>
      </c>
      <c r="GW31" s="18">
        <f t="shared" si="121"/>
        <v>1</v>
      </c>
      <c r="GY31" s="18">
        <f t="shared" si="122"/>
        <v>0</v>
      </c>
      <c r="GZ31" s="18">
        <f t="shared" si="123"/>
        <v>0</v>
      </c>
      <c r="HA31" s="18">
        <f t="shared" si="124"/>
        <v>0</v>
      </c>
      <c r="HB31" s="18">
        <f t="shared" si="125"/>
        <v>0</v>
      </c>
      <c r="HC31" s="18">
        <f t="shared" si="126"/>
        <v>0</v>
      </c>
      <c r="HD31" s="18">
        <f t="shared" si="127"/>
        <v>8.3333333333333321</v>
      </c>
      <c r="HE31" s="18">
        <f t="shared" si="128"/>
        <v>0</v>
      </c>
      <c r="HF31" s="18">
        <f t="shared" si="129"/>
        <v>0</v>
      </c>
      <c r="HG31" s="18">
        <f t="shared" si="48"/>
        <v>8.3333333333333321</v>
      </c>
      <c r="HI31" s="18">
        <f t="shared" si="130"/>
        <v>0</v>
      </c>
      <c r="HJ31" s="18">
        <f t="shared" si="131"/>
        <v>0</v>
      </c>
      <c r="HK31" s="18">
        <f t="shared" si="132"/>
        <v>0</v>
      </c>
      <c r="HL31" s="18">
        <f t="shared" si="133"/>
        <v>0</v>
      </c>
      <c r="HM31" s="18">
        <f t="shared" si="134"/>
        <v>0</v>
      </c>
      <c r="HN31" s="18">
        <f t="shared" si="135"/>
        <v>1</v>
      </c>
      <c r="HO31" s="18">
        <f t="shared" si="136"/>
        <v>0</v>
      </c>
      <c r="HP31" s="18">
        <f t="shared" si="137"/>
        <v>0</v>
      </c>
      <c r="HR31" s="18">
        <f t="shared" si="138"/>
        <v>1</v>
      </c>
      <c r="HS31" s="18">
        <f t="shared" si="138"/>
        <v>1</v>
      </c>
      <c r="HT31" s="18">
        <f t="shared" si="138"/>
        <v>1</v>
      </c>
      <c r="HU31" s="18">
        <f t="shared" si="138"/>
        <v>1</v>
      </c>
      <c r="HV31" s="18">
        <f t="shared" si="138"/>
        <v>1</v>
      </c>
      <c r="HW31" s="18">
        <f t="shared" si="138"/>
        <v>1</v>
      </c>
      <c r="HX31" s="18">
        <f t="shared" si="138"/>
        <v>1</v>
      </c>
      <c r="HY31" s="18">
        <f t="shared" si="138"/>
        <v>1</v>
      </c>
      <c r="IA31" s="18">
        <v>11</v>
      </c>
      <c r="IB31" s="18">
        <v>12</v>
      </c>
      <c r="IC31" s="18">
        <v>20</v>
      </c>
      <c r="ID31" s="18">
        <v>25</v>
      </c>
      <c r="IE31" s="18">
        <v>35</v>
      </c>
      <c r="IF31" s="18">
        <v>35</v>
      </c>
      <c r="IG31" s="18">
        <v>40</v>
      </c>
      <c r="IH31" s="18">
        <v>40</v>
      </c>
      <c r="IJ31" s="18">
        <f t="shared" si="139"/>
        <v>0</v>
      </c>
      <c r="IK31" s="18">
        <f t="shared" si="140"/>
        <v>0</v>
      </c>
      <c r="IL31" s="18">
        <f t="shared" si="141"/>
        <v>0</v>
      </c>
      <c r="IM31" s="18">
        <f t="shared" si="142"/>
        <v>0</v>
      </c>
      <c r="IN31" s="18">
        <f t="shared" si="143"/>
        <v>0</v>
      </c>
      <c r="IO31" s="18">
        <f t="shared" si="144"/>
        <v>770</v>
      </c>
      <c r="IP31" s="18">
        <f t="shared" si="145"/>
        <v>0</v>
      </c>
      <c r="IQ31" s="18">
        <f t="shared" si="146"/>
        <v>0</v>
      </c>
      <c r="IR31" s="18">
        <f t="shared" si="49"/>
        <v>770</v>
      </c>
    </row>
    <row r="32" spans="1:256" ht="17.100000000000001" customHeight="1" x14ac:dyDescent="0.3">
      <c r="A32" s="980" t="s">
        <v>752</v>
      </c>
      <c r="B32" s="290">
        <v>18</v>
      </c>
      <c r="C32" s="293">
        <v>17</v>
      </c>
      <c r="D32" s="364"/>
      <c r="E32" s="364"/>
      <c r="F32" s="364"/>
      <c r="G32" s="364"/>
      <c r="H32" s="364"/>
      <c r="I32" s="364"/>
      <c r="J32" s="364"/>
      <c r="K32" s="364"/>
      <c r="L32" s="75"/>
      <c r="M32" s="4"/>
      <c r="N32" s="4"/>
      <c r="O32" s="4"/>
      <c r="P32" s="4"/>
      <c r="Q32" s="4"/>
      <c r="R32" s="4"/>
      <c r="S32" s="4"/>
      <c r="T32" s="75"/>
      <c r="U32" s="75"/>
      <c r="V32" s="466"/>
      <c r="W32" s="465"/>
      <c r="X32" s="802" t="s">
        <v>559</v>
      </c>
      <c r="Y32" s="803"/>
      <c r="Z32" s="803"/>
      <c r="AA32" s="803"/>
      <c r="AB32" s="803"/>
      <c r="AC32" s="803"/>
      <c r="AD32" s="803"/>
      <c r="AE32" s="803"/>
      <c r="AF32" s="906">
        <f>IF(AV5+BQ14=1,AF31*AQ24/100,0)</f>
        <v>0</v>
      </c>
      <c r="AG32" s="906"/>
      <c r="AH32" s="392" t="s">
        <v>197</v>
      </c>
      <c r="AI32" s="393"/>
      <c r="AJ32" s="826" t="s">
        <v>209</v>
      </c>
      <c r="AK32" s="827"/>
      <c r="AL32" s="827"/>
      <c r="AM32" s="827"/>
      <c r="AN32" s="827"/>
      <c r="AO32" s="827"/>
      <c r="AP32" s="363" t="s">
        <v>218</v>
      </c>
      <c r="AQ32" s="799">
        <f>IF(AV5+BQ14=1,((((((W24-2*P12)-(2*(AA30-2*P12)))*((AG26-2*P12)*(AG26-2*P12)*(AG26-2*P12)))/12)+(((AA30-2*P12)*((AB17-2*P12)*(AB17-2*P12)*(AB17-2*P12)))/6))/1000)/(AB17/2),0)</f>
        <v>0</v>
      </c>
      <c r="AR32" s="799"/>
      <c r="AS32" s="549" t="s">
        <v>208</v>
      </c>
      <c r="AT32" s="466"/>
      <c r="AU32" s="445"/>
      <c r="AV32" s="97"/>
      <c r="BJ32" s="50" t="b">
        <v>0</v>
      </c>
      <c r="BK32" s="50" t="b">
        <v>0</v>
      </c>
      <c r="BL32" s="50" t="b">
        <v>0</v>
      </c>
      <c r="BM32" s="50" t="b">
        <v>0</v>
      </c>
      <c r="BN32" s="50" t="b">
        <v>0</v>
      </c>
      <c r="BO32" s="50" t="b">
        <v>1</v>
      </c>
      <c r="BP32" s="50" t="b">
        <v>0</v>
      </c>
      <c r="BQ32" s="50" t="b">
        <v>0</v>
      </c>
      <c r="BS32" s="16">
        <f t="shared" si="41"/>
        <v>0</v>
      </c>
      <c r="BT32" s="16">
        <f t="shared" si="42"/>
        <v>0</v>
      </c>
      <c r="BU32" s="16">
        <f t="shared" si="42"/>
        <v>0</v>
      </c>
      <c r="BV32" s="16">
        <f t="shared" si="42"/>
        <v>0</v>
      </c>
      <c r="BW32" s="16">
        <f t="shared" si="42"/>
        <v>0</v>
      </c>
      <c r="BX32" s="16">
        <f t="shared" si="42"/>
        <v>1</v>
      </c>
      <c r="BY32" s="16">
        <f t="shared" si="42"/>
        <v>0</v>
      </c>
      <c r="BZ32" s="16">
        <f t="shared" si="42"/>
        <v>0</v>
      </c>
      <c r="CB32" s="16">
        <f t="shared" si="50"/>
        <v>1</v>
      </c>
      <c r="CC32" s="16">
        <f t="shared" si="51"/>
        <v>1</v>
      </c>
      <c r="CE32" s="16">
        <f t="shared" si="52"/>
        <v>1</v>
      </c>
      <c r="CF32" s="16" t="b">
        <f t="shared" si="53"/>
        <v>1</v>
      </c>
      <c r="CG32" s="16">
        <f t="shared" si="54"/>
        <v>1</v>
      </c>
      <c r="CH32" s="22">
        <f t="shared" si="55"/>
        <v>1</v>
      </c>
      <c r="CI32" s="16">
        <f t="shared" si="147"/>
        <v>2</v>
      </c>
      <c r="CJ32" s="16">
        <f t="shared" si="148"/>
        <v>2</v>
      </c>
      <c r="CK32" s="16">
        <f t="shared" si="147"/>
        <v>4</v>
      </c>
      <c r="CL32" s="16">
        <f t="shared" si="151"/>
        <v>4</v>
      </c>
      <c r="CM32" s="16" t="str">
        <f t="shared" si="43"/>
        <v/>
      </c>
      <c r="CN32" s="16" t="str">
        <f t="shared" si="149"/>
        <v/>
      </c>
      <c r="CO32" s="16" t="str">
        <f t="shared" si="56"/>
        <v/>
      </c>
      <c r="CP32" s="16" t="str">
        <f t="shared" si="57"/>
        <v/>
      </c>
      <c r="CQ32" s="16" t="str">
        <f t="shared" si="58"/>
        <v/>
      </c>
      <c r="CS32" s="16">
        <f>IF(CR65=2,C32,0)</f>
        <v>17</v>
      </c>
      <c r="CT32" s="16">
        <f t="shared" si="59"/>
        <v>17</v>
      </c>
      <c r="CU32" s="16">
        <f t="shared" si="60"/>
        <v>1</v>
      </c>
      <c r="CX32" s="16">
        <f t="shared" si="61"/>
        <v>0</v>
      </c>
      <c r="CY32" s="16">
        <f t="shared" si="62"/>
        <v>0</v>
      </c>
      <c r="CZ32" s="16">
        <f t="shared" si="63"/>
        <v>0</v>
      </c>
      <c r="DA32" s="16">
        <f t="shared" si="64"/>
        <v>0</v>
      </c>
      <c r="DB32" s="16">
        <f t="shared" si="65"/>
        <v>0</v>
      </c>
      <c r="DC32" s="16">
        <f t="shared" si="66"/>
        <v>0</v>
      </c>
      <c r="DD32" s="16">
        <f t="shared" si="67"/>
        <v>0</v>
      </c>
      <c r="DE32" s="16">
        <f t="shared" si="68"/>
        <v>0</v>
      </c>
      <c r="DF32" s="16">
        <f t="shared" si="69"/>
        <v>0</v>
      </c>
      <c r="DG32" s="16">
        <f t="shared" si="70"/>
        <v>0</v>
      </c>
      <c r="DH32" s="16">
        <f t="shared" si="71"/>
        <v>0.85</v>
      </c>
      <c r="DI32" s="16">
        <f t="shared" si="72"/>
        <v>50</v>
      </c>
      <c r="DJ32" s="16">
        <f t="shared" si="73"/>
        <v>0</v>
      </c>
      <c r="DK32" s="16">
        <f t="shared" si="74"/>
        <v>0</v>
      </c>
      <c r="DL32" s="16">
        <f t="shared" si="75"/>
        <v>0</v>
      </c>
      <c r="DM32" s="16">
        <f t="shared" si="76"/>
        <v>0</v>
      </c>
      <c r="DO32" s="16">
        <f>P6-B32</f>
        <v>0</v>
      </c>
      <c r="DP32" s="16">
        <f t="shared" si="77"/>
        <v>0</v>
      </c>
      <c r="DQ32" s="16" t="str">
        <f t="shared" si="150"/>
        <v>4</v>
      </c>
      <c r="DR32" s="16" t="str">
        <f t="shared" si="78"/>
        <v/>
      </c>
      <c r="DS32" s="16">
        <f t="shared" si="79"/>
        <v>0</v>
      </c>
      <c r="DT32" s="16">
        <f t="shared" si="80"/>
        <v>0</v>
      </c>
      <c r="DU32" s="16">
        <f t="shared" si="81"/>
        <v>0</v>
      </c>
      <c r="DV32" s="16">
        <f t="shared" si="82"/>
        <v>0</v>
      </c>
      <c r="DW32" s="16" t="str">
        <f t="shared" si="83"/>
        <v/>
      </c>
      <c r="DX32" s="16" t="str">
        <f t="shared" si="44"/>
        <v/>
      </c>
      <c r="DY32" s="16">
        <f t="shared" si="84"/>
        <v>2</v>
      </c>
      <c r="DZ32" s="16">
        <f t="shared" si="85"/>
        <v>2</v>
      </c>
      <c r="EA32" s="16">
        <f t="shared" si="86"/>
        <v>1</v>
      </c>
      <c r="EB32" s="16">
        <f t="shared" si="45"/>
        <v>850</v>
      </c>
      <c r="ET32" s="18">
        <f t="shared" si="87"/>
        <v>0</v>
      </c>
      <c r="EU32" s="18">
        <f t="shared" si="88"/>
        <v>0</v>
      </c>
      <c r="EV32" s="30">
        <f t="shared" si="89"/>
        <v>0</v>
      </c>
      <c r="EW32" s="18">
        <f t="shared" si="90"/>
        <v>0</v>
      </c>
      <c r="EX32" s="30">
        <f t="shared" si="91"/>
        <v>0</v>
      </c>
      <c r="EY32" s="18">
        <f t="shared" si="92"/>
        <v>0</v>
      </c>
      <c r="EZ32" s="30">
        <f t="shared" si="93"/>
        <v>0</v>
      </c>
      <c r="FA32" s="18">
        <f t="shared" si="94"/>
        <v>0</v>
      </c>
      <c r="FB32" s="18">
        <f t="shared" si="95"/>
        <v>0</v>
      </c>
      <c r="FC32" s="18">
        <f t="shared" si="96"/>
        <v>0</v>
      </c>
      <c r="FD32" s="18">
        <f t="shared" si="97"/>
        <v>0.02</v>
      </c>
      <c r="FE32" s="18">
        <f t="shared" si="98"/>
        <v>80</v>
      </c>
      <c r="FF32" s="30">
        <f t="shared" si="99"/>
        <v>0</v>
      </c>
      <c r="FG32" s="18">
        <f t="shared" si="100"/>
        <v>0</v>
      </c>
      <c r="FH32" s="30">
        <f t="shared" si="101"/>
        <v>0</v>
      </c>
      <c r="FI32" s="18">
        <f t="shared" si="102"/>
        <v>0</v>
      </c>
      <c r="FK32" s="30">
        <f t="shared" si="103"/>
        <v>0.02</v>
      </c>
      <c r="FL32" s="18">
        <f t="shared" si="103"/>
        <v>80</v>
      </c>
      <c r="FM32" s="18">
        <f t="shared" si="104"/>
        <v>1.6</v>
      </c>
      <c r="FN32" s="18" t="str">
        <f t="shared" si="105"/>
        <v/>
      </c>
      <c r="FO32" s="18">
        <f t="shared" si="46"/>
        <v>1360</v>
      </c>
      <c r="FU32" s="18">
        <f>IF(CR65=2,C32,0)</f>
        <v>17</v>
      </c>
      <c r="FV32" s="18">
        <f t="shared" si="106"/>
        <v>17</v>
      </c>
      <c r="FW32" s="18">
        <f>IF(FV32&gt;0,FV32,"")</f>
        <v>17</v>
      </c>
      <c r="FX32" s="18">
        <f>IF(FW32&lt;3,3,FW32)</f>
        <v>17</v>
      </c>
      <c r="FY32" s="18" t="str">
        <f t="shared" si="109"/>
        <v/>
      </c>
      <c r="FZ32" s="18" t="str">
        <f t="shared" si="110"/>
        <v/>
      </c>
      <c r="GA32" s="18">
        <f t="shared" si="111"/>
        <v>17</v>
      </c>
      <c r="GB32" s="18" t="str">
        <f t="shared" si="112"/>
        <v/>
      </c>
      <c r="GC32" s="18">
        <f t="shared" si="47"/>
        <v>17</v>
      </c>
      <c r="GG32" s="18">
        <f t="shared" si="113"/>
        <v>0</v>
      </c>
      <c r="GH32" s="18">
        <f t="shared" si="114"/>
        <v>0</v>
      </c>
      <c r="GI32" s="18">
        <f t="shared" si="115"/>
        <v>0</v>
      </c>
      <c r="GJ32" s="18">
        <f t="shared" si="116"/>
        <v>0</v>
      </c>
      <c r="GK32" s="18">
        <f t="shared" si="117"/>
        <v>0</v>
      </c>
      <c r="GL32" s="18">
        <f t="shared" si="118"/>
        <v>0</v>
      </c>
      <c r="GM32" s="18">
        <f t="shared" si="119"/>
        <v>0</v>
      </c>
      <c r="GN32" s="18">
        <f t="shared" si="120"/>
        <v>0</v>
      </c>
      <c r="GP32" s="18">
        <f t="shared" si="121"/>
        <v>1</v>
      </c>
      <c r="GQ32" s="18">
        <f t="shared" si="121"/>
        <v>1</v>
      </c>
      <c r="GR32" s="18">
        <f t="shared" si="121"/>
        <v>1</v>
      </c>
      <c r="GS32" s="18">
        <f t="shared" si="121"/>
        <v>1</v>
      </c>
      <c r="GT32" s="18">
        <f t="shared" si="121"/>
        <v>1</v>
      </c>
      <c r="GU32" s="18">
        <f t="shared" si="121"/>
        <v>1</v>
      </c>
      <c r="GV32" s="18">
        <f t="shared" si="121"/>
        <v>1</v>
      </c>
      <c r="GW32" s="18">
        <f t="shared" si="121"/>
        <v>1</v>
      </c>
      <c r="GY32" s="18">
        <f t="shared" si="122"/>
        <v>0</v>
      </c>
      <c r="GZ32" s="18">
        <f t="shared" si="123"/>
        <v>0</v>
      </c>
      <c r="HA32" s="18">
        <f t="shared" si="124"/>
        <v>0</v>
      </c>
      <c r="HB32" s="18">
        <f t="shared" si="125"/>
        <v>0</v>
      </c>
      <c r="HC32" s="18">
        <f t="shared" si="126"/>
        <v>0</v>
      </c>
      <c r="HD32" s="18">
        <f t="shared" si="127"/>
        <v>0</v>
      </c>
      <c r="HE32" s="18">
        <f t="shared" si="128"/>
        <v>0</v>
      </c>
      <c r="HF32" s="18">
        <f t="shared" si="129"/>
        <v>0</v>
      </c>
      <c r="HG32" s="18">
        <f t="shared" si="48"/>
        <v>0</v>
      </c>
      <c r="HI32" s="18">
        <f t="shared" si="130"/>
        <v>0</v>
      </c>
      <c r="HJ32" s="18">
        <f t="shared" si="131"/>
        <v>0</v>
      </c>
      <c r="HK32" s="18">
        <f t="shared" si="132"/>
        <v>0</v>
      </c>
      <c r="HL32" s="18">
        <f t="shared" si="133"/>
        <v>0</v>
      </c>
      <c r="HM32" s="18">
        <f t="shared" si="134"/>
        <v>0</v>
      </c>
      <c r="HN32" s="18">
        <f t="shared" si="135"/>
        <v>1</v>
      </c>
      <c r="HO32" s="18">
        <f t="shared" si="136"/>
        <v>0</v>
      </c>
      <c r="HP32" s="18">
        <f t="shared" si="137"/>
        <v>0</v>
      </c>
      <c r="HR32" s="18">
        <f t="shared" si="138"/>
        <v>1</v>
      </c>
      <c r="HS32" s="18">
        <f t="shared" si="138"/>
        <v>1</v>
      </c>
      <c r="HT32" s="18">
        <f t="shared" si="138"/>
        <v>1</v>
      </c>
      <c r="HU32" s="18">
        <f t="shared" si="138"/>
        <v>1</v>
      </c>
      <c r="HV32" s="18">
        <f t="shared" si="138"/>
        <v>1</v>
      </c>
      <c r="HW32" s="18">
        <f t="shared" si="138"/>
        <v>1</v>
      </c>
      <c r="HX32" s="18">
        <f t="shared" si="138"/>
        <v>1</v>
      </c>
      <c r="HY32" s="18">
        <f t="shared" si="138"/>
        <v>1</v>
      </c>
      <c r="IA32" s="18">
        <v>11</v>
      </c>
      <c r="IB32" s="18">
        <v>12</v>
      </c>
      <c r="IC32" s="18">
        <v>20</v>
      </c>
      <c r="ID32" s="18">
        <v>25</v>
      </c>
      <c r="IE32" s="18">
        <v>35</v>
      </c>
      <c r="IF32" s="18">
        <v>35</v>
      </c>
      <c r="IG32" s="18">
        <v>40</v>
      </c>
      <c r="IH32" s="18">
        <v>40</v>
      </c>
      <c r="IJ32" s="18">
        <f t="shared" si="139"/>
        <v>0</v>
      </c>
      <c r="IK32" s="18">
        <f t="shared" si="140"/>
        <v>0</v>
      </c>
      <c r="IL32" s="18">
        <f t="shared" si="141"/>
        <v>0</v>
      </c>
      <c r="IM32" s="18">
        <f t="shared" si="142"/>
        <v>0</v>
      </c>
      <c r="IN32" s="18">
        <f t="shared" si="143"/>
        <v>0</v>
      </c>
      <c r="IO32" s="18">
        <f t="shared" si="144"/>
        <v>595</v>
      </c>
      <c r="IP32" s="18">
        <f t="shared" si="145"/>
        <v>0</v>
      </c>
      <c r="IQ32" s="18">
        <f t="shared" si="146"/>
        <v>0</v>
      </c>
      <c r="IR32" s="18">
        <f t="shared" si="49"/>
        <v>595</v>
      </c>
    </row>
    <row r="33" spans="1:252" ht="17.100000000000001" customHeight="1" x14ac:dyDescent="0.3">
      <c r="A33" s="981"/>
      <c r="B33" s="290">
        <v>19</v>
      </c>
      <c r="C33" s="293">
        <v>25</v>
      </c>
      <c r="D33" s="364"/>
      <c r="E33" s="364"/>
      <c r="F33" s="364"/>
      <c r="G33" s="364"/>
      <c r="H33" s="364"/>
      <c r="I33" s="364"/>
      <c r="J33" s="364"/>
      <c r="K33" s="364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468"/>
      <c r="W33" s="467"/>
      <c r="X33" s="802" t="s">
        <v>230</v>
      </c>
      <c r="Y33" s="803"/>
      <c r="Z33" s="803"/>
      <c r="AA33" s="803"/>
      <c r="AB33" s="803"/>
      <c r="AC33" s="803"/>
      <c r="AD33" s="803"/>
      <c r="AE33" s="803"/>
      <c r="AF33" s="847">
        <f>IF(AV5+BQ14=1,(((P9*1000/AQ24)+((P7*100)/AQ28)+((P8*100)/AQ32))*AQ24)/1000,0)</f>
        <v>0</v>
      </c>
      <c r="AG33" s="847"/>
      <c r="AH33" s="392" t="s">
        <v>197</v>
      </c>
      <c r="AI33" s="392"/>
      <c r="AJ33" s="826" t="s">
        <v>220</v>
      </c>
      <c r="AK33" s="827"/>
      <c r="AL33" s="827"/>
      <c r="AM33" s="827"/>
      <c r="AN33" s="827"/>
      <c r="AO33" s="827"/>
      <c r="AP33" s="363" t="s">
        <v>214</v>
      </c>
      <c r="AQ33" s="799">
        <f>IF(AV5+BQ14=1,SQRT((AQ30/AQ23)),0)</f>
        <v>0</v>
      </c>
      <c r="AR33" s="799"/>
      <c r="AS33" s="549" t="s">
        <v>211</v>
      </c>
      <c r="AT33" s="468"/>
      <c r="AU33" s="76"/>
      <c r="AV33" s="97"/>
      <c r="AW33" s="118"/>
      <c r="AX33" s="790" t="s">
        <v>248</v>
      </c>
      <c r="AY33" s="791"/>
      <c r="AZ33" s="791"/>
      <c r="BA33" s="793"/>
      <c r="BB33" s="790" t="s">
        <v>249</v>
      </c>
      <c r="BC33" s="791"/>
      <c r="BD33" s="791"/>
      <c r="BE33" s="792"/>
      <c r="BF33" s="118"/>
      <c r="BG33" s="119"/>
      <c r="BH33" s="119"/>
      <c r="BJ33" s="50" t="b">
        <v>0</v>
      </c>
      <c r="BK33" s="50" t="b">
        <v>0</v>
      </c>
      <c r="BL33" s="50" t="b">
        <v>0</v>
      </c>
      <c r="BM33" s="50" t="b">
        <v>0</v>
      </c>
      <c r="BN33" s="50" t="b">
        <v>0</v>
      </c>
      <c r="BO33" s="50" t="b">
        <v>1</v>
      </c>
      <c r="BP33" s="50" t="b">
        <v>0</v>
      </c>
      <c r="BQ33" s="50" t="b">
        <v>0</v>
      </c>
      <c r="BS33" s="16">
        <f t="shared" si="41"/>
        <v>0</v>
      </c>
      <c r="BT33" s="16">
        <f t="shared" si="42"/>
        <v>0</v>
      </c>
      <c r="BU33" s="16">
        <f t="shared" si="42"/>
        <v>0</v>
      </c>
      <c r="BV33" s="16">
        <f t="shared" si="42"/>
        <v>0</v>
      </c>
      <c r="BW33" s="16">
        <f t="shared" si="42"/>
        <v>0</v>
      </c>
      <c r="BX33" s="16">
        <f t="shared" si="42"/>
        <v>1</v>
      </c>
      <c r="BY33" s="16">
        <f t="shared" si="42"/>
        <v>0</v>
      </c>
      <c r="BZ33" s="16">
        <f t="shared" si="42"/>
        <v>0</v>
      </c>
      <c r="CB33" s="16">
        <f t="shared" si="50"/>
        <v>1</v>
      </c>
      <c r="CC33" s="16">
        <f t="shared" si="51"/>
        <v>1</v>
      </c>
      <c r="CE33" s="16">
        <f t="shared" si="52"/>
        <v>1</v>
      </c>
      <c r="CF33" s="16" t="b">
        <f t="shared" si="53"/>
        <v>1</v>
      </c>
      <c r="CG33" s="16">
        <f t="shared" si="54"/>
        <v>1</v>
      </c>
      <c r="CH33" s="22">
        <f t="shared" si="55"/>
        <v>1</v>
      </c>
      <c r="CI33" s="16">
        <f t="shared" si="147"/>
        <v>2</v>
      </c>
      <c r="CJ33" s="16">
        <f t="shared" si="148"/>
        <v>2</v>
      </c>
      <c r="CK33" s="16">
        <f t="shared" si="147"/>
        <v>4</v>
      </c>
      <c r="CL33" s="16">
        <f t="shared" si="151"/>
        <v>4</v>
      </c>
      <c r="CM33" s="16" t="str">
        <f t="shared" si="43"/>
        <v/>
      </c>
      <c r="CN33" s="16" t="str">
        <f t="shared" si="149"/>
        <v/>
      </c>
      <c r="CO33" s="16" t="str">
        <f t="shared" si="56"/>
        <v/>
      </c>
      <c r="CP33" s="16" t="str">
        <f t="shared" si="57"/>
        <v/>
      </c>
      <c r="CQ33" s="16" t="str">
        <f t="shared" si="58"/>
        <v/>
      </c>
      <c r="CS33" s="16">
        <f>IF(CR65=2,C33,0)</f>
        <v>25</v>
      </c>
      <c r="CT33" s="16">
        <f t="shared" si="59"/>
        <v>25</v>
      </c>
      <c r="CU33" s="16">
        <f t="shared" si="60"/>
        <v>1</v>
      </c>
      <c r="CX33" s="16">
        <f t="shared" si="61"/>
        <v>0</v>
      </c>
      <c r="CY33" s="16">
        <f t="shared" si="62"/>
        <v>0</v>
      </c>
      <c r="CZ33" s="16">
        <f t="shared" si="63"/>
        <v>0</v>
      </c>
      <c r="DA33" s="16">
        <f t="shared" si="64"/>
        <v>0</v>
      </c>
      <c r="DB33" s="16">
        <f t="shared" si="65"/>
        <v>0</v>
      </c>
      <c r="DC33" s="16">
        <f t="shared" si="66"/>
        <v>0</v>
      </c>
      <c r="DD33" s="16">
        <f t="shared" si="67"/>
        <v>0</v>
      </c>
      <c r="DE33" s="16">
        <f t="shared" si="68"/>
        <v>0</v>
      </c>
      <c r="DF33" s="16">
        <f t="shared" si="69"/>
        <v>0</v>
      </c>
      <c r="DG33" s="16">
        <f t="shared" si="70"/>
        <v>0</v>
      </c>
      <c r="DH33" s="16">
        <f t="shared" si="71"/>
        <v>0.85</v>
      </c>
      <c r="DI33" s="16">
        <f t="shared" si="72"/>
        <v>50</v>
      </c>
      <c r="DJ33" s="16">
        <f t="shared" si="73"/>
        <v>0</v>
      </c>
      <c r="DK33" s="16">
        <f t="shared" si="74"/>
        <v>0</v>
      </c>
      <c r="DL33" s="16">
        <f t="shared" si="75"/>
        <v>0</v>
      </c>
      <c r="DM33" s="16">
        <f t="shared" si="76"/>
        <v>0</v>
      </c>
      <c r="DO33" s="16">
        <f>P6-B33</f>
        <v>-1</v>
      </c>
      <c r="DP33" s="16">
        <f t="shared" si="77"/>
        <v>0</v>
      </c>
      <c r="DQ33" s="16" t="str">
        <f t="shared" si="150"/>
        <v>4</v>
      </c>
      <c r="DR33" s="16" t="str">
        <f t="shared" si="78"/>
        <v/>
      </c>
      <c r="DS33" s="16">
        <f t="shared" si="79"/>
        <v>0</v>
      </c>
      <c r="DT33" s="16">
        <f t="shared" si="80"/>
        <v>0</v>
      </c>
      <c r="DU33" s="16">
        <f t="shared" si="81"/>
        <v>0</v>
      </c>
      <c r="DV33" s="16">
        <f t="shared" si="82"/>
        <v>0</v>
      </c>
      <c r="DW33" s="16" t="str">
        <f t="shared" si="83"/>
        <v/>
      </c>
      <c r="DX33" s="16" t="str">
        <f t="shared" si="44"/>
        <v/>
      </c>
      <c r="DY33" s="16">
        <f t="shared" si="84"/>
        <v>2</v>
      </c>
      <c r="DZ33" s="16">
        <f t="shared" si="85"/>
        <v>1</v>
      </c>
      <c r="EA33" s="16">
        <f t="shared" si="86"/>
        <v>1</v>
      </c>
      <c r="EB33" s="16">
        <f t="shared" si="45"/>
        <v>1250</v>
      </c>
      <c r="ET33" s="18">
        <f t="shared" si="87"/>
        <v>0</v>
      </c>
      <c r="EU33" s="18">
        <f t="shared" si="88"/>
        <v>0</v>
      </c>
      <c r="EV33" s="30">
        <f t="shared" si="89"/>
        <v>0</v>
      </c>
      <c r="EW33" s="18">
        <f t="shared" si="90"/>
        <v>0</v>
      </c>
      <c r="EX33" s="30">
        <f t="shared" si="91"/>
        <v>0</v>
      </c>
      <c r="EY33" s="18">
        <f t="shared" si="92"/>
        <v>0</v>
      </c>
      <c r="EZ33" s="30">
        <f t="shared" si="93"/>
        <v>0</v>
      </c>
      <c r="FA33" s="18">
        <f t="shared" si="94"/>
        <v>0</v>
      </c>
      <c r="FB33" s="18">
        <f t="shared" si="95"/>
        <v>0</v>
      </c>
      <c r="FC33" s="18">
        <f t="shared" si="96"/>
        <v>0</v>
      </c>
      <c r="FD33" s="18">
        <f t="shared" si="97"/>
        <v>0.02</v>
      </c>
      <c r="FE33" s="18">
        <f t="shared" si="98"/>
        <v>80</v>
      </c>
      <c r="FF33" s="30">
        <f t="shared" si="99"/>
        <v>0</v>
      </c>
      <c r="FG33" s="18">
        <f t="shared" si="100"/>
        <v>0</v>
      </c>
      <c r="FH33" s="30">
        <f t="shared" si="101"/>
        <v>0</v>
      </c>
      <c r="FI33" s="18">
        <f t="shared" si="102"/>
        <v>0</v>
      </c>
      <c r="FK33" s="30">
        <f t="shared" si="103"/>
        <v>0.02</v>
      </c>
      <c r="FL33" s="18">
        <f t="shared" si="103"/>
        <v>80</v>
      </c>
      <c r="FM33" s="18">
        <f t="shared" si="104"/>
        <v>1.6</v>
      </c>
      <c r="FN33" s="18" t="str">
        <f t="shared" si="105"/>
        <v/>
      </c>
      <c r="FO33" s="18" t="str">
        <f t="shared" si="46"/>
        <v/>
      </c>
      <c r="FU33" s="18">
        <f>IF(CR65=2,C33,0)</f>
        <v>25</v>
      </c>
      <c r="FV33" s="18">
        <f t="shared" si="106"/>
        <v>25</v>
      </c>
      <c r="FW33" s="18">
        <f t="shared" si="107"/>
        <v>25</v>
      </c>
      <c r="FX33" s="18">
        <f t="shared" si="108"/>
        <v>25</v>
      </c>
      <c r="FY33" s="18" t="str">
        <f t="shared" si="109"/>
        <v/>
      </c>
      <c r="FZ33" s="18" t="str">
        <f t="shared" si="110"/>
        <v/>
      </c>
      <c r="GA33" s="18" t="str">
        <f t="shared" si="111"/>
        <v/>
      </c>
      <c r="GB33" s="18">
        <f t="shared" si="112"/>
        <v>25</v>
      </c>
      <c r="GC33" s="18">
        <f t="shared" si="47"/>
        <v>25</v>
      </c>
      <c r="GG33" s="18">
        <f t="shared" si="113"/>
        <v>0</v>
      </c>
      <c r="GH33" s="18">
        <f t="shared" si="114"/>
        <v>0</v>
      </c>
      <c r="GI33" s="18">
        <f t="shared" si="115"/>
        <v>0</v>
      </c>
      <c r="GJ33" s="18">
        <f t="shared" si="116"/>
        <v>0</v>
      </c>
      <c r="GK33" s="18">
        <f t="shared" si="117"/>
        <v>0</v>
      </c>
      <c r="GL33" s="18">
        <f t="shared" si="118"/>
        <v>0</v>
      </c>
      <c r="GM33" s="18">
        <f t="shared" si="119"/>
        <v>0</v>
      </c>
      <c r="GN33" s="18">
        <f t="shared" si="120"/>
        <v>0</v>
      </c>
      <c r="GP33" s="18">
        <f t="shared" si="121"/>
        <v>1</v>
      </c>
      <c r="GQ33" s="18">
        <f t="shared" si="121"/>
        <v>1</v>
      </c>
      <c r="GR33" s="18">
        <f t="shared" si="121"/>
        <v>1</v>
      </c>
      <c r="GS33" s="18">
        <f t="shared" si="121"/>
        <v>1</v>
      </c>
      <c r="GT33" s="18">
        <f t="shared" si="121"/>
        <v>1</v>
      </c>
      <c r="GU33" s="18">
        <f t="shared" si="121"/>
        <v>1</v>
      </c>
      <c r="GV33" s="18">
        <f t="shared" si="121"/>
        <v>1</v>
      </c>
      <c r="GW33" s="18">
        <f t="shared" si="121"/>
        <v>1</v>
      </c>
      <c r="GY33" s="18">
        <f t="shared" si="122"/>
        <v>0</v>
      </c>
      <c r="GZ33" s="18">
        <f t="shared" si="123"/>
        <v>0</v>
      </c>
      <c r="HA33" s="18">
        <f t="shared" si="124"/>
        <v>0</v>
      </c>
      <c r="HB33" s="18">
        <f t="shared" si="125"/>
        <v>0</v>
      </c>
      <c r="HC33" s="18">
        <f t="shared" si="126"/>
        <v>0</v>
      </c>
      <c r="HD33" s="18">
        <f t="shared" si="127"/>
        <v>0</v>
      </c>
      <c r="HE33" s="18">
        <f t="shared" si="128"/>
        <v>0</v>
      </c>
      <c r="HF33" s="18">
        <f t="shared" si="129"/>
        <v>0</v>
      </c>
      <c r="HG33" s="18">
        <f t="shared" si="48"/>
        <v>0</v>
      </c>
      <c r="HI33" s="18">
        <f t="shared" si="130"/>
        <v>0</v>
      </c>
      <c r="HJ33" s="18">
        <f t="shared" si="131"/>
        <v>0</v>
      </c>
      <c r="HK33" s="18">
        <f t="shared" si="132"/>
        <v>0</v>
      </c>
      <c r="HL33" s="18">
        <f t="shared" si="133"/>
        <v>0</v>
      </c>
      <c r="HM33" s="18">
        <f t="shared" si="134"/>
        <v>0</v>
      </c>
      <c r="HN33" s="18">
        <f t="shared" si="135"/>
        <v>1</v>
      </c>
      <c r="HO33" s="18">
        <f t="shared" si="136"/>
        <v>0</v>
      </c>
      <c r="HP33" s="18">
        <f t="shared" si="137"/>
        <v>0</v>
      </c>
      <c r="HR33" s="18">
        <f t="shared" si="138"/>
        <v>1</v>
      </c>
      <c r="HS33" s="18">
        <f t="shared" si="138"/>
        <v>1</v>
      </c>
      <c r="HT33" s="18">
        <f t="shared" si="138"/>
        <v>1</v>
      </c>
      <c r="HU33" s="18">
        <f t="shared" si="138"/>
        <v>1</v>
      </c>
      <c r="HV33" s="18">
        <f t="shared" si="138"/>
        <v>1</v>
      </c>
      <c r="HW33" s="18">
        <f t="shared" si="138"/>
        <v>1</v>
      </c>
      <c r="HX33" s="18">
        <f t="shared" si="138"/>
        <v>1</v>
      </c>
      <c r="HY33" s="18">
        <f t="shared" si="138"/>
        <v>1</v>
      </c>
      <c r="IA33" s="18">
        <v>11</v>
      </c>
      <c r="IB33" s="18">
        <v>12</v>
      </c>
      <c r="IC33" s="18">
        <v>20</v>
      </c>
      <c r="ID33" s="18">
        <v>25</v>
      </c>
      <c r="IE33" s="18">
        <v>35</v>
      </c>
      <c r="IF33" s="18">
        <v>35</v>
      </c>
      <c r="IG33" s="18">
        <v>40</v>
      </c>
      <c r="IH33" s="18">
        <v>40</v>
      </c>
      <c r="IJ33" s="18">
        <f t="shared" si="139"/>
        <v>0</v>
      </c>
      <c r="IK33" s="18">
        <f t="shared" si="140"/>
        <v>0</v>
      </c>
      <c r="IL33" s="18">
        <f t="shared" si="141"/>
        <v>0</v>
      </c>
      <c r="IM33" s="18">
        <f t="shared" si="142"/>
        <v>0</v>
      </c>
      <c r="IN33" s="18">
        <f t="shared" si="143"/>
        <v>0</v>
      </c>
      <c r="IO33" s="18">
        <f t="shared" si="144"/>
        <v>875</v>
      </c>
      <c r="IP33" s="18">
        <f t="shared" si="145"/>
        <v>0</v>
      </c>
      <c r="IQ33" s="18">
        <f t="shared" si="146"/>
        <v>0</v>
      </c>
      <c r="IR33" s="18">
        <f t="shared" si="49"/>
        <v>875</v>
      </c>
    </row>
    <row r="34" spans="1:252" ht="17.100000000000001" customHeight="1" x14ac:dyDescent="0.3">
      <c r="A34" s="981"/>
      <c r="B34" s="290">
        <v>20</v>
      </c>
      <c r="C34" s="293">
        <v>22</v>
      </c>
      <c r="D34" s="364"/>
      <c r="E34" s="364"/>
      <c r="F34" s="364"/>
      <c r="G34" s="364"/>
      <c r="H34" s="364"/>
      <c r="I34" s="364"/>
      <c r="J34" s="364"/>
      <c r="K34" s="364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81"/>
      <c r="W34" s="469"/>
      <c r="X34" s="589" t="str">
        <f>IF(AV5*AZ7*P10*AF34&lt;P10,"#","")</f>
        <v/>
      </c>
      <c r="Y34" s="800" t="s">
        <v>242</v>
      </c>
      <c r="Z34" s="800"/>
      <c r="AA34" s="800"/>
      <c r="AB34" s="800"/>
      <c r="AC34" s="800"/>
      <c r="AD34" s="800"/>
      <c r="AE34" s="800"/>
      <c r="AF34" s="850">
        <f>IF((AV5+BQ14)*P10&gt;0,AF32/P10,0)</f>
        <v>0</v>
      </c>
      <c r="AG34" s="851"/>
      <c r="AH34" s="394"/>
      <c r="AI34" s="392"/>
      <c r="AJ34" s="838" t="s">
        <v>373</v>
      </c>
      <c r="AK34" s="839"/>
      <c r="AL34" s="839"/>
      <c r="AM34" s="839"/>
      <c r="AN34" s="839"/>
      <c r="AO34" s="839"/>
      <c r="AP34" s="550" t="s">
        <v>374</v>
      </c>
      <c r="AQ34" s="840" t="str">
        <f>IF(AV5+BQ14=1,W24/AB17,"")</f>
        <v/>
      </c>
      <c r="AR34" s="840"/>
      <c r="AS34" s="551"/>
      <c r="AT34" s="453"/>
      <c r="AU34" s="5"/>
      <c r="AV34" s="97"/>
      <c r="AW34" s="101" t="s">
        <v>243</v>
      </c>
      <c r="AX34" s="101" t="s">
        <v>244</v>
      </c>
      <c r="AY34" s="101" t="s">
        <v>245</v>
      </c>
      <c r="AZ34" s="101" t="s">
        <v>246</v>
      </c>
      <c r="BA34" s="101" t="s">
        <v>247</v>
      </c>
      <c r="BB34" s="101"/>
      <c r="BC34" s="101"/>
      <c r="BD34" s="101"/>
      <c r="BE34" s="101"/>
      <c r="BF34" s="101"/>
      <c r="BG34" s="119"/>
      <c r="BH34" s="119"/>
      <c r="BJ34" s="50" t="b">
        <v>0</v>
      </c>
      <c r="BK34" s="50" t="b">
        <v>0</v>
      </c>
      <c r="BL34" s="50" t="b">
        <v>0</v>
      </c>
      <c r="BM34" s="50" t="b">
        <v>0</v>
      </c>
      <c r="BN34" s="50" t="b">
        <v>0</v>
      </c>
      <c r="BO34" s="50" t="b">
        <v>1</v>
      </c>
      <c r="BP34" s="50" t="b">
        <v>0</v>
      </c>
      <c r="BQ34" s="50" t="b">
        <v>0</v>
      </c>
      <c r="BS34" s="16">
        <f t="shared" si="41"/>
        <v>0</v>
      </c>
      <c r="BT34" s="16">
        <f t="shared" si="42"/>
        <v>0</v>
      </c>
      <c r="BU34" s="16">
        <f t="shared" si="42"/>
        <v>0</v>
      </c>
      <c r="BV34" s="16">
        <f t="shared" si="42"/>
        <v>0</v>
      </c>
      <c r="BW34" s="16">
        <f t="shared" si="42"/>
        <v>0</v>
      </c>
      <c r="BX34" s="16">
        <f t="shared" si="42"/>
        <v>1</v>
      </c>
      <c r="BY34" s="16">
        <f t="shared" si="42"/>
        <v>0</v>
      </c>
      <c r="BZ34" s="16">
        <f t="shared" si="42"/>
        <v>0</v>
      </c>
      <c r="CB34" s="16">
        <f t="shared" si="50"/>
        <v>1</v>
      </c>
      <c r="CC34" s="16">
        <f t="shared" si="51"/>
        <v>1</v>
      </c>
      <c r="CE34" s="16">
        <f t="shared" si="52"/>
        <v>1</v>
      </c>
      <c r="CF34" s="16" t="b">
        <f t="shared" si="53"/>
        <v>1</v>
      </c>
      <c r="CG34" s="16">
        <f t="shared" si="54"/>
        <v>1</v>
      </c>
      <c r="CH34" s="22">
        <f t="shared" si="55"/>
        <v>1</v>
      </c>
      <c r="CI34" s="16">
        <f t="shared" si="147"/>
        <v>2</v>
      </c>
      <c r="CJ34" s="16">
        <f t="shared" si="148"/>
        <v>2</v>
      </c>
      <c r="CK34" s="16">
        <f t="shared" si="147"/>
        <v>4</v>
      </c>
      <c r="CL34" s="16">
        <f t="shared" si="151"/>
        <v>4</v>
      </c>
      <c r="CM34" s="16" t="str">
        <f t="shared" si="43"/>
        <v/>
      </c>
      <c r="CN34" s="16" t="str">
        <f t="shared" si="149"/>
        <v/>
      </c>
      <c r="CO34" s="16" t="str">
        <f t="shared" si="56"/>
        <v/>
      </c>
      <c r="CP34" s="16" t="str">
        <f t="shared" si="57"/>
        <v/>
      </c>
      <c r="CQ34" s="16" t="str">
        <f t="shared" si="58"/>
        <v/>
      </c>
      <c r="CS34" s="16">
        <f>IF(CR65=2,C34,0)</f>
        <v>22</v>
      </c>
      <c r="CT34" s="16">
        <f t="shared" si="59"/>
        <v>22</v>
      </c>
      <c r="CU34" s="16">
        <f t="shared" si="60"/>
        <v>1</v>
      </c>
      <c r="CX34" s="16">
        <f t="shared" si="61"/>
        <v>0</v>
      </c>
      <c r="CY34" s="16">
        <f t="shared" si="62"/>
        <v>0</v>
      </c>
      <c r="CZ34" s="16">
        <f t="shared" si="63"/>
        <v>0</v>
      </c>
      <c r="DA34" s="16">
        <f t="shared" si="64"/>
        <v>0</v>
      </c>
      <c r="DB34" s="16">
        <f t="shared" si="65"/>
        <v>0</v>
      </c>
      <c r="DC34" s="16">
        <f t="shared" si="66"/>
        <v>0</v>
      </c>
      <c r="DD34" s="16">
        <f t="shared" si="67"/>
        <v>0</v>
      </c>
      <c r="DE34" s="16">
        <f t="shared" si="68"/>
        <v>0</v>
      </c>
      <c r="DF34" s="16">
        <f t="shared" si="69"/>
        <v>0</v>
      </c>
      <c r="DG34" s="16">
        <f t="shared" si="70"/>
        <v>0</v>
      </c>
      <c r="DH34" s="16">
        <f t="shared" si="71"/>
        <v>0.85</v>
      </c>
      <c r="DI34" s="16">
        <f t="shared" si="72"/>
        <v>50</v>
      </c>
      <c r="DJ34" s="16">
        <f t="shared" si="73"/>
        <v>0</v>
      </c>
      <c r="DK34" s="16">
        <f t="shared" si="74"/>
        <v>0</v>
      </c>
      <c r="DL34" s="16">
        <f t="shared" si="75"/>
        <v>0</v>
      </c>
      <c r="DM34" s="16">
        <f t="shared" si="76"/>
        <v>0</v>
      </c>
      <c r="DO34" s="16">
        <f>P6-B34</f>
        <v>-2</v>
      </c>
      <c r="DP34" s="16">
        <f t="shared" si="77"/>
        <v>0</v>
      </c>
      <c r="DQ34" s="16" t="str">
        <f t="shared" si="150"/>
        <v>4</v>
      </c>
      <c r="DR34" s="16" t="str">
        <f t="shared" si="78"/>
        <v/>
      </c>
      <c r="DS34" s="16">
        <f t="shared" si="79"/>
        <v>0</v>
      </c>
      <c r="DT34" s="16">
        <f t="shared" si="80"/>
        <v>0</v>
      </c>
      <c r="DU34" s="16">
        <f t="shared" si="81"/>
        <v>0</v>
      </c>
      <c r="DV34" s="16">
        <f t="shared" si="82"/>
        <v>0</v>
      </c>
      <c r="DW34" s="16" t="str">
        <f t="shared" si="83"/>
        <v/>
      </c>
      <c r="DX34" s="16" t="str">
        <f t="shared" si="44"/>
        <v/>
      </c>
      <c r="DY34" s="16">
        <f t="shared" si="84"/>
        <v>2</v>
      </c>
      <c r="DZ34" s="16">
        <f t="shared" si="85"/>
        <v>0</v>
      </c>
      <c r="EA34" s="16" t="str">
        <f t="shared" si="86"/>
        <v/>
      </c>
      <c r="EB34" s="16" t="str">
        <f t="shared" si="45"/>
        <v/>
      </c>
      <c r="ET34" s="18">
        <f t="shared" si="87"/>
        <v>0</v>
      </c>
      <c r="EU34" s="18">
        <f t="shared" si="88"/>
        <v>0</v>
      </c>
      <c r="EV34" s="30">
        <f t="shared" si="89"/>
        <v>0</v>
      </c>
      <c r="EW34" s="18">
        <f t="shared" si="90"/>
        <v>0</v>
      </c>
      <c r="EX34" s="30">
        <f t="shared" si="91"/>
        <v>0</v>
      </c>
      <c r="EY34" s="18">
        <f t="shared" si="92"/>
        <v>0</v>
      </c>
      <c r="EZ34" s="30">
        <f t="shared" si="93"/>
        <v>0</v>
      </c>
      <c r="FA34" s="18">
        <f t="shared" si="94"/>
        <v>0</v>
      </c>
      <c r="FB34" s="18">
        <f t="shared" si="95"/>
        <v>0</v>
      </c>
      <c r="FC34" s="18">
        <f t="shared" si="96"/>
        <v>0</v>
      </c>
      <c r="FD34" s="18">
        <f t="shared" si="97"/>
        <v>0.02</v>
      </c>
      <c r="FE34" s="18">
        <f t="shared" si="98"/>
        <v>80</v>
      </c>
      <c r="FF34" s="30">
        <f t="shared" si="99"/>
        <v>0</v>
      </c>
      <c r="FG34" s="18">
        <f t="shared" si="100"/>
        <v>0</v>
      </c>
      <c r="FH34" s="30">
        <f t="shared" si="101"/>
        <v>0</v>
      </c>
      <c r="FI34" s="18">
        <f t="shared" si="102"/>
        <v>0</v>
      </c>
      <c r="FK34" s="30">
        <f t="shared" si="103"/>
        <v>0.02</v>
      </c>
      <c r="FL34" s="18">
        <f t="shared" si="103"/>
        <v>80</v>
      </c>
      <c r="FM34" s="18">
        <f t="shared" si="104"/>
        <v>1.6</v>
      </c>
      <c r="FN34" s="18" t="str">
        <f t="shared" si="105"/>
        <v/>
      </c>
      <c r="FO34" s="18" t="str">
        <f t="shared" si="46"/>
        <v/>
      </c>
      <c r="FU34" s="18">
        <f>IF(CR65=2,C34,0)</f>
        <v>22</v>
      </c>
      <c r="FV34" s="18">
        <f t="shared" si="106"/>
        <v>22</v>
      </c>
      <c r="FW34" s="18">
        <f t="shared" si="107"/>
        <v>22</v>
      </c>
      <c r="FX34" s="18">
        <f t="shared" si="108"/>
        <v>22</v>
      </c>
      <c r="FY34" s="18" t="str">
        <f t="shared" si="109"/>
        <v/>
      </c>
      <c r="FZ34" s="18" t="str">
        <f t="shared" si="110"/>
        <v/>
      </c>
      <c r="GA34" s="18" t="str">
        <f t="shared" si="111"/>
        <v/>
      </c>
      <c r="GB34" s="18" t="str">
        <f t="shared" si="112"/>
        <v/>
      </c>
      <c r="GC34" s="18">
        <f t="shared" si="47"/>
        <v>0</v>
      </c>
      <c r="GG34" s="18">
        <f t="shared" si="113"/>
        <v>0</v>
      </c>
      <c r="GH34" s="18">
        <f t="shared" si="114"/>
        <v>0</v>
      </c>
      <c r="GI34" s="18">
        <f t="shared" si="115"/>
        <v>0</v>
      </c>
      <c r="GJ34" s="18">
        <f t="shared" si="116"/>
        <v>0</v>
      </c>
      <c r="GK34" s="18">
        <f t="shared" si="117"/>
        <v>0</v>
      </c>
      <c r="GL34" s="18">
        <f t="shared" si="118"/>
        <v>0</v>
      </c>
      <c r="GM34" s="18">
        <f t="shared" si="119"/>
        <v>0</v>
      </c>
      <c r="GN34" s="18">
        <f t="shared" si="120"/>
        <v>0</v>
      </c>
      <c r="GP34" s="18">
        <f t="shared" si="121"/>
        <v>1</v>
      </c>
      <c r="GQ34" s="18">
        <f t="shared" si="121"/>
        <v>1</v>
      </c>
      <c r="GR34" s="18">
        <f t="shared" si="121"/>
        <v>1</v>
      </c>
      <c r="GS34" s="18">
        <f t="shared" si="121"/>
        <v>1</v>
      </c>
      <c r="GT34" s="18">
        <f t="shared" si="121"/>
        <v>1</v>
      </c>
      <c r="GU34" s="18">
        <f t="shared" si="121"/>
        <v>1</v>
      </c>
      <c r="GV34" s="18">
        <f t="shared" si="121"/>
        <v>1</v>
      </c>
      <c r="GW34" s="18">
        <f t="shared" si="121"/>
        <v>1</v>
      </c>
      <c r="GY34" s="18">
        <f t="shared" si="122"/>
        <v>0</v>
      </c>
      <c r="GZ34" s="18">
        <f t="shared" si="123"/>
        <v>0</v>
      </c>
      <c r="HA34" s="18">
        <f t="shared" si="124"/>
        <v>0</v>
      </c>
      <c r="HB34" s="18">
        <f t="shared" si="125"/>
        <v>0</v>
      </c>
      <c r="HC34" s="18">
        <f t="shared" si="126"/>
        <v>0</v>
      </c>
      <c r="HD34" s="18">
        <f t="shared" si="127"/>
        <v>0</v>
      </c>
      <c r="HE34" s="18">
        <f t="shared" si="128"/>
        <v>0</v>
      </c>
      <c r="HF34" s="18">
        <f t="shared" si="129"/>
        <v>0</v>
      </c>
      <c r="HG34" s="18">
        <f t="shared" si="48"/>
        <v>0</v>
      </c>
      <c r="HI34" s="18">
        <f t="shared" si="130"/>
        <v>0</v>
      </c>
      <c r="HJ34" s="18">
        <f t="shared" si="131"/>
        <v>0</v>
      </c>
      <c r="HK34" s="18">
        <f t="shared" si="132"/>
        <v>0</v>
      </c>
      <c r="HL34" s="18">
        <f t="shared" si="133"/>
        <v>0</v>
      </c>
      <c r="HM34" s="18">
        <f t="shared" si="134"/>
        <v>0</v>
      </c>
      <c r="HN34" s="18">
        <f t="shared" si="135"/>
        <v>1</v>
      </c>
      <c r="HO34" s="18">
        <f t="shared" si="136"/>
        <v>0</v>
      </c>
      <c r="HP34" s="18">
        <f t="shared" si="137"/>
        <v>0</v>
      </c>
      <c r="HR34" s="18">
        <f t="shared" si="138"/>
        <v>1</v>
      </c>
      <c r="HS34" s="18">
        <f t="shared" si="138"/>
        <v>1</v>
      </c>
      <c r="HT34" s="18">
        <f t="shared" si="138"/>
        <v>1</v>
      </c>
      <c r="HU34" s="18">
        <f t="shared" si="138"/>
        <v>1</v>
      </c>
      <c r="HV34" s="18">
        <f t="shared" si="138"/>
        <v>1</v>
      </c>
      <c r="HW34" s="18">
        <f t="shared" si="138"/>
        <v>1</v>
      </c>
      <c r="HX34" s="18">
        <f t="shared" si="138"/>
        <v>1</v>
      </c>
      <c r="HY34" s="18">
        <f t="shared" si="138"/>
        <v>1</v>
      </c>
      <c r="IA34" s="18">
        <v>11</v>
      </c>
      <c r="IB34" s="18">
        <v>12</v>
      </c>
      <c r="IC34" s="18">
        <v>20</v>
      </c>
      <c r="ID34" s="18">
        <v>25</v>
      </c>
      <c r="IE34" s="18">
        <v>35</v>
      </c>
      <c r="IF34" s="18">
        <v>35</v>
      </c>
      <c r="IG34" s="18">
        <v>40</v>
      </c>
      <c r="IH34" s="18">
        <v>40</v>
      </c>
      <c r="IJ34" s="18">
        <f t="shared" si="139"/>
        <v>0</v>
      </c>
      <c r="IK34" s="18">
        <f t="shared" si="140"/>
        <v>0</v>
      </c>
      <c r="IL34" s="18">
        <f t="shared" si="141"/>
        <v>0</v>
      </c>
      <c r="IM34" s="18">
        <f t="shared" si="142"/>
        <v>0</v>
      </c>
      <c r="IN34" s="18">
        <f t="shared" si="143"/>
        <v>0</v>
      </c>
      <c r="IO34" s="18">
        <f t="shared" si="144"/>
        <v>0</v>
      </c>
      <c r="IP34" s="18">
        <f t="shared" si="145"/>
        <v>0</v>
      </c>
      <c r="IQ34" s="18">
        <f t="shared" si="146"/>
        <v>0</v>
      </c>
      <c r="IR34" s="18">
        <f t="shared" si="49"/>
        <v>0</v>
      </c>
    </row>
    <row r="35" spans="1:252" ht="17.100000000000001" customHeight="1" x14ac:dyDescent="0.3">
      <c r="A35" s="981"/>
      <c r="B35" s="290">
        <v>21</v>
      </c>
      <c r="C35" s="293">
        <v>35</v>
      </c>
      <c r="D35" s="364"/>
      <c r="E35" s="364"/>
      <c r="F35" s="364"/>
      <c r="G35" s="364"/>
      <c r="H35" s="364"/>
      <c r="I35" s="364"/>
      <c r="J35" s="364"/>
      <c r="K35" s="364"/>
      <c r="L35" s="46"/>
      <c r="M35" s="77"/>
      <c r="N35" s="77"/>
      <c r="O35" s="49"/>
      <c r="P35" s="49"/>
      <c r="Q35" s="49"/>
      <c r="R35" s="49"/>
      <c r="S35" s="49"/>
      <c r="T35" s="49"/>
      <c r="U35" s="49"/>
      <c r="V35" s="481"/>
      <c r="W35" s="459"/>
      <c r="X35" s="588" t="str">
        <f>IF(AV5*AZ7*P9*AF35&lt;P9,"#","")</f>
        <v>#</v>
      </c>
      <c r="Y35" s="801" t="s">
        <v>241</v>
      </c>
      <c r="Z35" s="801"/>
      <c r="AA35" s="801"/>
      <c r="AB35" s="801"/>
      <c r="AC35" s="801"/>
      <c r="AD35" s="801"/>
      <c r="AE35" s="801"/>
      <c r="AF35" s="848">
        <f>IF(AV5*AW5+BQ14=1,AF32/AF33,0)</f>
        <v>0</v>
      </c>
      <c r="AG35" s="849"/>
      <c r="AH35" s="395"/>
      <c r="AI35" s="396"/>
      <c r="AJ35" s="397"/>
      <c r="AK35" s="397"/>
      <c r="AL35" s="397"/>
      <c r="AM35" s="397"/>
      <c r="AN35" s="397"/>
      <c r="AO35" s="397"/>
      <c r="AP35" s="397"/>
      <c r="AQ35" s="397"/>
      <c r="AR35" s="397"/>
      <c r="AS35" s="398"/>
      <c r="AT35" s="470"/>
      <c r="AU35" s="449"/>
      <c r="AV35" s="97"/>
      <c r="AW35" s="101" t="s">
        <v>248</v>
      </c>
      <c r="AX35" s="101" t="s">
        <v>249</v>
      </c>
      <c r="AY35" s="101" t="s">
        <v>250</v>
      </c>
      <c r="AZ35" s="101" t="s">
        <v>251</v>
      </c>
      <c r="BA35" s="101" t="s">
        <v>252</v>
      </c>
      <c r="BB35" s="101"/>
      <c r="BC35" s="101"/>
      <c r="BD35" s="101"/>
      <c r="BE35" s="101"/>
      <c r="BF35" s="101"/>
      <c r="BG35" s="119"/>
      <c r="BH35" s="119"/>
      <c r="BJ35" s="50" t="b">
        <v>0</v>
      </c>
      <c r="BK35" s="50" t="b">
        <v>0</v>
      </c>
      <c r="BL35" s="50" t="b">
        <v>0</v>
      </c>
      <c r="BM35" s="50" t="b">
        <v>0</v>
      </c>
      <c r="BN35" s="50" t="b">
        <v>0</v>
      </c>
      <c r="BO35" s="50" t="b">
        <v>1</v>
      </c>
      <c r="BP35" s="50" t="b">
        <v>0</v>
      </c>
      <c r="BQ35" s="50" t="b">
        <v>0</v>
      </c>
      <c r="BS35" s="16">
        <f t="shared" si="41"/>
        <v>0</v>
      </c>
      <c r="BT35" s="16">
        <f t="shared" si="42"/>
        <v>0</v>
      </c>
      <c r="BU35" s="16">
        <f t="shared" si="42"/>
        <v>0</v>
      </c>
      <c r="BV35" s="16">
        <f t="shared" si="42"/>
        <v>0</v>
      </c>
      <c r="BW35" s="16">
        <f t="shared" si="42"/>
        <v>0</v>
      </c>
      <c r="BX35" s="16">
        <f t="shared" si="42"/>
        <v>1</v>
      </c>
      <c r="BY35" s="16">
        <f t="shared" si="42"/>
        <v>0</v>
      </c>
      <c r="BZ35" s="16">
        <f t="shared" si="42"/>
        <v>0</v>
      </c>
      <c r="CB35" s="16">
        <f t="shared" si="50"/>
        <v>1</v>
      </c>
      <c r="CC35" s="16">
        <f t="shared" si="51"/>
        <v>1</v>
      </c>
      <c r="CE35" s="16">
        <f t="shared" si="52"/>
        <v>1</v>
      </c>
      <c r="CF35" s="16" t="b">
        <f t="shared" si="53"/>
        <v>1</v>
      </c>
      <c r="CG35" s="16">
        <f t="shared" si="54"/>
        <v>1</v>
      </c>
      <c r="CH35" s="22">
        <f t="shared" si="55"/>
        <v>1</v>
      </c>
      <c r="CI35" s="16">
        <f t="shared" si="147"/>
        <v>2</v>
      </c>
      <c r="CJ35" s="16">
        <f t="shared" si="148"/>
        <v>2</v>
      </c>
      <c r="CK35" s="16">
        <f t="shared" si="147"/>
        <v>4</v>
      </c>
      <c r="CL35" s="16">
        <f t="shared" si="151"/>
        <v>4</v>
      </c>
      <c r="CM35" s="16" t="str">
        <f t="shared" si="43"/>
        <v/>
      </c>
      <c r="CN35" s="16" t="str">
        <f t="shared" si="149"/>
        <v/>
      </c>
      <c r="CO35" s="16" t="str">
        <f t="shared" si="56"/>
        <v/>
      </c>
      <c r="CP35" s="16" t="str">
        <f t="shared" si="57"/>
        <v/>
      </c>
      <c r="CQ35" s="16" t="str">
        <f t="shared" si="58"/>
        <v/>
      </c>
      <c r="CS35" s="16">
        <f>IF(CR65=2,C35,0)</f>
        <v>35</v>
      </c>
      <c r="CT35" s="16">
        <f t="shared" si="59"/>
        <v>35</v>
      </c>
      <c r="CU35" s="16">
        <f t="shared" si="60"/>
        <v>1</v>
      </c>
      <c r="CX35" s="16">
        <f t="shared" si="61"/>
        <v>0</v>
      </c>
      <c r="CY35" s="16">
        <f t="shared" si="62"/>
        <v>0</v>
      </c>
      <c r="CZ35" s="16">
        <f t="shared" si="63"/>
        <v>0</v>
      </c>
      <c r="DA35" s="16">
        <f t="shared" si="64"/>
        <v>0</v>
      </c>
      <c r="DB35" s="16">
        <f t="shared" si="65"/>
        <v>0</v>
      </c>
      <c r="DC35" s="16">
        <f t="shared" si="66"/>
        <v>0</v>
      </c>
      <c r="DD35" s="16">
        <f t="shared" si="67"/>
        <v>0</v>
      </c>
      <c r="DE35" s="16">
        <f t="shared" si="68"/>
        <v>0</v>
      </c>
      <c r="DF35" s="16">
        <f t="shared" si="69"/>
        <v>0</v>
      </c>
      <c r="DG35" s="16">
        <f t="shared" si="70"/>
        <v>0</v>
      </c>
      <c r="DH35" s="16">
        <f t="shared" si="71"/>
        <v>0.85</v>
      </c>
      <c r="DI35" s="16">
        <f t="shared" si="72"/>
        <v>50</v>
      </c>
      <c r="DJ35" s="16">
        <f t="shared" si="73"/>
        <v>0</v>
      </c>
      <c r="DK35" s="16">
        <f t="shared" si="74"/>
        <v>0</v>
      </c>
      <c r="DL35" s="16">
        <f t="shared" si="75"/>
        <v>0</v>
      </c>
      <c r="DM35" s="16">
        <f t="shared" si="76"/>
        <v>0</v>
      </c>
      <c r="DO35" s="16">
        <f>P6-B35</f>
        <v>-3</v>
      </c>
      <c r="DP35" s="16">
        <f t="shared" si="77"/>
        <v>0</v>
      </c>
      <c r="DQ35" s="16" t="str">
        <f t="shared" si="150"/>
        <v>4</v>
      </c>
      <c r="DR35" s="16" t="str">
        <f t="shared" si="78"/>
        <v/>
      </c>
      <c r="DS35" s="16">
        <f t="shared" si="79"/>
        <v>0</v>
      </c>
      <c r="DT35" s="16">
        <f t="shared" si="80"/>
        <v>0</v>
      </c>
      <c r="DU35" s="16">
        <f t="shared" si="81"/>
        <v>0</v>
      </c>
      <c r="DV35" s="16">
        <f t="shared" si="82"/>
        <v>0</v>
      </c>
      <c r="DW35" s="16" t="str">
        <f t="shared" si="83"/>
        <v/>
      </c>
      <c r="DX35" s="16" t="str">
        <f t="shared" si="44"/>
        <v/>
      </c>
      <c r="DY35" s="16">
        <f t="shared" si="84"/>
        <v>2</v>
      </c>
      <c r="DZ35" s="16">
        <f t="shared" si="85"/>
        <v>-1</v>
      </c>
      <c r="EA35" s="16" t="str">
        <f t="shared" si="86"/>
        <v/>
      </c>
      <c r="EB35" s="16" t="str">
        <f t="shared" si="45"/>
        <v/>
      </c>
      <c r="ET35" s="18">
        <f t="shared" si="87"/>
        <v>0</v>
      </c>
      <c r="EU35" s="18">
        <f t="shared" si="88"/>
        <v>0</v>
      </c>
      <c r="EV35" s="30">
        <f t="shared" si="89"/>
        <v>0</v>
      </c>
      <c r="EW35" s="18">
        <f t="shared" si="90"/>
        <v>0</v>
      </c>
      <c r="EX35" s="30">
        <f t="shared" si="91"/>
        <v>0</v>
      </c>
      <c r="EY35" s="18">
        <f t="shared" si="92"/>
        <v>0</v>
      </c>
      <c r="EZ35" s="30">
        <f t="shared" si="93"/>
        <v>0</v>
      </c>
      <c r="FA35" s="18">
        <f t="shared" si="94"/>
        <v>0</v>
      </c>
      <c r="FB35" s="18">
        <f t="shared" si="95"/>
        <v>0</v>
      </c>
      <c r="FC35" s="18">
        <f t="shared" si="96"/>
        <v>0</v>
      </c>
      <c r="FD35" s="18">
        <f t="shared" si="97"/>
        <v>0.02</v>
      </c>
      <c r="FE35" s="18">
        <f t="shared" si="98"/>
        <v>80</v>
      </c>
      <c r="FF35" s="30">
        <f t="shared" si="99"/>
        <v>0</v>
      </c>
      <c r="FG35" s="18">
        <f t="shared" si="100"/>
        <v>0</v>
      </c>
      <c r="FH35" s="30">
        <f t="shared" si="101"/>
        <v>0</v>
      </c>
      <c r="FI35" s="18">
        <f t="shared" si="102"/>
        <v>0</v>
      </c>
      <c r="FK35" s="30">
        <f t="shared" si="103"/>
        <v>0.02</v>
      </c>
      <c r="FL35" s="18">
        <f t="shared" si="103"/>
        <v>80</v>
      </c>
      <c r="FM35" s="18">
        <f t="shared" si="104"/>
        <v>1.6</v>
      </c>
      <c r="FN35" s="18" t="str">
        <f t="shared" si="105"/>
        <v/>
      </c>
      <c r="FO35" s="18" t="str">
        <f t="shared" si="46"/>
        <v/>
      </c>
      <c r="FU35" s="18">
        <f>IF(CR65=2,C35,0)</f>
        <v>35</v>
      </c>
      <c r="FV35" s="18">
        <f t="shared" si="106"/>
        <v>35</v>
      </c>
      <c r="FW35" s="18">
        <f t="shared" si="107"/>
        <v>35</v>
      </c>
      <c r="FX35" s="18">
        <f t="shared" si="108"/>
        <v>35</v>
      </c>
      <c r="FY35" s="18" t="str">
        <f t="shared" si="109"/>
        <v/>
      </c>
      <c r="FZ35" s="18" t="str">
        <f t="shared" si="110"/>
        <v/>
      </c>
      <c r="GA35" s="18" t="str">
        <f t="shared" si="111"/>
        <v/>
      </c>
      <c r="GB35" s="18" t="str">
        <f t="shared" si="112"/>
        <v/>
      </c>
      <c r="GC35" s="18">
        <f t="shared" si="47"/>
        <v>0</v>
      </c>
      <c r="GG35" s="18">
        <f t="shared" si="113"/>
        <v>0</v>
      </c>
      <c r="GH35" s="18">
        <f t="shared" si="114"/>
        <v>0</v>
      </c>
      <c r="GI35" s="18">
        <f t="shared" si="115"/>
        <v>0</v>
      </c>
      <c r="GJ35" s="18">
        <f t="shared" si="116"/>
        <v>0</v>
      </c>
      <c r="GK35" s="18">
        <f t="shared" si="117"/>
        <v>0</v>
      </c>
      <c r="GL35" s="18">
        <f t="shared" si="118"/>
        <v>0</v>
      </c>
      <c r="GM35" s="18">
        <f t="shared" si="119"/>
        <v>0</v>
      </c>
      <c r="GN35" s="18">
        <f t="shared" si="120"/>
        <v>0</v>
      </c>
      <c r="GP35" s="18">
        <f t="shared" si="121"/>
        <v>1</v>
      </c>
      <c r="GQ35" s="18">
        <f t="shared" si="121"/>
        <v>1</v>
      </c>
      <c r="GR35" s="18">
        <f t="shared" si="121"/>
        <v>1</v>
      </c>
      <c r="GS35" s="18">
        <f t="shared" si="121"/>
        <v>1</v>
      </c>
      <c r="GT35" s="18">
        <f t="shared" si="121"/>
        <v>1</v>
      </c>
      <c r="GU35" s="18">
        <f t="shared" si="121"/>
        <v>1</v>
      </c>
      <c r="GV35" s="18">
        <f t="shared" si="121"/>
        <v>1</v>
      </c>
      <c r="GW35" s="18">
        <f t="shared" si="121"/>
        <v>1</v>
      </c>
      <c r="GY35" s="18">
        <f t="shared" si="122"/>
        <v>0</v>
      </c>
      <c r="GZ35" s="18">
        <f t="shared" si="123"/>
        <v>0</v>
      </c>
      <c r="HA35" s="18">
        <f t="shared" si="124"/>
        <v>0</v>
      </c>
      <c r="HB35" s="18">
        <f t="shared" si="125"/>
        <v>0</v>
      </c>
      <c r="HC35" s="18">
        <f t="shared" si="126"/>
        <v>0</v>
      </c>
      <c r="HD35" s="18">
        <f t="shared" si="127"/>
        <v>0</v>
      </c>
      <c r="HE35" s="18">
        <f t="shared" si="128"/>
        <v>0</v>
      </c>
      <c r="HF35" s="18">
        <f t="shared" si="129"/>
        <v>0</v>
      </c>
      <c r="HG35" s="18">
        <f t="shared" si="48"/>
        <v>0</v>
      </c>
      <c r="HI35" s="18">
        <f t="shared" si="130"/>
        <v>0</v>
      </c>
      <c r="HJ35" s="18">
        <f t="shared" si="131"/>
        <v>0</v>
      </c>
      <c r="HK35" s="18">
        <f t="shared" si="132"/>
        <v>0</v>
      </c>
      <c r="HL35" s="18">
        <f t="shared" si="133"/>
        <v>0</v>
      </c>
      <c r="HM35" s="18">
        <f t="shared" si="134"/>
        <v>0</v>
      </c>
      <c r="HN35" s="18">
        <f t="shared" si="135"/>
        <v>1</v>
      </c>
      <c r="HO35" s="18">
        <f t="shared" si="136"/>
        <v>0</v>
      </c>
      <c r="HP35" s="18">
        <f t="shared" si="137"/>
        <v>0</v>
      </c>
      <c r="HR35" s="18">
        <f t="shared" si="138"/>
        <v>1</v>
      </c>
      <c r="HS35" s="18">
        <f t="shared" si="138"/>
        <v>1</v>
      </c>
      <c r="HT35" s="18">
        <f t="shared" si="138"/>
        <v>1</v>
      </c>
      <c r="HU35" s="18">
        <f t="shared" si="138"/>
        <v>1</v>
      </c>
      <c r="HV35" s="18">
        <f t="shared" si="138"/>
        <v>1</v>
      </c>
      <c r="HW35" s="18">
        <f t="shared" si="138"/>
        <v>1</v>
      </c>
      <c r="HX35" s="18">
        <f t="shared" si="138"/>
        <v>1</v>
      </c>
      <c r="HY35" s="18">
        <f t="shared" si="138"/>
        <v>1</v>
      </c>
      <c r="IA35" s="18">
        <v>11</v>
      </c>
      <c r="IB35" s="18">
        <v>12</v>
      </c>
      <c r="IC35" s="18">
        <v>20</v>
      </c>
      <c r="ID35" s="18">
        <v>25</v>
      </c>
      <c r="IE35" s="18">
        <v>35</v>
      </c>
      <c r="IF35" s="18">
        <v>35</v>
      </c>
      <c r="IG35" s="18">
        <v>40</v>
      </c>
      <c r="IH35" s="18">
        <v>40</v>
      </c>
      <c r="IJ35" s="18">
        <f t="shared" si="139"/>
        <v>0</v>
      </c>
      <c r="IK35" s="18">
        <f t="shared" si="140"/>
        <v>0</v>
      </c>
      <c r="IL35" s="18">
        <f t="shared" si="141"/>
        <v>0</v>
      </c>
      <c r="IM35" s="18">
        <f t="shared" si="142"/>
        <v>0</v>
      </c>
      <c r="IN35" s="18">
        <f t="shared" si="143"/>
        <v>0</v>
      </c>
      <c r="IO35" s="18">
        <f t="shared" si="144"/>
        <v>0</v>
      </c>
      <c r="IP35" s="18">
        <f t="shared" si="145"/>
        <v>0</v>
      </c>
      <c r="IQ35" s="18">
        <f t="shared" si="146"/>
        <v>0</v>
      </c>
      <c r="IR35" s="18">
        <f t="shared" si="49"/>
        <v>0</v>
      </c>
    </row>
    <row r="36" spans="1:252" ht="17.100000000000001" customHeight="1" x14ac:dyDescent="0.3">
      <c r="A36" s="981"/>
      <c r="B36" s="290">
        <v>22</v>
      </c>
      <c r="C36" s="293">
        <v>39</v>
      </c>
      <c r="D36" s="364"/>
      <c r="E36" s="364"/>
      <c r="F36" s="364"/>
      <c r="G36" s="364"/>
      <c r="H36" s="364"/>
      <c r="I36" s="364"/>
      <c r="J36" s="364"/>
      <c r="K36" s="364"/>
      <c r="L36" s="46"/>
      <c r="M36" s="77"/>
      <c r="N36" s="77"/>
      <c r="O36" s="49"/>
      <c r="P36" s="49"/>
      <c r="Q36" s="49"/>
      <c r="R36" s="49"/>
      <c r="S36" s="49"/>
      <c r="T36" s="49"/>
      <c r="U36" s="49"/>
      <c r="V36" s="481"/>
      <c r="W36" s="459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470"/>
      <c r="AU36" s="449"/>
      <c r="AV36" s="97"/>
      <c r="AW36" s="101"/>
      <c r="AX36" s="101"/>
      <c r="AY36" s="101"/>
      <c r="AZ36" s="101"/>
      <c r="BA36" s="101" t="s">
        <v>253</v>
      </c>
      <c r="BB36" s="101"/>
      <c r="BC36" s="101"/>
      <c r="BD36" s="101"/>
      <c r="BE36" s="101"/>
      <c r="BF36" s="101"/>
      <c r="BG36" s="119"/>
      <c r="BH36" s="119"/>
      <c r="BJ36" s="50" t="b">
        <v>0</v>
      </c>
      <c r="BK36" s="50" t="b">
        <v>0</v>
      </c>
      <c r="BL36" s="50" t="b">
        <v>0</v>
      </c>
      <c r="BM36" s="50" t="b">
        <v>0</v>
      </c>
      <c r="BN36" s="50" t="b">
        <v>0</v>
      </c>
      <c r="BO36" s="50" t="b">
        <v>1</v>
      </c>
      <c r="BP36" s="50" t="b">
        <v>0</v>
      </c>
      <c r="BQ36" s="50" t="b">
        <v>0</v>
      </c>
      <c r="BS36" s="16">
        <f t="shared" si="41"/>
        <v>0</v>
      </c>
      <c r="BT36" s="16">
        <f t="shared" si="42"/>
        <v>0</v>
      </c>
      <c r="BU36" s="16">
        <f t="shared" si="42"/>
        <v>0</v>
      </c>
      <c r="BV36" s="16">
        <f t="shared" si="42"/>
        <v>0</v>
      </c>
      <c r="BW36" s="16">
        <f t="shared" si="42"/>
        <v>0</v>
      </c>
      <c r="BX36" s="16">
        <f t="shared" si="42"/>
        <v>1</v>
      </c>
      <c r="BY36" s="16">
        <f t="shared" si="42"/>
        <v>0</v>
      </c>
      <c r="BZ36" s="16">
        <f t="shared" si="42"/>
        <v>0</v>
      </c>
      <c r="CB36" s="16">
        <f t="shared" si="50"/>
        <v>1</v>
      </c>
      <c r="CC36" s="16">
        <f t="shared" si="51"/>
        <v>1</v>
      </c>
      <c r="CE36" s="16">
        <f t="shared" si="52"/>
        <v>1</v>
      </c>
      <c r="CF36" s="16" t="b">
        <f t="shared" si="53"/>
        <v>1</v>
      </c>
      <c r="CG36" s="16">
        <f t="shared" si="54"/>
        <v>1</v>
      </c>
      <c r="CH36" s="22">
        <f t="shared" si="55"/>
        <v>1</v>
      </c>
      <c r="CI36" s="16">
        <f t="shared" si="147"/>
        <v>2</v>
      </c>
      <c r="CJ36" s="16">
        <f t="shared" si="148"/>
        <v>2</v>
      </c>
      <c r="CK36" s="16">
        <f t="shared" si="147"/>
        <v>4</v>
      </c>
      <c r="CL36" s="16">
        <f t="shared" si="151"/>
        <v>4</v>
      </c>
      <c r="CM36" s="16" t="str">
        <f t="shared" si="43"/>
        <v/>
      </c>
      <c r="CN36" s="16" t="str">
        <f t="shared" si="149"/>
        <v/>
      </c>
      <c r="CO36" s="16" t="str">
        <f t="shared" si="56"/>
        <v/>
      </c>
      <c r="CP36" s="16" t="str">
        <f t="shared" si="57"/>
        <v/>
      </c>
      <c r="CQ36" s="16" t="str">
        <f t="shared" si="58"/>
        <v/>
      </c>
      <c r="CS36" s="16">
        <f>IF(CR65=2,C36,0)</f>
        <v>39</v>
      </c>
      <c r="CT36" s="16">
        <f t="shared" si="59"/>
        <v>39</v>
      </c>
      <c r="CU36" s="16">
        <f t="shared" si="60"/>
        <v>1</v>
      </c>
      <c r="CX36" s="16">
        <f t="shared" si="61"/>
        <v>0</v>
      </c>
      <c r="CY36" s="16">
        <f t="shared" si="62"/>
        <v>0</v>
      </c>
      <c r="CZ36" s="16">
        <f t="shared" si="63"/>
        <v>0</v>
      </c>
      <c r="DA36" s="16">
        <f t="shared" si="64"/>
        <v>0</v>
      </c>
      <c r="DB36" s="16">
        <f t="shared" si="65"/>
        <v>0</v>
      </c>
      <c r="DC36" s="16">
        <f t="shared" si="66"/>
        <v>0</v>
      </c>
      <c r="DD36" s="16">
        <f t="shared" si="67"/>
        <v>0</v>
      </c>
      <c r="DE36" s="16">
        <f t="shared" si="68"/>
        <v>0</v>
      </c>
      <c r="DF36" s="16">
        <f t="shared" si="69"/>
        <v>0</v>
      </c>
      <c r="DG36" s="16">
        <f t="shared" si="70"/>
        <v>0</v>
      </c>
      <c r="DH36" s="16">
        <f t="shared" si="71"/>
        <v>0.85</v>
      </c>
      <c r="DI36" s="16">
        <f t="shared" si="72"/>
        <v>50</v>
      </c>
      <c r="DJ36" s="16">
        <f t="shared" si="73"/>
        <v>0</v>
      </c>
      <c r="DK36" s="16">
        <f t="shared" si="74"/>
        <v>0</v>
      </c>
      <c r="DL36" s="16">
        <f t="shared" si="75"/>
        <v>0</v>
      </c>
      <c r="DM36" s="16">
        <f t="shared" si="76"/>
        <v>0</v>
      </c>
      <c r="DO36" s="16">
        <f>P6-B36</f>
        <v>-4</v>
      </c>
      <c r="DP36" s="16">
        <f t="shared" si="77"/>
        <v>0</v>
      </c>
      <c r="DQ36" s="16" t="str">
        <f t="shared" si="150"/>
        <v>4</v>
      </c>
      <c r="DR36" s="16" t="str">
        <f t="shared" si="78"/>
        <v/>
      </c>
      <c r="DS36" s="16">
        <f t="shared" si="79"/>
        <v>0</v>
      </c>
      <c r="DT36" s="16">
        <f t="shared" si="80"/>
        <v>0</v>
      </c>
      <c r="DU36" s="16">
        <f t="shared" si="81"/>
        <v>0</v>
      </c>
      <c r="DV36" s="16">
        <f t="shared" si="82"/>
        <v>0</v>
      </c>
      <c r="DW36" s="16" t="str">
        <f t="shared" si="83"/>
        <v/>
      </c>
      <c r="DX36" s="16" t="str">
        <f t="shared" si="44"/>
        <v/>
      </c>
      <c r="DY36" s="16">
        <f t="shared" si="84"/>
        <v>2</v>
      </c>
      <c r="DZ36" s="16">
        <f t="shared" si="85"/>
        <v>-2</v>
      </c>
      <c r="EA36" s="16" t="str">
        <f t="shared" si="86"/>
        <v/>
      </c>
      <c r="EB36" s="16" t="str">
        <f t="shared" si="45"/>
        <v/>
      </c>
      <c r="ET36" s="18">
        <f t="shared" si="87"/>
        <v>0</v>
      </c>
      <c r="EU36" s="18">
        <f t="shared" si="88"/>
        <v>0</v>
      </c>
      <c r="EV36" s="30">
        <f t="shared" si="89"/>
        <v>0</v>
      </c>
      <c r="EW36" s="18">
        <f t="shared" si="90"/>
        <v>0</v>
      </c>
      <c r="EX36" s="30">
        <f t="shared" si="91"/>
        <v>0</v>
      </c>
      <c r="EY36" s="18">
        <f t="shared" si="92"/>
        <v>0</v>
      </c>
      <c r="EZ36" s="30">
        <f t="shared" si="93"/>
        <v>0</v>
      </c>
      <c r="FA36" s="18">
        <f t="shared" si="94"/>
        <v>0</v>
      </c>
      <c r="FB36" s="18">
        <f t="shared" si="95"/>
        <v>0</v>
      </c>
      <c r="FC36" s="18">
        <f t="shared" si="96"/>
        <v>0</v>
      </c>
      <c r="FD36" s="18">
        <f t="shared" si="97"/>
        <v>0.02</v>
      </c>
      <c r="FE36" s="18">
        <f t="shared" si="98"/>
        <v>80</v>
      </c>
      <c r="FF36" s="30">
        <f t="shared" si="99"/>
        <v>0</v>
      </c>
      <c r="FG36" s="18">
        <f t="shared" si="100"/>
        <v>0</v>
      </c>
      <c r="FH36" s="30">
        <f t="shared" si="101"/>
        <v>0</v>
      </c>
      <c r="FI36" s="18">
        <f t="shared" si="102"/>
        <v>0</v>
      </c>
      <c r="FK36" s="30">
        <f t="shared" si="103"/>
        <v>0.02</v>
      </c>
      <c r="FL36" s="18">
        <f t="shared" si="103"/>
        <v>80</v>
      </c>
      <c r="FM36" s="18">
        <f t="shared" si="104"/>
        <v>1.6</v>
      </c>
      <c r="FN36" s="18" t="str">
        <f t="shared" si="105"/>
        <v/>
      </c>
      <c r="FO36" s="18" t="str">
        <f t="shared" si="46"/>
        <v/>
      </c>
      <c r="FU36" s="18">
        <f>IF(CR65=2,C36,0)</f>
        <v>39</v>
      </c>
      <c r="FV36" s="18">
        <f t="shared" si="106"/>
        <v>39</v>
      </c>
      <c r="FW36" s="18">
        <f t="shared" si="107"/>
        <v>39</v>
      </c>
      <c r="FX36" s="18">
        <f t="shared" si="108"/>
        <v>39</v>
      </c>
      <c r="FY36" s="18" t="str">
        <f t="shared" si="109"/>
        <v/>
      </c>
      <c r="FZ36" s="18" t="str">
        <f t="shared" si="110"/>
        <v/>
      </c>
      <c r="GA36" s="18" t="str">
        <f t="shared" si="111"/>
        <v/>
      </c>
      <c r="GB36" s="18" t="str">
        <f t="shared" si="112"/>
        <v/>
      </c>
      <c r="GC36" s="18">
        <f t="shared" si="47"/>
        <v>0</v>
      </c>
      <c r="GG36" s="18">
        <f t="shared" si="113"/>
        <v>0</v>
      </c>
      <c r="GH36" s="18">
        <f t="shared" si="114"/>
        <v>0</v>
      </c>
      <c r="GI36" s="18">
        <f t="shared" si="115"/>
        <v>0</v>
      </c>
      <c r="GJ36" s="18">
        <f t="shared" si="116"/>
        <v>0</v>
      </c>
      <c r="GK36" s="18">
        <f t="shared" si="117"/>
        <v>0</v>
      </c>
      <c r="GL36" s="18">
        <f t="shared" si="118"/>
        <v>0</v>
      </c>
      <c r="GM36" s="18">
        <f t="shared" si="119"/>
        <v>0</v>
      </c>
      <c r="GN36" s="18">
        <f t="shared" si="120"/>
        <v>0</v>
      </c>
      <c r="GP36" s="18">
        <f t="shared" si="121"/>
        <v>1</v>
      </c>
      <c r="GQ36" s="18">
        <f t="shared" si="121"/>
        <v>1</v>
      </c>
      <c r="GR36" s="18">
        <f t="shared" si="121"/>
        <v>1</v>
      </c>
      <c r="GS36" s="18">
        <f t="shared" si="121"/>
        <v>1</v>
      </c>
      <c r="GT36" s="18">
        <f t="shared" si="121"/>
        <v>1</v>
      </c>
      <c r="GU36" s="18">
        <f t="shared" si="121"/>
        <v>1</v>
      </c>
      <c r="GV36" s="18">
        <f t="shared" si="121"/>
        <v>1</v>
      </c>
      <c r="GW36" s="18">
        <f t="shared" si="121"/>
        <v>1</v>
      </c>
      <c r="GY36" s="18">
        <f t="shared" si="122"/>
        <v>0</v>
      </c>
      <c r="GZ36" s="18">
        <f t="shared" si="123"/>
        <v>0</v>
      </c>
      <c r="HA36" s="18">
        <f t="shared" si="124"/>
        <v>0</v>
      </c>
      <c r="HB36" s="18">
        <f t="shared" si="125"/>
        <v>0</v>
      </c>
      <c r="HC36" s="18">
        <f t="shared" si="126"/>
        <v>0</v>
      </c>
      <c r="HD36" s="18">
        <f t="shared" si="127"/>
        <v>0</v>
      </c>
      <c r="HE36" s="18">
        <f t="shared" si="128"/>
        <v>0</v>
      </c>
      <c r="HF36" s="18">
        <f t="shared" si="129"/>
        <v>0</v>
      </c>
      <c r="HG36" s="18">
        <f t="shared" si="48"/>
        <v>0</v>
      </c>
      <c r="HI36" s="18">
        <f t="shared" si="130"/>
        <v>0</v>
      </c>
      <c r="HJ36" s="18">
        <f t="shared" si="131"/>
        <v>0</v>
      </c>
      <c r="HK36" s="18">
        <f t="shared" si="132"/>
        <v>0</v>
      </c>
      <c r="HL36" s="18">
        <f t="shared" si="133"/>
        <v>0</v>
      </c>
      <c r="HM36" s="18">
        <f t="shared" si="134"/>
        <v>0</v>
      </c>
      <c r="HN36" s="18">
        <f t="shared" si="135"/>
        <v>1</v>
      </c>
      <c r="HO36" s="18">
        <f t="shared" si="136"/>
        <v>0</v>
      </c>
      <c r="HP36" s="18">
        <f t="shared" si="137"/>
        <v>0</v>
      </c>
      <c r="HR36" s="18">
        <f t="shared" si="138"/>
        <v>1</v>
      </c>
      <c r="HS36" s="18">
        <f t="shared" si="138"/>
        <v>1</v>
      </c>
      <c r="HT36" s="18">
        <f t="shared" si="138"/>
        <v>1</v>
      </c>
      <c r="HU36" s="18">
        <f t="shared" si="138"/>
        <v>1</v>
      </c>
      <c r="HV36" s="18">
        <f t="shared" si="138"/>
        <v>1</v>
      </c>
      <c r="HW36" s="18">
        <f t="shared" si="138"/>
        <v>1</v>
      </c>
      <c r="HX36" s="18">
        <f t="shared" si="138"/>
        <v>1</v>
      </c>
      <c r="HY36" s="18">
        <f t="shared" si="138"/>
        <v>1</v>
      </c>
      <c r="IA36" s="18">
        <v>11</v>
      </c>
      <c r="IB36" s="18">
        <v>12</v>
      </c>
      <c r="IC36" s="18">
        <v>20</v>
      </c>
      <c r="ID36" s="18">
        <v>25</v>
      </c>
      <c r="IE36" s="18">
        <v>35</v>
      </c>
      <c r="IF36" s="18">
        <v>35</v>
      </c>
      <c r="IG36" s="18">
        <v>40</v>
      </c>
      <c r="IH36" s="18">
        <v>40</v>
      </c>
      <c r="IJ36" s="18">
        <f t="shared" si="139"/>
        <v>0</v>
      </c>
      <c r="IK36" s="18">
        <f t="shared" si="140"/>
        <v>0</v>
      </c>
      <c r="IL36" s="18">
        <f t="shared" si="141"/>
        <v>0</v>
      </c>
      <c r="IM36" s="18">
        <f t="shared" si="142"/>
        <v>0</v>
      </c>
      <c r="IN36" s="18">
        <f t="shared" si="143"/>
        <v>0</v>
      </c>
      <c r="IO36" s="18">
        <f t="shared" si="144"/>
        <v>0</v>
      </c>
      <c r="IP36" s="18">
        <f t="shared" si="145"/>
        <v>0</v>
      </c>
      <c r="IQ36" s="18">
        <f t="shared" si="146"/>
        <v>0</v>
      </c>
      <c r="IR36" s="18">
        <f t="shared" si="49"/>
        <v>0</v>
      </c>
    </row>
    <row r="37" spans="1:252" ht="17.100000000000001" customHeight="1" x14ac:dyDescent="0.3">
      <c r="A37" s="981"/>
      <c r="B37" s="290">
        <v>23</v>
      </c>
      <c r="C37" s="293">
        <v>37</v>
      </c>
      <c r="D37" s="364"/>
      <c r="E37" s="364"/>
      <c r="F37" s="364"/>
      <c r="G37" s="364"/>
      <c r="H37" s="364"/>
      <c r="I37" s="364"/>
      <c r="J37" s="364"/>
      <c r="K37" s="364"/>
      <c r="L37" s="46"/>
      <c r="M37" s="77"/>
      <c r="N37" s="77"/>
      <c r="O37" s="49"/>
      <c r="P37" s="49"/>
      <c r="Q37" s="49"/>
      <c r="R37" s="49"/>
      <c r="S37" s="49"/>
      <c r="T37" s="49"/>
      <c r="U37" s="49"/>
      <c r="V37" s="481"/>
      <c r="W37" s="459"/>
      <c r="X37" s="797" t="s">
        <v>712</v>
      </c>
      <c r="Y37" s="798"/>
      <c r="Z37" s="798"/>
      <c r="AA37" s="798"/>
      <c r="AB37" s="798"/>
      <c r="AC37" s="798"/>
      <c r="AD37" s="798"/>
      <c r="AE37" s="798"/>
      <c r="AF37" s="798"/>
      <c r="AG37" s="798"/>
      <c r="AH37" s="798"/>
      <c r="AI37" s="798"/>
      <c r="AJ37" s="798"/>
      <c r="AK37" s="798"/>
      <c r="AL37" s="798"/>
      <c r="AM37" s="798"/>
      <c r="AN37" s="798"/>
      <c r="AO37" s="798"/>
      <c r="AP37" s="798"/>
      <c r="AQ37" s="798"/>
      <c r="AR37" s="798"/>
      <c r="AS37" s="798"/>
      <c r="AT37" s="470"/>
      <c r="AU37" s="449"/>
      <c r="AV37" s="97"/>
      <c r="AW37" s="101" t="s">
        <v>254</v>
      </c>
      <c r="AX37" s="101" t="s">
        <v>255</v>
      </c>
      <c r="AY37" s="101" t="s">
        <v>256</v>
      </c>
      <c r="AZ37" s="101" t="s">
        <v>257</v>
      </c>
      <c r="BA37" s="101" t="s">
        <v>258</v>
      </c>
      <c r="BB37" s="101" t="s">
        <v>194</v>
      </c>
      <c r="BC37" s="811" t="s">
        <v>259</v>
      </c>
      <c r="BD37" s="811"/>
      <c r="BE37" s="101" t="s">
        <v>156</v>
      </c>
      <c r="BF37" s="101" t="s">
        <v>260</v>
      </c>
      <c r="BG37" s="119"/>
      <c r="BH37" s="119"/>
      <c r="BJ37" s="50" t="b">
        <v>0</v>
      </c>
      <c r="BK37" s="50" t="b">
        <v>0</v>
      </c>
      <c r="BL37" s="50" t="b">
        <v>0</v>
      </c>
      <c r="BM37" s="50" t="b">
        <v>0</v>
      </c>
      <c r="BN37" s="50" t="b">
        <v>0</v>
      </c>
      <c r="BO37" s="50" t="b">
        <v>1</v>
      </c>
      <c r="BP37" s="50" t="b">
        <v>0</v>
      </c>
      <c r="BQ37" s="50" t="b">
        <v>0</v>
      </c>
      <c r="BS37" s="16">
        <f t="shared" si="41"/>
        <v>0</v>
      </c>
      <c r="BT37" s="16">
        <f t="shared" si="42"/>
        <v>0</v>
      </c>
      <c r="BU37" s="16">
        <f t="shared" si="42"/>
        <v>0</v>
      </c>
      <c r="BV37" s="16">
        <f t="shared" si="42"/>
        <v>0</v>
      </c>
      <c r="BW37" s="16">
        <f t="shared" si="42"/>
        <v>0</v>
      </c>
      <c r="BX37" s="16">
        <f t="shared" si="42"/>
        <v>1</v>
      </c>
      <c r="BY37" s="16">
        <f t="shared" si="42"/>
        <v>0</v>
      </c>
      <c r="BZ37" s="16">
        <f t="shared" si="42"/>
        <v>0</v>
      </c>
      <c r="CB37" s="16">
        <f t="shared" si="50"/>
        <v>1</v>
      </c>
      <c r="CC37" s="16">
        <f t="shared" si="51"/>
        <v>1</v>
      </c>
      <c r="CE37" s="16">
        <f t="shared" si="52"/>
        <v>1</v>
      </c>
      <c r="CF37" s="16" t="b">
        <f t="shared" si="53"/>
        <v>1</v>
      </c>
      <c r="CG37" s="16">
        <f t="shared" si="54"/>
        <v>1</v>
      </c>
      <c r="CH37" s="22">
        <f t="shared" si="55"/>
        <v>1</v>
      </c>
      <c r="CI37" s="16">
        <f t="shared" si="147"/>
        <v>2</v>
      </c>
      <c r="CJ37" s="16">
        <f t="shared" si="148"/>
        <v>2</v>
      </c>
      <c r="CK37" s="16">
        <f t="shared" si="147"/>
        <v>4</v>
      </c>
      <c r="CL37" s="16">
        <f t="shared" si="151"/>
        <v>4</v>
      </c>
      <c r="CM37" s="16" t="str">
        <f t="shared" si="43"/>
        <v/>
      </c>
      <c r="CN37" s="16" t="str">
        <f t="shared" si="149"/>
        <v/>
      </c>
      <c r="CO37" s="16" t="str">
        <f t="shared" si="56"/>
        <v/>
      </c>
      <c r="CP37" s="16" t="str">
        <f t="shared" si="57"/>
        <v/>
      </c>
      <c r="CQ37" s="16" t="str">
        <f t="shared" si="58"/>
        <v/>
      </c>
      <c r="CS37" s="16">
        <f>IF(CR65=2,C37,0)</f>
        <v>37</v>
      </c>
      <c r="CT37" s="16">
        <f t="shared" si="59"/>
        <v>37</v>
      </c>
      <c r="CU37" s="16">
        <f t="shared" si="60"/>
        <v>1</v>
      </c>
      <c r="CX37" s="16">
        <f t="shared" si="61"/>
        <v>0</v>
      </c>
      <c r="CY37" s="16">
        <f t="shared" si="62"/>
        <v>0</v>
      </c>
      <c r="CZ37" s="16">
        <f t="shared" si="63"/>
        <v>0</v>
      </c>
      <c r="DA37" s="16">
        <f t="shared" si="64"/>
        <v>0</v>
      </c>
      <c r="DB37" s="16">
        <f t="shared" si="65"/>
        <v>0</v>
      </c>
      <c r="DC37" s="16">
        <f t="shared" si="66"/>
        <v>0</v>
      </c>
      <c r="DD37" s="16">
        <f t="shared" si="67"/>
        <v>0</v>
      </c>
      <c r="DE37" s="16">
        <f t="shared" si="68"/>
        <v>0</v>
      </c>
      <c r="DF37" s="16">
        <f t="shared" si="69"/>
        <v>0</v>
      </c>
      <c r="DG37" s="16">
        <f t="shared" si="70"/>
        <v>0</v>
      </c>
      <c r="DH37" s="16">
        <f t="shared" si="71"/>
        <v>0.85</v>
      </c>
      <c r="DI37" s="16">
        <f t="shared" si="72"/>
        <v>50</v>
      </c>
      <c r="DJ37" s="16">
        <f t="shared" si="73"/>
        <v>0</v>
      </c>
      <c r="DK37" s="16">
        <f t="shared" si="74"/>
        <v>0</v>
      </c>
      <c r="DL37" s="16">
        <f t="shared" si="75"/>
        <v>0</v>
      </c>
      <c r="DM37" s="16">
        <f t="shared" si="76"/>
        <v>0</v>
      </c>
      <c r="DO37" s="16">
        <f>P6-B37</f>
        <v>-5</v>
      </c>
      <c r="DP37" s="16">
        <f t="shared" si="77"/>
        <v>0</v>
      </c>
      <c r="DQ37" s="16" t="str">
        <f t="shared" si="150"/>
        <v>4</v>
      </c>
      <c r="DR37" s="16" t="str">
        <f t="shared" si="78"/>
        <v/>
      </c>
      <c r="DS37" s="16">
        <f t="shared" si="79"/>
        <v>0</v>
      </c>
      <c r="DT37" s="16">
        <f t="shared" si="80"/>
        <v>0</v>
      </c>
      <c r="DU37" s="16">
        <f t="shared" si="81"/>
        <v>0</v>
      </c>
      <c r="DV37" s="16">
        <f t="shared" si="82"/>
        <v>0</v>
      </c>
      <c r="DW37" s="16" t="str">
        <f t="shared" si="83"/>
        <v/>
      </c>
      <c r="DX37" s="16" t="str">
        <f t="shared" si="44"/>
        <v/>
      </c>
      <c r="DY37" s="16">
        <f t="shared" si="84"/>
        <v>2</v>
      </c>
      <c r="DZ37" s="16">
        <f t="shared" si="85"/>
        <v>-3</v>
      </c>
      <c r="EA37" s="16" t="str">
        <f t="shared" si="86"/>
        <v/>
      </c>
      <c r="EB37" s="16" t="str">
        <f t="shared" si="45"/>
        <v/>
      </c>
      <c r="ET37" s="18">
        <f t="shared" si="87"/>
        <v>0</v>
      </c>
      <c r="EU37" s="18">
        <f t="shared" si="88"/>
        <v>0</v>
      </c>
      <c r="EV37" s="30">
        <f t="shared" si="89"/>
        <v>0</v>
      </c>
      <c r="EW37" s="18">
        <f t="shared" si="90"/>
        <v>0</v>
      </c>
      <c r="EX37" s="30">
        <f t="shared" si="91"/>
        <v>0</v>
      </c>
      <c r="EY37" s="18">
        <f t="shared" si="92"/>
        <v>0</v>
      </c>
      <c r="EZ37" s="30">
        <f t="shared" si="93"/>
        <v>0</v>
      </c>
      <c r="FA37" s="18">
        <f t="shared" si="94"/>
        <v>0</v>
      </c>
      <c r="FB37" s="18">
        <f t="shared" si="95"/>
        <v>0</v>
      </c>
      <c r="FC37" s="18">
        <f t="shared" si="96"/>
        <v>0</v>
      </c>
      <c r="FD37" s="18">
        <f t="shared" si="97"/>
        <v>0.02</v>
      </c>
      <c r="FE37" s="18">
        <f t="shared" si="98"/>
        <v>80</v>
      </c>
      <c r="FF37" s="30">
        <f t="shared" si="99"/>
        <v>0</v>
      </c>
      <c r="FG37" s="18">
        <f t="shared" si="100"/>
        <v>0</v>
      </c>
      <c r="FH37" s="30">
        <f t="shared" si="101"/>
        <v>0</v>
      </c>
      <c r="FI37" s="18">
        <f t="shared" si="102"/>
        <v>0</v>
      </c>
      <c r="FK37" s="30">
        <f t="shared" si="103"/>
        <v>0.02</v>
      </c>
      <c r="FL37" s="18">
        <f t="shared" si="103"/>
        <v>80</v>
      </c>
      <c r="FM37" s="18">
        <f t="shared" si="104"/>
        <v>1.6</v>
      </c>
      <c r="FN37" s="18" t="str">
        <f t="shared" si="105"/>
        <v/>
      </c>
      <c r="FO37" s="18" t="str">
        <f t="shared" si="46"/>
        <v/>
      </c>
      <c r="FU37" s="18">
        <f>IF(CR65=2,C37,0)</f>
        <v>37</v>
      </c>
      <c r="FV37" s="18">
        <f t="shared" si="106"/>
        <v>37</v>
      </c>
      <c r="FW37" s="18">
        <f t="shared" si="107"/>
        <v>37</v>
      </c>
      <c r="FX37" s="18">
        <f t="shared" si="108"/>
        <v>37</v>
      </c>
      <c r="FY37" s="18" t="str">
        <f t="shared" si="109"/>
        <v/>
      </c>
      <c r="FZ37" s="18" t="str">
        <f t="shared" si="110"/>
        <v/>
      </c>
      <c r="GA37" s="18" t="str">
        <f t="shared" si="111"/>
        <v/>
      </c>
      <c r="GB37" s="18" t="str">
        <f t="shared" si="112"/>
        <v/>
      </c>
      <c r="GC37" s="18">
        <f t="shared" si="47"/>
        <v>0</v>
      </c>
      <c r="GG37" s="18">
        <f t="shared" si="113"/>
        <v>0</v>
      </c>
      <c r="GH37" s="18">
        <f t="shared" si="114"/>
        <v>0</v>
      </c>
      <c r="GI37" s="18">
        <f t="shared" si="115"/>
        <v>0</v>
      </c>
      <c r="GJ37" s="18">
        <f t="shared" si="116"/>
        <v>0</v>
      </c>
      <c r="GK37" s="18">
        <f t="shared" si="117"/>
        <v>0</v>
      </c>
      <c r="GL37" s="18">
        <f t="shared" si="118"/>
        <v>0</v>
      </c>
      <c r="GM37" s="18">
        <f t="shared" si="119"/>
        <v>0</v>
      </c>
      <c r="GN37" s="18">
        <f t="shared" si="120"/>
        <v>0</v>
      </c>
      <c r="GP37" s="18">
        <f t="shared" si="121"/>
        <v>1</v>
      </c>
      <c r="GQ37" s="18">
        <f t="shared" si="121"/>
        <v>1</v>
      </c>
      <c r="GR37" s="18">
        <f t="shared" si="121"/>
        <v>1</v>
      </c>
      <c r="GS37" s="18">
        <f t="shared" si="121"/>
        <v>1</v>
      </c>
      <c r="GT37" s="18">
        <f t="shared" si="121"/>
        <v>1</v>
      </c>
      <c r="GU37" s="18">
        <f t="shared" si="121"/>
        <v>1</v>
      </c>
      <c r="GV37" s="18">
        <f t="shared" si="121"/>
        <v>1</v>
      </c>
      <c r="GW37" s="18">
        <f t="shared" si="121"/>
        <v>1</v>
      </c>
      <c r="GY37" s="18">
        <f t="shared" si="122"/>
        <v>0</v>
      </c>
      <c r="GZ37" s="18">
        <f t="shared" si="123"/>
        <v>0</v>
      </c>
      <c r="HA37" s="18">
        <f t="shared" si="124"/>
        <v>0</v>
      </c>
      <c r="HB37" s="18">
        <f t="shared" si="125"/>
        <v>0</v>
      </c>
      <c r="HC37" s="18">
        <f t="shared" si="126"/>
        <v>0</v>
      </c>
      <c r="HD37" s="18">
        <f t="shared" si="127"/>
        <v>0</v>
      </c>
      <c r="HE37" s="18">
        <f t="shared" si="128"/>
        <v>0</v>
      </c>
      <c r="HF37" s="18">
        <f t="shared" si="129"/>
        <v>0</v>
      </c>
      <c r="HG37" s="18">
        <f t="shared" si="48"/>
        <v>0</v>
      </c>
      <c r="HI37" s="18">
        <f t="shared" si="130"/>
        <v>0</v>
      </c>
      <c r="HJ37" s="18">
        <f t="shared" si="131"/>
        <v>0</v>
      </c>
      <c r="HK37" s="18">
        <f t="shared" si="132"/>
        <v>0</v>
      </c>
      <c r="HL37" s="18">
        <f t="shared" si="133"/>
        <v>0</v>
      </c>
      <c r="HM37" s="18">
        <f t="shared" si="134"/>
        <v>0</v>
      </c>
      <c r="HN37" s="18">
        <f t="shared" si="135"/>
        <v>1</v>
      </c>
      <c r="HO37" s="18">
        <f t="shared" si="136"/>
        <v>0</v>
      </c>
      <c r="HP37" s="18">
        <f t="shared" si="137"/>
        <v>0</v>
      </c>
      <c r="HR37" s="18">
        <f t="shared" si="138"/>
        <v>1</v>
      </c>
      <c r="HS37" s="18">
        <f t="shared" si="138"/>
        <v>1</v>
      </c>
      <c r="HT37" s="18">
        <f t="shared" si="138"/>
        <v>1</v>
      </c>
      <c r="HU37" s="18">
        <f t="shared" si="138"/>
        <v>1</v>
      </c>
      <c r="HV37" s="18">
        <f t="shared" si="138"/>
        <v>1</v>
      </c>
      <c r="HW37" s="18">
        <f t="shared" si="138"/>
        <v>1</v>
      </c>
      <c r="HX37" s="18">
        <f t="shared" si="138"/>
        <v>1</v>
      </c>
      <c r="HY37" s="18">
        <f t="shared" si="138"/>
        <v>1</v>
      </c>
      <c r="IA37" s="18">
        <v>11</v>
      </c>
      <c r="IB37" s="18">
        <v>12</v>
      </c>
      <c r="IC37" s="18">
        <v>20</v>
      </c>
      <c r="ID37" s="18">
        <v>25</v>
      </c>
      <c r="IE37" s="18">
        <v>35</v>
      </c>
      <c r="IF37" s="18">
        <v>35</v>
      </c>
      <c r="IG37" s="18">
        <v>40</v>
      </c>
      <c r="IH37" s="18">
        <v>40</v>
      </c>
      <c r="IJ37" s="18">
        <f t="shared" si="139"/>
        <v>0</v>
      </c>
      <c r="IK37" s="18">
        <f t="shared" si="140"/>
        <v>0</v>
      </c>
      <c r="IL37" s="18">
        <f t="shared" si="141"/>
        <v>0</v>
      </c>
      <c r="IM37" s="18">
        <f t="shared" si="142"/>
        <v>0</v>
      </c>
      <c r="IN37" s="18">
        <f t="shared" si="143"/>
        <v>0</v>
      </c>
      <c r="IO37" s="18">
        <f t="shared" si="144"/>
        <v>0</v>
      </c>
      <c r="IP37" s="18">
        <f t="shared" si="145"/>
        <v>0</v>
      </c>
      <c r="IQ37" s="18">
        <f t="shared" si="146"/>
        <v>0</v>
      </c>
      <c r="IR37" s="18">
        <f t="shared" si="49"/>
        <v>0</v>
      </c>
    </row>
    <row r="38" spans="1:252" ht="17.100000000000001" customHeight="1" x14ac:dyDescent="0.3">
      <c r="A38" s="509"/>
      <c r="B38" s="290">
        <v>24</v>
      </c>
      <c r="C38" s="293">
        <v>39</v>
      </c>
      <c r="D38" s="364"/>
      <c r="E38" s="364"/>
      <c r="F38" s="364"/>
      <c r="G38" s="364"/>
      <c r="H38" s="364"/>
      <c r="I38" s="364"/>
      <c r="J38" s="364"/>
      <c r="K38" s="364"/>
      <c r="L38" s="46"/>
      <c r="M38" s="77"/>
      <c r="N38" s="77"/>
      <c r="O38" s="49"/>
      <c r="P38" s="49"/>
      <c r="Q38" s="49"/>
      <c r="R38" s="49"/>
      <c r="S38" s="49"/>
      <c r="T38" s="49"/>
      <c r="U38" s="49"/>
      <c r="V38" s="481"/>
      <c r="W38" s="459"/>
      <c r="X38" s="5"/>
      <c r="Y38" s="5"/>
      <c r="Z38" s="5"/>
      <c r="AA38" s="5"/>
      <c r="AB38" s="5"/>
      <c r="AC38" s="5"/>
      <c r="AD38" s="299"/>
      <c r="AE38" s="299"/>
      <c r="AF38" s="299"/>
      <c r="AG38" s="299"/>
      <c r="AH38" s="299"/>
      <c r="AI38" s="299"/>
      <c r="AJ38" s="299"/>
      <c r="AK38" s="299"/>
      <c r="AL38" s="304"/>
      <c r="AM38" s="911" t="s">
        <v>279</v>
      </c>
      <c r="AN38" s="803"/>
      <c r="AO38" s="803"/>
      <c r="AP38" s="803"/>
      <c r="AQ38" s="803"/>
      <c r="AR38" s="803"/>
      <c r="AS38" s="912"/>
      <c r="AT38" s="470"/>
      <c r="AU38" s="449"/>
      <c r="AV38" s="97"/>
      <c r="AW38" s="101"/>
      <c r="AX38" s="120">
        <f>IF(AI39="Queda livre",0.75,0)</f>
        <v>0.75</v>
      </c>
      <c r="AY38" s="101">
        <f>IF(AX33="Aço",0.55,0)</f>
        <v>0.55000000000000004</v>
      </c>
      <c r="AZ38" s="101">
        <f>IF(AX33="Aço",0.32,0)</f>
        <v>0.32</v>
      </c>
      <c r="BA38" s="101">
        <f>IF(AI47="Somente lateral",0.5,0)</f>
        <v>0</v>
      </c>
      <c r="BB38" s="101"/>
      <c r="BC38" s="811">
        <f>IF(BB33="Quadrada",(W24*AB17)/100,0)</f>
        <v>866.25</v>
      </c>
      <c r="BD38" s="811"/>
      <c r="BE38" s="120"/>
      <c r="BF38" s="101"/>
      <c r="BG38" s="119"/>
      <c r="BH38" s="119"/>
      <c r="BJ38" s="50" t="b">
        <v>0</v>
      </c>
      <c r="BK38" s="50" t="b">
        <v>0</v>
      </c>
      <c r="BL38" s="50" t="b">
        <v>0</v>
      </c>
      <c r="BM38" s="50" t="b">
        <v>0</v>
      </c>
      <c r="BN38" s="50" t="b">
        <v>0</v>
      </c>
      <c r="BO38" s="50" t="b">
        <v>1</v>
      </c>
      <c r="BP38" s="50" t="b">
        <v>0</v>
      </c>
      <c r="BQ38" s="50" t="b">
        <v>0</v>
      </c>
      <c r="BS38" s="16">
        <f t="shared" si="41"/>
        <v>0</v>
      </c>
      <c r="BT38" s="16">
        <f t="shared" si="42"/>
        <v>0</v>
      </c>
      <c r="BU38" s="16">
        <f t="shared" si="42"/>
        <v>0</v>
      </c>
      <c r="BV38" s="16">
        <f t="shared" si="42"/>
        <v>0</v>
      </c>
      <c r="BW38" s="16">
        <f t="shared" si="42"/>
        <v>0</v>
      </c>
      <c r="BX38" s="16">
        <f t="shared" si="42"/>
        <v>1</v>
      </c>
      <c r="BY38" s="16">
        <f t="shared" si="42"/>
        <v>0</v>
      </c>
      <c r="BZ38" s="16">
        <f t="shared" si="42"/>
        <v>0</v>
      </c>
      <c r="CB38" s="16">
        <f t="shared" si="50"/>
        <v>1</v>
      </c>
      <c r="CC38" s="16">
        <f t="shared" si="51"/>
        <v>1</v>
      </c>
      <c r="CE38" s="16">
        <f t="shared" si="52"/>
        <v>1</v>
      </c>
      <c r="CF38" s="16" t="b">
        <f t="shared" si="53"/>
        <v>1</v>
      </c>
      <c r="CG38" s="16">
        <f t="shared" si="54"/>
        <v>1</v>
      </c>
      <c r="CH38" s="22">
        <f t="shared" si="55"/>
        <v>1</v>
      </c>
      <c r="CI38" s="16">
        <f t="shared" si="147"/>
        <v>2</v>
      </c>
      <c r="CJ38" s="16">
        <f t="shared" si="148"/>
        <v>2</v>
      </c>
      <c r="CK38" s="16">
        <f t="shared" si="147"/>
        <v>4</v>
      </c>
      <c r="CL38" s="16">
        <f t="shared" si="151"/>
        <v>4</v>
      </c>
      <c r="CM38" s="16" t="str">
        <f t="shared" si="43"/>
        <v/>
      </c>
      <c r="CN38" s="16" t="str">
        <f t="shared" si="149"/>
        <v/>
      </c>
      <c r="CO38" s="16" t="str">
        <f t="shared" si="56"/>
        <v/>
      </c>
      <c r="CP38" s="16" t="str">
        <f t="shared" si="57"/>
        <v/>
      </c>
      <c r="CQ38" s="16" t="str">
        <f t="shared" si="58"/>
        <v/>
      </c>
      <c r="CS38" s="16">
        <f>IF(CR65=2,C38,0)</f>
        <v>39</v>
      </c>
      <c r="CT38" s="16">
        <f t="shared" si="59"/>
        <v>39</v>
      </c>
      <c r="CU38" s="16">
        <f t="shared" si="60"/>
        <v>1</v>
      </c>
      <c r="CX38" s="16">
        <f t="shared" si="61"/>
        <v>0</v>
      </c>
      <c r="CY38" s="16">
        <f t="shared" si="62"/>
        <v>0</v>
      </c>
      <c r="CZ38" s="16">
        <f t="shared" si="63"/>
        <v>0</v>
      </c>
      <c r="DA38" s="16">
        <f t="shared" si="64"/>
        <v>0</v>
      </c>
      <c r="DB38" s="16">
        <f t="shared" si="65"/>
        <v>0</v>
      </c>
      <c r="DC38" s="16">
        <f t="shared" si="66"/>
        <v>0</v>
      </c>
      <c r="DD38" s="16">
        <f t="shared" si="67"/>
        <v>0</v>
      </c>
      <c r="DE38" s="16">
        <f t="shared" si="68"/>
        <v>0</v>
      </c>
      <c r="DF38" s="16">
        <f t="shared" si="69"/>
        <v>0</v>
      </c>
      <c r="DG38" s="16">
        <f t="shared" si="70"/>
        <v>0</v>
      </c>
      <c r="DH38" s="16">
        <f t="shared" si="71"/>
        <v>0.85</v>
      </c>
      <c r="DI38" s="16">
        <f t="shared" si="72"/>
        <v>50</v>
      </c>
      <c r="DJ38" s="16">
        <f t="shared" si="73"/>
        <v>0</v>
      </c>
      <c r="DK38" s="16">
        <f t="shared" si="74"/>
        <v>0</v>
      </c>
      <c r="DL38" s="16">
        <f t="shared" si="75"/>
        <v>0</v>
      </c>
      <c r="DM38" s="16">
        <f t="shared" si="76"/>
        <v>0</v>
      </c>
      <c r="DO38" s="16">
        <f>P6-B38</f>
        <v>-6</v>
      </c>
      <c r="DP38" s="16">
        <f t="shared" si="77"/>
        <v>0</v>
      </c>
      <c r="DQ38" s="16" t="str">
        <f t="shared" si="150"/>
        <v>4</v>
      </c>
      <c r="DR38" s="16" t="str">
        <f t="shared" si="78"/>
        <v/>
      </c>
      <c r="DS38" s="16">
        <f t="shared" si="79"/>
        <v>0</v>
      </c>
      <c r="DT38" s="16">
        <f t="shared" si="80"/>
        <v>0</v>
      </c>
      <c r="DU38" s="16">
        <f t="shared" si="81"/>
        <v>0</v>
      </c>
      <c r="DV38" s="16">
        <f t="shared" si="82"/>
        <v>0</v>
      </c>
      <c r="DW38" s="16" t="str">
        <f t="shared" si="83"/>
        <v/>
      </c>
      <c r="DX38" s="16" t="str">
        <f t="shared" si="44"/>
        <v/>
      </c>
      <c r="DY38" s="16">
        <f t="shared" si="84"/>
        <v>2</v>
      </c>
      <c r="DZ38" s="16">
        <f t="shared" si="85"/>
        <v>-4</v>
      </c>
      <c r="EA38" s="16" t="str">
        <f t="shared" si="86"/>
        <v/>
      </c>
      <c r="EB38" s="16" t="str">
        <f t="shared" si="45"/>
        <v/>
      </c>
      <c r="ET38" s="18">
        <f t="shared" si="87"/>
        <v>0</v>
      </c>
      <c r="EU38" s="18">
        <f t="shared" si="88"/>
        <v>0</v>
      </c>
      <c r="EV38" s="30">
        <f t="shared" si="89"/>
        <v>0</v>
      </c>
      <c r="EW38" s="18">
        <f t="shared" si="90"/>
        <v>0</v>
      </c>
      <c r="EX38" s="30">
        <f t="shared" si="91"/>
        <v>0</v>
      </c>
      <c r="EY38" s="18">
        <f t="shared" si="92"/>
        <v>0</v>
      </c>
      <c r="EZ38" s="30">
        <f t="shared" si="93"/>
        <v>0</v>
      </c>
      <c r="FA38" s="18">
        <f t="shared" si="94"/>
        <v>0</v>
      </c>
      <c r="FB38" s="18">
        <f t="shared" si="95"/>
        <v>0</v>
      </c>
      <c r="FC38" s="18">
        <f t="shared" si="96"/>
        <v>0</v>
      </c>
      <c r="FD38" s="18">
        <f t="shared" si="97"/>
        <v>0.02</v>
      </c>
      <c r="FE38" s="18">
        <f t="shared" si="98"/>
        <v>80</v>
      </c>
      <c r="FF38" s="30">
        <f t="shared" si="99"/>
        <v>0</v>
      </c>
      <c r="FG38" s="18">
        <f t="shared" si="100"/>
        <v>0</v>
      </c>
      <c r="FH38" s="30">
        <f t="shared" si="101"/>
        <v>0</v>
      </c>
      <c r="FI38" s="18">
        <f t="shared" si="102"/>
        <v>0</v>
      </c>
      <c r="FK38" s="30">
        <f t="shared" si="103"/>
        <v>0.02</v>
      </c>
      <c r="FL38" s="18">
        <f t="shared" si="103"/>
        <v>80</v>
      </c>
      <c r="FM38" s="18">
        <f t="shared" si="104"/>
        <v>1.6</v>
      </c>
      <c r="FN38" s="18" t="str">
        <f t="shared" si="105"/>
        <v/>
      </c>
      <c r="FO38" s="18" t="str">
        <f t="shared" si="46"/>
        <v/>
      </c>
      <c r="FU38" s="18">
        <f>IF(CR65=2,C38,0)</f>
        <v>39</v>
      </c>
      <c r="FV38" s="18">
        <f t="shared" si="106"/>
        <v>39</v>
      </c>
      <c r="FW38" s="18">
        <f t="shared" si="107"/>
        <v>39</v>
      </c>
      <c r="FX38" s="18">
        <f t="shared" si="108"/>
        <v>39</v>
      </c>
      <c r="FY38" s="18" t="str">
        <f t="shared" si="109"/>
        <v/>
      </c>
      <c r="FZ38" s="18" t="str">
        <f t="shared" si="110"/>
        <v/>
      </c>
      <c r="GA38" s="18" t="str">
        <f t="shared" si="111"/>
        <v/>
      </c>
      <c r="GB38" s="18" t="str">
        <f t="shared" si="112"/>
        <v/>
      </c>
      <c r="GC38" s="18">
        <f t="shared" si="47"/>
        <v>0</v>
      </c>
      <c r="GG38" s="18">
        <f t="shared" si="113"/>
        <v>0</v>
      </c>
      <c r="GH38" s="18">
        <f t="shared" si="114"/>
        <v>0</v>
      </c>
      <c r="GI38" s="18">
        <f t="shared" si="115"/>
        <v>0</v>
      </c>
      <c r="GJ38" s="18">
        <f t="shared" si="116"/>
        <v>0</v>
      </c>
      <c r="GK38" s="18">
        <f t="shared" si="117"/>
        <v>0</v>
      </c>
      <c r="GL38" s="18">
        <f t="shared" si="118"/>
        <v>0</v>
      </c>
      <c r="GM38" s="18">
        <f t="shared" si="119"/>
        <v>0</v>
      </c>
      <c r="GN38" s="18">
        <f t="shared" si="120"/>
        <v>0</v>
      </c>
      <c r="GP38" s="18">
        <f t="shared" si="121"/>
        <v>1</v>
      </c>
      <c r="GQ38" s="18">
        <f t="shared" si="121"/>
        <v>1</v>
      </c>
      <c r="GR38" s="18">
        <f t="shared" si="121"/>
        <v>1</v>
      </c>
      <c r="GS38" s="18">
        <f t="shared" si="121"/>
        <v>1</v>
      </c>
      <c r="GT38" s="18">
        <f t="shared" si="121"/>
        <v>1</v>
      </c>
      <c r="GU38" s="18">
        <f t="shared" si="121"/>
        <v>1</v>
      </c>
      <c r="GV38" s="18">
        <f t="shared" si="121"/>
        <v>1</v>
      </c>
      <c r="GW38" s="18">
        <f t="shared" si="121"/>
        <v>1</v>
      </c>
      <c r="GY38" s="18">
        <f t="shared" si="122"/>
        <v>0</v>
      </c>
      <c r="GZ38" s="18">
        <f t="shared" si="123"/>
        <v>0</v>
      </c>
      <c r="HA38" s="18">
        <f t="shared" si="124"/>
        <v>0</v>
      </c>
      <c r="HB38" s="18">
        <f t="shared" si="125"/>
        <v>0</v>
      </c>
      <c r="HC38" s="18">
        <f t="shared" si="126"/>
        <v>0</v>
      </c>
      <c r="HD38" s="18">
        <f t="shared" si="127"/>
        <v>0</v>
      </c>
      <c r="HE38" s="18">
        <f t="shared" si="128"/>
        <v>0</v>
      </c>
      <c r="HF38" s="18">
        <f t="shared" si="129"/>
        <v>0</v>
      </c>
      <c r="HG38" s="18">
        <f t="shared" si="48"/>
        <v>0</v>
      </c>
      <c r="HI38" s="18">
        <f t="shared" si="130"/>
        <v>0</v>
      </c>
      <c r="HJ38" s="18">
        <f t="shared" si="131"/>
        <v>0</v>
      </c>
      <c r="HK38" s="18">
        <f t="shared" si="132"/>
        <v>0</v>
      </c>
      <c r="HL38" s="18">
        <f t="shared" si="133"/>
        <v>0</v>
      </c>
      <c r="HM38" s="18">
        <f t="shared" si="134"/>
        <v>0</v>
      </c>
      <c r="HN38" s="18">
        <f t="shared" si="135"/>
        <v>1</v>
      </c>
      <c r="HO38" s="18">
        <f t="shared" si="136"/>
        <v>0</v>
      </c>
      <c r="HP38" s="18">
        <f t="shared" si="137"/>
        <v>0</v>
      </c>
      <c r="HR38" s="18">
        <f t="shared" si="138"/>
        <v>1</v>
      </c>
      <c r="HS38" s="18">
        <f t="shared" si="138"/>
        <v>1</v>
      </c>
      <c r="HT38" s="18">
        <f t="shared" si="138"/>
        <v>1</v>
      </c>
      <c r="HU38" s="18">
        <f t="shared" si="138"/>
        <v>1</v>
      </c>
      <c r="HV38" s="18">
        <f t="shared" si="138"/>
        <v>1</v>
      </c>
      <c r="HW38" s="18">
        <f t="shared" si="138"/>
        <v>1</v>
      </c>
      <c r="HX38" s="18">
        <f t="shared" si="138"/>
        <v>1</v>
      </c>
      <c r="HY38" s="18">
        <f t="shared" si="138"/>
        <v>1</v>
      </c>
      <c r="IA38" s="18">
        <v>11</v>
      </c>
      <c r="IB38" s="18">
        <v>12</v>
      </c>
      <c r="IC38" s="18">
        <v>20</v>
      </c>
      <c r="ID38" s="18">
        <v>25</v>
      </c>
      <c r="IE38" s="18">
        <v>35</v>
      </c>
      <c r="IF38" s="18">
        <v>35</v>
      </c>
      <c r="IG38" s="18">
        <v>40</v>
      </c>
      <c r="IH38" s="18">
        <v>40</v>
      </c>
      <c r="IJ38" s="18">
        <f t="shared" si="139"/>
        <v>0</v>
      </c>
      <c r="IK38" s="18">
        <f t="shared" si="140"/>
        <v>0</v>
      </c>
      <c r="IL38" s="18">
        <f t="shared" si="141"/>
        <v>0</v>
      </c>
      <c r="IM38" s="18">
        <f t="shared" si="142"/>
        <v>0</v>
      </c>
      <c r="IN38" s="18">
        <f t="shared" si="143"/>
        <v>0</v>
      </c>
      <c r="IO38" s="18">
        <f t="shared" si="144"/>
        <v>0</v>
      </c>
      <c r="IP38" s="18">
        <f t="shared" si="145"/>
        <v>0</v>
      </c>
      <c r="IQ38" s="18">
        <f t="shared" si="146"/>
        <v>0</v>
      </c>
      <c r="IR38" s="18">
        <f t="shared" si="49"/>
        <v>0</v>
      </c>
    </row>
    <row r="39" spans="1:252" ht="17.100000000000001" customHeight="1" x14ac:dyDescent="0.3">
      <c r="A39" s="509"/>
      <c r="B39" s="290">
        <v>25</v>
      </c>
      <c r="C39" s="293">
        <v>39</v>
      </c>
      <c r="D39" s="364"/>
      <c r="E39" s="364"/>
      <c r="F39" s="364"/>
      <c r="G39" s="364"/>
      <c r="H39" s="364"/>
      <c r="I39" s="364"/>
      <c r="J39" s="364"/>
      <c r="K39" s="364"/>
      <c r="L39" s="46"/>
      <c r="M39" s="78"/>
      <c r="N39" s="78"/>
      <c r="O39" s="49"/>
      <c r="P39" s="49"/>
      <c r="Q39" s="49"/>
      <c r="R39" s="49"/>
      <c r="S39" s="49"/>
      <c r="T39" s="49"/>
      <c r="U39" s="49"/>
      <c r="V39" s="481"/>
      <c r="W39" s="459"/>
      <c r="X39" s="5"/>
      <c r="Y39" s="5"/>
      <c r="Z39" s="5"/>
      <c r="AA39" s="5"/>
      <c r="AB39" s="5"/>
      <c r="AC39" s="5"/>
      <c r="AD39" s="807" t="s">
        <v>263</v>
      </c>
      <c r="AE39" s="807"/>
      <c r="AF39" s="807"/>
      <c r="AG39" s="807"/>
      <c r="AH39" s="939"/>
      <c r="AI39" s="804" t="s">
        <v>245</v>
      </c>
      <c r="AJ39" s="805"/>
      <c r="AK39" s="806"/>
      <c r="AL39" s="279"/>
      <c r="AM39" s="573"/>
      <c r="AN39" s="679" t="e">
        <f>IF(AP39&lt;0,"#","")</f>
        <v>#DIV/0!</v>
      </c>
      <c r="AO39" s="392"/>
      <c r="AP39" s="910" t="e">
        <f>IF(AI40*AI41*AI43*AI48*AV5*P6&gt;0,BF44,0)</f>
        <v>#DIV/0!</v>
      </c>
      <c r="AQ39" s="910"/>
      <c r="AR39" s="814" t="s">
        <v>276</v>
      </c>
      <c r="AS39" s="815"/>
      <c r="AT39" s="471"/>
      <c r="AU39" s="5"/>
      <c r="AV39" s="97"/>
      <c r="AW39" s="101">
        <f>IF(AX33="Aço",28.9,0)</f>
        <v>28.9</v>
      </c>
      <c r="AX39" s="101">
        <f>IF(AI39="Diesel ou a vapor",1,0)</f>
        <v>0</v>
      </c>
      <c r="AY39" s="101"/>
      <c r="AZ39" s="101"/>
      <c r="BA39" s="101">
        <f>IF(AI47="Somente ponta",1,0)</f>
        <v>0</v>
      </c>
      <c r="BB39" s="101">
        <f>IF(AX33="Aço",0.4741,0)</f>
        <v>0.47410000000000002</v>
      </c>
      <c r="BC39" s="120"/>
      <c r="BD39" s="101"/>
      <c r="BE39" s="120">
        <f>IF(AX33="Aço",P6*(BC41/10000)*(P13/1000),0)</f>
        <v>12.240112499999999</v>
      </c>
      <c r="BF39" s="811">
        <f>IF(BB33="Quadrada",AI43*AI43,0)</f>
        <v>1936</v>
      </c>
      <c r="BG39" s="811"/>
      <c r="BH39" s="119"/>
      <c r="BJ39" s="50" t="b">
        <v>0</v>
      </c>
      <c r="BK39" s="50" t="b">
        <v>0</v>
      </c>
      <c r="BL39" s="50" t="b">
        <v>0</v>
      </c>
      <c r="BM39" s="50" t="b">
        <v>0</v>
      </c>
      <c r="BN39" s="50" t="b">
        <v>0</v>
      </c>
      <c r="BO39" s="50" t="b">
        <v>1</v>
      </c>
      <c r="BP39" s="50" t="b">
        <v>0</v>
      </c>
      <c r="BQ39" s="50" t="b">
        <v>0</v>
      </c>
      <c r="BS39" s="16">
        <f t="shared" si="41"/>
        <v>0</v>
      </c>
      <c r="BT39" s="16">
        <f t="shared" si="42"/>
        <v>0</v>
      </c>
      <c r="BU39" s="16">
        <f t="shared" si="42"/>
        <v>0</v>
      </c>
      <c r="BV39" s="16">
        <f t="shared" si="42"/>
        <v>0</v>
      </c>
      <c r="BW39" s="16">
        <f t="shared" si="42"/>
        <v>0</v>
      </c>
      <c r="BX39" s="16">
        <f t="shared" si="42"/>
        <v>1</v>
      </c>
      <c r="BY39" s="16">
        <f t="shared" si="42"/>
        <v>0</v>
      </c>
      <c r="BZ39" s="16">
        <f t="shared" si="42"/>
        <v>0</v>
      </c>
      <c r="CB39" s="16">
        <f t="shared" si="50"/>
        <v>1</v>
      </c>
      <c r="CC39" s="16">
        <f t="shared" si="51"/>
        <v>1</v>
      </c>
      <c r="CE39" s="16">
        <f t="shared" si="52"/>
        <v>1</v>
      </c>
      <c r="CF39" s="16" t="b">
        <f t="shared" si="53"/>
        <v>1</v>
      </c>
      <c r="CG39" s="16">
        <f t="shared" si="54"/>
        <v>1</v>
      </c>
      <c r="CH39" s="22">
        <f t="shared" si="55"/>
        <v>1</v>
      </c>
      <c r="CI39" s="16">
        <f t="shared" si="147"/>
        <v>2</v>
      </c>
      <c r="CJ39" s="16">
        <f t="shared" si="148"/>
        <v>2</v>
      </c>
      <c r="CK39" s="16">
        <f t="shared" si="147"/>
        <v>4</v>
      </c>
      <c r="CL39" s="16">
        <f t="shared" si="151"/>
        <v>4</v>
      </c>
      <c r="CM39" s="16" t="str">
        <f t="shared" si="43"/>
        <v/>
      </c>
      <c r="CN39" s="16" t="str">
        <f t="shared" si="149"/>
        <v/>
      </c>
      <c r="CO39" s="16" t="str">
        <f t="shared" si="56"/>
        <v/>
      </c>
      <c r="CP39" s="16" t="str">
        <f t="shared" si="57"/>
        <v/>
      </c>
      <c r="CQ39" s="16" t="str">
        <f t="shared" si="58"/>
        <v/>
      </c>
      <c r="CS39" s="16">
        <f>IF(CR65=2,C39,0)</f>
        <v>39</v>
      </c>
      <c r="CT39" s="16">
        <f t="shared" si="59"/>
        <v>39</v>
      </c>
      <c r="CU39" s="16">
        <f t="shared" si="60"/>
        <v>1</v>
      </c>
      <c r="CX39" s="16">
        <f t="shared" si="61"/>
        <v>0</v>
      </c>
      <c r="CY39" s="16">
        <f t="shared" si="62"/>
        <v>0</v>
      </c>
      <c r="CZ39" s="16">
        <f t="shared" si="63"/>
        <v>0</v>
      </c>
      <c r="DA39" s="16">
        <f t="shared" si="64"/>
        <v>0</v>
      </c>
      <c r="DB39" s="16">
        <f t="shared" si="65"/>
        <v>0</v>
      </c>
      <c r="DC39" s="16">
        <f t="shared" si="66"/>
        <v>0</v>
      </c>
      <c r="DD39" s="16">
        <f t="shared" si="67"/>
        <v>0</v>
      </c>
      <c r="DE39" s="16">
        <f t="shared" si="68"/>
        <v>0</v>
      </c>
      <c r="DF39" s="16">
        <f t="shared" si="69"/>
        <v>0</v>
      </c>
      <c r="DG39" s="16">
        <f t="shared" si="70"/>
        <v>0</v>
      </c>
      <c r="DH39" s="16">
        <f>IF(CH39=1,BX39*0.85,0)</f>
        <v>0.85</v>
      </c>
      <c r="DI39" s="16">
        <f t="shared" si="72"/>
        <v>50</v>
      </c>
      <c r="DJ39" s="16">
        <f t="shared" si="73"/>
        <v>0</v>
      </c>
      <c r="DK39" s="16">
        <f t="shared" si="74"/>
        <v>0</v>
      </c>
      <c r="DL39" s="16">
        <f>IF(CH39=1,BZ39*0.5,0)</f>
        <v>0</v>
      </c>
      <c r="DM39" s="16">
        <f t="shared" si="76"/>
        <v>0</v>
      </c>
      <c r="DO39" s="16">
        <f>P6-B39</f>
        <v>-7</v>
      </c>
      <c r="DP39" s="16">
        <f t="shared" si="77"/>
        <v>0</v>
      </c>
      <c r="DQ39" s="16" t="str">
        <f>$DQ$15</f>
        <v>4</v>
      </c>
      <c r="DR39" s="16" t="str">
        <f t="shared" si="78"/>
        <v/>
      </c>
      <c r="DS39" s="16">
        <f t="shared" si="79"/>
        <v>0</v>
      </c>
      <c r="DT39" s="16">
        <f t="shared" si="80"/>
        <v>0</v>
      </c>
      <c r="DU39" s="16">
        <f t="shared" si="81"/>
        <v>0</v>
      </c>
      <c r="DV39" s="16">
        <f t="shared" si="82"/>
        <v>0</v>
      </c>
      <c r="DW39" s="16" t="str">
        <f t="shared" si="83"/>
        <v/>
      </c>
      <c r="DX39" s="16" t="str">
        <f t="shared" si="44"/>
        <v/>
      </c>
      <c r="DY39" s="16">
        <f t="shared" si="84"/>
        <v>2</v>
      </c>
      <c r="DZ39" s="16">
        <f t="shared" si="85"/>
        <v>-5</v>
      </c>
      <c r="EA39" s="16" t="str">
        <f t="shared" si="86"/>
        <v/>
      </c>
      <c r="EB39" s="16" t="str">
        <f t="shared" si="45"/>
        <v/>
      </c>
      <c r="ET39" s="18">
        <f t="shared" si="87"/>
        <v>0</v>
      </c>
      <c r="EU39" s="18">
        <f t="shared" si="88"/>
        <v>0</v>
      </c>
      <c r="EV39" s="30">
        <f t="shared" si="89"/>
        <v>0</v>
      </c>
      <c r="EW39" s="18">
        <f t="shared" si="90"/>
        <v>0</v>
      </c>
      <c r="EX39" s="30">
        <f t="shared" si="91"/>
        <v>0</v>
      </c>
      <c r="EY39" s="18">
        <f t="shared" si="92"/>
        <v>0</v>
      </c>
      <c r="EZ39" s="30">
        <f t="shared" si="93"/>
        <v>0</v>
      </c>
      <c r="FA39" s="18">
        <f t="shared" si="94"/>
        <v>0</v>
      </c>
      <c r="FB39" s="18">
        <f t="shared" si="95"/>
        <v>0</v>
      </c>
      <c r="FC39" s="18">
        <f t="shared" si="96"/>
        <v>0</v>
      </c>
      <c r="FD39" s="18">
        <f t="shared" si="97"/>
        <v>0.02</v>
      </c>
      <c r="FE39" s="18">
        <f t="shared" si="98"/>
        <v>80</v>
      </c>
      <c r="FF39" s="30">
        <f t="shared" si="99"/>
        <v>0</v>
      </c>
      <c r="FG39" s="18">
        <f t="shared" si="100"/>
        <v>0</v>
      </c>
      <c r="FH39" s="30">
        <f t="shared" si="101"/>
        <v>0</v>
      </c>
      <c r="FI39" s="18">
        <f t="shared" si="102"/>
        <v>0</v>
      </c>
      <c r="FK39" s="30">
        <f t="shared" si="103"/>
        <v>0.02</v>
      </c>
      <c r="FL39" s="18">
        <f t="shared" si="103"/>
        <v>80</v>
      </c>
      <c r="FM39" s="18">
        <f t="shared" si="104"/>
        <v>1.6</v>
      </c>
      <c r="FN39" s="18" t="str">
        <f t="shared" si="105"/>
        <v/>
      </c>
      <c r="FO39" s="18" t="str">
        <f t="shared" si="46"/>
        <v/>
      </c>
      <c r="FU39" s="18">
        <f>IF(CR65=2,C39,0)</f>
        <v>39</v>
      </c>
      <c r="FV39" s="18">
        <f t="shared" si="106"/>
        <v>39</v>
      </c>
      <c r="FW39" s="18">
        <f t="shared" si="107"/>
        <v>39</v>
      </c>
      <c r="FX39" s="18">
        <f t="shared" si="108"/>
        <v>39</v>
      </c>
      <c r="FY39" s="18" t="str">
        <f t="shared" si="109"/>
        <v/>
      </c>
      <c r="FZ39" s="18" t="str">
        <f t="shared" si="110"/>
        <v/>
      </c>
      <c r="GA39" s="18" t="str">
        <f t="shared" si="111"/>
        <v/>
      </c>
      <c r="GB39" s="18" t="str">
        <f t="shared" si="112"/>
        <v/>
      </c>
      <c r="GC39" s="18">
        <f t="shared" si="47"/>
        <v>0</v>
      </c>
      <c r="GG39" s="18">
        <f t="shared" si="113"/>
        <v>0</v>
      </c>
      <c r="GH39" s="18">
        <f t="shared" si="114"/>
        <v>0</v>
      </c>
      <c r="GI39" s="18">
        <f t="shared" si="115"/>
        <v>0</v>
      </c>
      <c r="GJ39" s="18">
        <f t="shared" si="116"/>
        <v>0</v>
      </c>
      <c r="GK39" s="18">
        <f t="shared" si="117"/>
        <v>0</v>
      </c>
      <c r="GL39" s="18">
        <f t="shared" si="118"/>
        <v>0</v>
      </c>
      <c r="GM39" s="18">
        <f t="shared" si="119"/>
        <v>0</v>
      </c>
      <c r="GN39" s="18">
        <f t="shared" si="120"/>
        <v>0</v>
      </c>
      <c r="GP39" s="18">
        <f t="shared" si="121"/>
        <v>1</v>
      </c>
      <c r="GQ39" s="18">
        <f t="shared" si="121"/>
        <v>1</v>
      </c>
      <c r="GR39" s="18">
        <f t="shared" si="121"/>
        <v>1</v>
      </c>
      <c r="GS39" s="18">
        <f t="shared" si="121"/>
        <v>1</v>
      </c>
      <c r="GT39" s="18">
        <f t="shared" si="121"/>
        <v>1</v>
      </c>
      <c r="GU39" s="18">
        <f t="shared" si="121"/>
        <v>1</v>
      </c>
      <c r="GV39" s="18">
        <f t="shared" si="121"/>
        <v>1</v>
      </c>
      <c r="GW39" s="18">
        <f t="shared" si="121"/>
        <v>1</v>
      </c>
      <c r="GY39" s="18">
        <f t="shared" si="122"/>
        <v>0</v>
      </c>
      <c r="GZ39" s="18">
        <f t="shared" si="123"/>
        <v>0</v>
      </c>
      <c r="HA39" s="18">
        <f t="shared" si="124"/>
        <v>0</v>
      </c>
      <c r="HB39" s="18">
        <f t="shared" si="125"/>
        <v>0</v>
      </c>
      <c r="HC39" s="18">
        <f t="shared" si="126"/>
        <v>0</v>
      </c>
      <c r="HD39" s="18">
        <f t="shared" si="127"/>
        <v>0</v>
      </c>
      <c r="HE39" s="18">
        <f t="shared" si="128"/>
        <v>0</v>
      </c>
      <c r="HF39" s="18">
        <f t="shared" si="129"/>
        <v>0</v>
      </c>
      <c r="HG39" s="18">
        <f t="shared" si="48"/>
        <v>0</v>
      </c>
      <c r="HI39" s="18">
        <f t="shared" si="130"/>
        <v>0</v>
      </c>
      <c r="HJ39" s="18">
        <f t="shared" si="131"/>
        <v>0</v>
      </c>
      <c r="HK39" s="18">
        <f t="shared" si="132"/>
        <v>0</v>
      </c>
      <c r="HL39" s="18">
        <f t="shared" si="133"/>
        <v>0</v>
      </c>
      <c r="HM39" s="18">
        <f t="shared" si="134"/>
        <v>0</v>
      </c>
      <c r="HN39" s="18">
        <f t="shared" si="135"/>
        <v>1</v>
      </c>
      <c r="HO39" s="18">
        <f t="shared" si="136"/>
        <v>0</v>
      </c>
      <c r="HP39" s="18">
        <f t="shared" si="137"/>
        <v>0</v>
      </c>
      <c r="HR39" s="18">
        <f t="shared" si="138"/>
        <v>1</v>
      </c>
      <c r="HS39" s="18">
        <f t="shared" si="138"/>
        <v>1</v>
      </c>
      <c r="HT39" s="18">
        <f t="shared" si="138"/>
        <v>1</v>
      </c>
      <c r="HU39" s="18">
        <f t="shared" si="138"/>
        <v>1</v>
      </c>
      <c r="HV39" s="18">
        <f t="shared" si="138"/>
        <v>1</v>
      </c>
      <c r="HW39" s="18">
        <f t="shared" si="138"/>
        <v>1</v>
      </c>
      <c r="HX39" s="18">
        <f t="shared" si="138"/>
        <v>1</v>
      </c>
      <c r="HY39" s="18">
        <f t="shared" si="138"/>
        <v>1</v>
      </c>
      <c r="IA39" s="18">
        <v>11</v>
      </c>
      <c r="IB39" s="18">
        <v>12</v>
      </c>
      <c r="IC39" s="18">
        <v>20</v>
      </c>
      <c r="ID39" s="18">
        <v>25</v>
      </c>
      <c r="IE39" s="18">
        <v>35</v>
      </c>
      <c r="IF39" s="18">
        <v>35</v>
      </c>
      <c r="IG39" s="18">
        <v>40</v>
      </c>
      <c r="IH39" s="18">
        <v>40</v>
      </c>
      <c r="IJ39" s="18">
        <f t="shared" si="139"/>
        <v>0</v>
      </c>
      <c r="IK39" s="18">
        <f t="shared" si="140"/>
        <v>0</v>
      </c>
      <c r="IL39" s="18">
        <f t="shared" si="141"/>
        <v>0</v>
      </c>
      <c r="IM39" s="18">
        <f t="shared" si="142"/>
        <v>0</v>
      </c>
      <c r="IN39" s="18">
        <f t="shared" si="143"/>
        <v>0</v>
      </c>
      <c r="IO39" s="18">
        <f t="shared" si="144"/>
        <v>0</v>
      </c>
      <c r="IP39" s="18">
        <f t="shared" si="145"/>
        <v>0</v>
      </c>
      <c r="IQ39" s="18">
        <f t="shared" si="146"/>
        <v>0</v>
      </c>
      <c r="IR39" s="18">
        <f t="shared" si="49"/>
        <v>0</v>
      </c>
    </row>
    <row r="40" spans="1:252" ht="17.100000000000001" customHeight="1" x14ac:dyDescent="0.3">
      <c r="A40" s="509"/>
      <c r="B40" s="290">
        <v>26</v>
      </c>
      <c r="C40" s="293">
        <v>38</v>
      </c>
      <c r="D40" s="364"/>
      <c r="E40" s="364"/>
      <c r="F40" s="364"/>
      <c r="G40" s="364"/>
      <c r="H40" s="364"/>
      <c r="I40" s="364"/>
      <c r="J40" s="364"/>
      <c r="K40" s="364"/>
      <c r="L40" s="1"/>
      <c r="M40" s="3"/>
      <c r="N40" s="1"/>
      <c r="O40" s="49"/>
      <c r="P40" s="49"/>
      <c r="Q40" s="49"/>
      <c r="R40" s="49"/>
      <c r="S40" s="49"/>
      <c r="T40" s="49"/>
      <c r="U40" s="49"/>
      <c r="V40" s="481"/>
      <c r="W40" s="459"/>
      <c r="X40" s="5"/>
      <c r="Y40" s="5"/>
      <c r="Z40" s="5"/>
      <c r="AA40" s="5"/>
      <c r="AB40" s="5"/>
      <c r="AC40" s="5"/>
      <c r="AD40" s="807" t="s">
        <v>262</v>
      </c>
      <c r="AE40" s="807"/>
      <c r="AF40" s="807"/>
      <c r="AG40" s="807"/>
      <c r="AH40" s="807"/>
      <c r="AI40" s="751">
        <v>4</v>
      </c>
      <c r="AJ40" s="752"/>
      <c r="AK40" s="355" t="s">
        <v>261</v>
      </c>
      <c r="AL40" s="279"/>
      <c r="AM40" s="911" t="s">
        <v>275</v>
      </c>
      <c r="AN40" s="803"/>
      <c r="AO40" s="803"/>
      <c r="AP40" s="803"/>
      <c r="AQ40" s="803"/>
      <c r="AR40" s="803"/>
      <c r="AS40" s="912"/>
      <c r="AT40" s="470"/>
      <c r="AU40" s="449"/>
      <c r="AV40" s="97"/>
      <c r="AW40" s="101"/>
      <c r="AX40" s="101"/>
      <c r="AY40" s="101">
        <f>IF(AI42="Sem coxim",SUM(AY38:AY39),0)</f>
        <v>0</v>
      </c>
      <c r="AZ40" s="101">
        <f>IF(AI42="Com coxim",SUM(AZ38:AZ39),0)</f>
        <v>0.32</v>
      </c>
      <c r="BA40" s="101">
        <f>IF(AI47="Lateral e ponta",0.75,0)</f>
        <v>0.75</v>
      </c>
      <c r="BB40" s="101"/>
      <c r="BC40" s="95"/>
      <c r="BD40" s="95"/>
      <c r="BE40" s="101"/>
      <c r="BF40" s="101"/>
      <c r="BG40" s="119"/>
      <c r="BH40" s="119"/>
      <c r="BJ40" s="50" t="b">
        <v>0</v>
      </c>
      <c r="BK40" s="50" t="b">
        <v>0</v>
      </c>
      <c r="BL40" s="50" t="b">
        <v>0</v>
      </c>
      <c r="BM40" s="50" t="b">
        <v>0</v>
      </c>
      <c r="BN40" s="50" t="b">
        <v>1</v>
      </c>
      <c r="BO40" s="50" t="b">
        <v>0</v>
      </c>
      <c r="BP40" s="50" t="b">
        <v>0</v>
      </c>
      <c r="BQ40" s="50" t="b">
        <v>0</v>
      </c>
      <c r="BS40" s="16">
        <f t="shared" si="41"/>
        <v>0</v>
      </c>
      <c r="BT40" s="16">
        <f t="shared" si="42"/>
        <v>0</v>
      </c>
      <c r="BU40" s="16">
        <f t="shared" si="42"/>
        <v>0</v>
      </c>
      <c r="BV40" s="16">
        <f t="shared" si="42"/>
        <v>0</v>
      </c>
      <c r="BW40" s="16">
        <f t="shared" si="42"/>
        <v>1</v>
      </c>
      <c r="BX40" s="16">
        <f t="shared" si="42"/>
        <v>0</v>
      </c>
      <c r="BY40" s="16">
        <f t="shared" si="42"/>
        <v>0</v>
      </c>
      <c r="BZ40" s="16">
        <f t="shared" si="42"/>
        <v>0</v>
      </c>
      <c r="CB40" s="16">
        <f t="shared" si="50"/>
        <v>1</v>
      </c>
      <c r="CC40" s="16">
        <f t="shared" si="51"/>
        <v>1</v>
      </c>
      <c r="CE40" s="16">
        <f t="shared" si="52"/>
        <v>1</v>
      </c>
      <c r="CF40" s="16" t="b">
        <f t="shared" si="53"/>
        <v>1</v>
      </c>
      <c r="CG40" s="16">
        <f t="shared" si="54"/>
        <v>1</v>
      </c>
      <c r="CH40" s="22">
        <f t="shared" si="55"/>
        <v>1</v>
      </c>
      <c r="CI40" s="16">
        <f t="shared" si="147"/>
        <v>2</v>
      </c>
      <c r="CJ40" s="16">
        <f t="shared" si="148"/>
        <v>2</v>
      </c>
      <c r="CK40" s="16">
        <f t="shared" si="147"/>
        <v>4</v>
      </c>
      <c r="CL40" s="16">
        <f t="shared" si="151"/>
        <v>4</v>
      </c>
      <c r="CM40" s="16" t="str">
        <f t="shared" si="43"/>
        <v/>
      </c>
      <c r="CN40" s="16" t="str">
        <f t="shared" si="149"/>
        <v/>
      </c>
      <c r="CO40" s="16" t="str">
        <f t="shared" si="56"/>
        <v/>
      </c>
      <c r="CP40" s="16" t="str">
        <f t="shared" si="57"/>
        <v/>
      </c>
      <c r="CQ40" s="16" t="str">
        <f t="shared" si="58"/>
        <v/>
      </c>
      <c r="CS40" s="16">
        <f>IF(CR65=2,C40,0)</f>
        <v>38</v>
      </c>
      <c r="CT40" s="16">
        <f t="shared" si="59"/>
        <v>38</v>
      </c>
      <c r="CU40" s="16">
        <f t="shared" si="60"/>
        <v>1</v>
      </c>
      <c r="CX40" s="16">
        <f t="shared" si="61"/>
        <v>0</v>
      </c>
      <c r="CY40" s="16">
        <f t="shared" si="62"/>
        <v>0</v>
      </c>
      <c r="CZ40" s="16">
        <f t="shared" si="63"/>
        <v>0</v>
      </c>
      <c r="DA40" s="16">
        <f t="shared" si="64"/>
        <v>0</v>
      </c>
      <c r="DB40" s="16">
        <f t="shared" si="65"/>
        <v>0</v>
      </c>
      <c r="DC40" s="16">
        <f t="shared" si="66"/>
        <v>0</v>
      </c>
      <c r="DD40" s="16">
        <f t="shared" si="67"/>
        <v>0</v>
      </c>
      <c r="DE40" s="16">
        <f t="shared" si="68"/>
        <v>0</v>
      </c>
      <c r="DF40" s="16">
        <f t="shared" si="69"/>
        <v>0.85</v>
      </c>
      <c r="DG40" s="16">
        <f t="shared" si="70"/>
        <v>45</v>
      </c>
      <c r="DH40" s="16">
        <f t="shared" si="71"/>
        <v>0</v>
      </c>
      <c r="DI40" s="16">
        <f t="shared" si="72"/>
        <v>0</v>
      </c>
      <c r="DJ40" s="16">
        <f t="shared" si="73"/>
        <v>0</v>
      </c>
      <c r="DK40" s="16">
        <f t="shared" si="74"/>
        <v>0</v>
      </c>
      <c r="DL40" s="16">
        <f t="shared" si="75"/>
        <v>0</v>
      </c>
      <c r="DM40" s="16">
        <f t="shared" si="76"/>
        <v>0</v>
      </c>
      <c r="DO40" s="16">
        <f>P6-B40</f>
        <v>-8</v>
      </c>
      <c r="DP40" s="16">
        <f t="shared" si="77"/>
        <v>0</v>
      </c>
      <c r="DQ40" s="16" t="str">
        <f t="shared" si="150"/>
        <v>4</v>
      </c>
      <c r="DR40" s="16" t="str">
        <f t="shared" si="78"/>
        <v/>
      </c>
      <c r="DS40" s="16">
        <f t="shared" si="79"/>
        <v>0</v>
      </c>
      <c r="DT40" s="16">
        <f t="shared" si="80"/>
        <v>0</v>
      </c>
      <c r="DU40" s="16">
        <f t="shared" si="81"/>
        <v>0</v>
      </c>
      <c r="DV40" s="16">
        <f t="shared" si="82"/>
        <v>0</v>
      </c>
      <c r="DW40" s="16" t="str">
        <f t="shared" si="83"/>
        <v/>
      </c>
      <c r="DX40" s="16" t="str">
        <f t="shared" si="44"/>
        <v/>
      </c>
      <c r="DY40" s="16">
        <f t="shared" si="84"/>
        <v>2</v>
      </c>
      <c r="DZ40" s="16">
        <f t="shared" si="85"/>
        <v>-6</v>
      </c>
      <c r="EA40" s="16" t="str">
        <f t="shared" si="86"/>
        <v/>
      </c>
      <c r="EB40" s="16" t="str">
        <f t="shared" si="45"/>
        <v/>
      </c>
      <c r="ET40" s="18">
        <f t="shared" si="87"/>
        <v>0</v>
      </c>
      <c r="EU40" s="18">
        <f t="shared" si="88"/>
        <v>0</v>
      </c>
      <c r="EV40" s="30">
        <f t="shared" si="89"/>
        <v>0</v>
      </c>
      <c r="EW40" s="18">
        <f t="shared" si="90"/>
        <v>0</v>
      </c>
      <c r="EX40" s="30">
        <f t="shared" si="91"/>
        <v>0</v>
      </c>
      <c r="EY40" s="18">
        <f t="shared" si="92"/>
        <v>0</v>
      </c>
      <c r="EZ40" s="30">
        <f t="shared" si="93"/>
        <v>0</v>
      </c>
      <c r="FA40" s="18">
        <f t="shared" si="94"/>
        <v>0</v>
      </c>
      <c r="FB40" s="18">
        <f t="shared" si="95"/>
        <v>0.03</v>
      </c>
      <c r="FC40" s="18">
        <f t="shared" si="96"/>
        <v>60</v>
      </c>
      <c r="FD40" s="18">
        <f t="shared" si="97"/>
        <v>0</v>
      </c>
      <c r="FE40" s="18">
        <f t="shared" si="98"/>
        <v>0</v>
      </c>
      <c r="FF40" s="30">
        <f t="shared" si="99"/>
        <v>0</v>
      </c>
      <c r="FG40" s="18">
        <f t="shared" si="100"/>
        <v>0</v>
      </c>
      <c r="FH40" s="30">
        <f t="shared" si="101"/>
        <v>0</v>
      </c>
      <c r="FI40" s="18">
        <f t="shared" si="102"/>
        <v>0</v>
      </c>
      <c r="FK40" s="30">
        <f t="shared" si="103"/>
        <v>0.03</v>
      </c>
      <c r="FL40" s="18">
        <f t="shared" si="103"/>
        <v>60</v>
      </c>
      <c r="FM40" s="18">
        <f t="shared" si="104"/>
        <v>1.7999999999999998</v>
      </c>
      <c r="FN40" s="18" t="str">
        <f t="shared" si="105"/>
        <v/>
      </c>
      <c r="FO40" s="18" t="str">
        <f t="shared" si="46"/>
        <v/>
      </c>
      <c r="FU40" s="18">
        <f>IF(CR65=2,C40,0)</f>
        <v>38</v>
      </c>
      <c r="FV40" s="18">
        <f t="shared" si="106"/>
        <v>38</v>
      </c>
      <c r="FW40" s="18">
        <f t="shared" si="107"/>
        <v>38</v>
      </c>
      <c r="FX40" s="18">
        <f t="shared" si="108"/>
        <v>38</v>
      </c>
      <c r="FY40" s="18" t="str">
        <f t="shared" si="109"/>
        <v/>
      </c>
      <c r="FZ40" s="18" t="str">
        <f t="shared" si="110"/>
        <v/>
      </c>
      <c r="GA40" s="18" t="str">
        <f t="shared" si="111"/>
        <v/>
      </c>
      <c r="GB40" s="18" t="str">
        <f t="shared" si="112"/>
        <v/>
      </c>
      <c r="GC40" s="18">
        <f t="shared" si="47"/>
        <v>0</v>
      </c>
      <c r="GG40" s="18">
        <f t="shared" si="113"/>
        <v>0</v>
      </c>
      <c r="GH40" s="18">
        <f t="shared" si="114"/>
        <v>0</v>
      </c>
      <c r="GI40" s="18">
        <f t="shared" si="115"/>
        <v>0</v>
      </c>
      <c r="GJ40" s="18">
        <f t="shared" si="116"/>
        <v>0</v>
      </c>
      <c r="GK40" s="18">
        <f t="shared" si="117"/>
        <v>0</v>
      </c>
      <c r="GL40" s="18">
        <f t="shared" si="118"/>
        <v>0</v>
      </c>
      <c r="GM40" s="18">
        <f t="shared" si="119"/>
        <v>0</v>
      </c>
      <c r="GN40" s="18">
        <f t="shared" si="120"/>
        <v>0</v>
      </c>
      <c r="GP40" s="18">
        <f t="shared" si="121"/>
        <v>1</v>
      </c>
      <c r="GQ40" s="18">
        <f t="shared" si="121"/>
        <v>1</v>
      </c>
      <c r="GR40" s="18">
        <f t="shared" si="121"/>
        <v>1</v>
      </c>
      <c r="GS40" s="18">
        <f t="shared" si="121"/>
        <v>1</v>
      </c>
      <c r="GT40" s="18">
        <f t="shared" si="121"/>
        <v>1</v>
      </c>
      <c r="GU40" s="18">
        <f t="shared" si="121"/>
        <v>1</v>
      </c>
      <c r="GV40" s="18">
        <f t="shared" si="121"/>
        <v>1</v>
      </c>
      <c r="GW40" s="18">
        <f t="shared" si="121"/>
        <v>1</v>
      </c>
      <c r="GY40" s="18">
        <f t="shared" si="122"/>
        <v>0</v>
      </c>
      <c r="GZ40" s="18">
        <f t="shared" si="123"/>
        <v>0</v>
      </c>
      <c r="HA40" s="18">
        <f t="shared" si="124"/>
        <v>0</v>
      </c>
      <c r="HB40" s="18">
        <f t="shared" si="125"/>
        <v>0</v>
      </c>
      <c r="HC40" s="18">
        <f t="shared" si="126"/>
        <v>0</v>
      </c>
      <c r="HD40" s="18">
        <f t="shared" si="127"/>
        <v>0</v>
      </c>
      <c r="HE40" s="18">
        <f t="shared" si="128"/>
        <v>0</v>
      </c>
      <c r="HF40" s="18">
        <f t="shared" si="129"/>
        <v>0</v>
      </c>
      <c r="HG40" s="18">
        <f t="shared" si="48"/>
        <v>0</v>
      </c>
      <c r="HI40" s="18">
        <f t="shared" si="130"/>
        <v>0</v>
      </c>
      <c r="HJ40" s="18">
        <f t="shared" si="131"/>
        <v>0</v>
      </c>
      <c r="HK40" s="18">
        <f t="shared" si="132"/>
        <v>0</v>
      </c>
      <c r="HL40" s="18">
        <f t="shared" si="133"/>
        <v>0</v>
      </c>
      <c r="HM40" s="18">
        <f t="shared" si="134"/>
        <v>1</v>
      </c>
      <c r="HN40" s="18">
        <f t="shared" si="135"/>
        <v>0</v>
      </c>
      <c r="HO40" s="18">
        <f t="shared" si="136"/>
        <v>0</v>
      </c>
      <c r="HP40" s="18">
        <f t="shared" si="137"/>
        <v>0</v>
      </c>
      <c r="HR40" s="18">
        <f t="shared" si="138"/>
        <v>1</v>
      </c>
      <c r="HS40" s="18">
        <f t="shared" si="138"/>
        <v>1</v>
      </c>
      <c r="HT40" s="18">
        <f t="shared" si="138"/>
        <v>1</v>
      </c>
      <c r="HU40" s="18">
        <f t="shared" si="138"/>
        <v>1</v>
      </c>
      <c r="HV40" s="18">
        <f t="shared" si="138"/>
        <v>1</v>
      </c>
      <c r="HW40" s="18">
        <f t="shared" si="138"/>
        <v>1</v>
      </c>
      <c r="HX40" s="18">
        <f t="shared" si="138"/>
        <v>1</v>
      </c>
      <c r="HY40" s="18">
        <f t="shared" si="138"/>
        <v>1</v>
      </c>
      <c r="IA40" s="18">
        <v>11</v>
      </c>
      <c r="IB40" s="18">
        <v>12</v>
      </c>
      <c r="IC40" s="18">
        <v>20</v>
      </c>
      <c r="ID40" s="18">
        <v>25</v>
      </c>
      <c r="IE40" s="18">
        <v>35</v>
      </c>
      <c r="IF40" s="18">
        <v>35</v>
      </c>
      <c r="IG40" s="18">
        <v>40</v>
      </c>
      <c r="IH40" s="18">
        <v>40</v>
      </c>
      <c r="IJ40" s="18">
        <f t="shared" si="139"/>
        <v>0</v>
      </c>
      <c r="IK40" s="18">
        <f t="shared" si="140"/>
        <v>0</v>
      </c>
      <c r="IL40" s="18">
        <f t="shared" si="141"/>
        <v>0</v>
      </c>
      <c r="IM40" s="18">
        <f t="shared" si="142"/>
        <v>0</v>
      </c>
      <c r="IN40" s="18">
        <f t="shared" si="143"/>
        <v>0</v>
      </c>
      <c r="IO40" s="18">
        <f t="shared" si="144"/>
        <v>0</v>
      </c>
      <c r="IP40" s="18">
        <f t="shared" si="145"/>
        <v>0</v>
      </c>
      <c r="IQ40" s="18">
        <f t="shared" si="146"/>
        <v>0</v>
      </c>
      <c r="IR40" s="18">
        <f t="shared" si="49"/>
        <v>0</v>
      </c>
    </row>
    <row r="41" spans="1:252" ht="17.100000000000001" customHeight="1" x14ac:dyDescent="0.3">
      <c r="A41" s="509"/>
      <c r="B41" s="290">
        <v>27</v>
      </c>
      <c r="C41" s="293">
        <v>37</v>
      </c>
      <c r="D41" s="364"/>
      <c r="E41" s="364"/>
      <c r="F41" s="364"/>
      <c r="G41" s="364"/>
      <c r="H41" s="364"/>
      <c r="I41" s="364"/>
      <c r="J41" s="364"/>
      <c r="K41" s="364"/>
      <c r="L41" s="46"/>
      <c r="M41" s="78"/>
      <c r="N41" s="78"/>
      <c r="O41" s="49"/>
      <c r="P41" s="49"/>
      <c r="Q41" s="49"/>
      <c r="R41" s="49"/>
      <c r="S41" s="49"/>
      <c r="T41" s="49"/>
      <c r="U41" s="49"/>
      <c r="V41" s="481"/>
      <c r="W41" s="459"/>
      <c r="X41" s="5"/>
      <c r="Y41" s="5"/>
      <c r="Z41" s="5"/>
      <c r="AA41" s="5"/>
      <c r="AB41" s="5"/>
      <c r="AC41" s="5"/>
      <c r="AD41" s="807" t="s">
        <v>264</v>
      </c>
      <c r="AE41" s="807"/>
      <c r="AF41" s="807"/>
      <c r="AG41" s="807"/>
      <c r="AH41" s="807"/>
      <c r="AI41" s="819">
        <v>100</v>
      </c>
      <c r="AJ41" s="820"/>
      <c r="AK41" s="355" t="s">
        <v>211</v>
      </c>
      <c r="AL41" s="279"/>
      <c r="AM41" s="394"/>
      <c r="AN41" s="679" t="str">
        <f>IF(AP41&gt;P11*10,"#","")</f>
        <v/>
      </c>
      <c r="AO41" s="392"/>
      <c r="AP41" s="916">
        <f>IF(AI40*AI41*AI43*AI44*AB17*W24*P6&gt;0,BB47,0)</f>
        <v>0</v>
      </c>
      <c r="AQ41" s="916"/>
      <c r="AR41" s="814" t="s">
        <v>278</v>
      </c>
      <c r="AS41" s="815"/>
      <c r="AT41" s="470"/>
      <c r="AU41" s="449"/>
      <c r="AV41" s="97"/>
      <c r="AW41" s="101">
        <f>SUM(AW38:AW39)</f>
        <v>28.9</v>
      </c>
      <c r="AX41" s="120">
        <f>SUM(AX38:AX39)</f>
        <v>0.75</v>
      </c>
      <c r="AY41" s="811">
        <f>SUM(AY40:AZ40)</f>
        <v>0.32</v>
      </c>
      <c r="AZ41" s="811"/>
      <c r="BA41" s="101">
        <f>(SUM(BA38:BA40))*P6</f>
        <v>13.5</v>
      </c>
      <c r="BB41" s="101">
        <f>SUM(BB38:BB39)</f>
        <v>0.47410000000000002</v>
      </c>
      <c r="BC41" s="812">
        <f>SUM(BC38)</f>
        <v>866.25</v>
      </c>
      <c r="BD41" s="812"/>
      <c r="BE41" s="120">
        <f>SUM(BE38:BE39)</f>
        <v>12.240112499999999</v>
      </c>
      <c r="BF41" s="818">
        <f>SUM(BF38:BF39)</f>
        <v>1936</v>
      </c>
      <c r="BG41" s="818"/>
      <c r="BH41" s="119"/>
      <c r="BJ41" s="50" t="b">
        <v>0</v>
      </c>
      <c r="BK41" s="50" t="b">
        <v>0</v>
      </c>
      <c r="BL41" s="50" t="b">
        <v>0</v>
      </c>
      <c r="BM41" s="50" t="b">
        <v>0</v>
      </c>
      <c r="BN41" s="50" t="b">
        <v>1</v>
      </c>
      <c r="BO41" s="50" t="b">
        <v>0</v>
      </c>
      <c r="BP41" s="50" t="b">
        <v>0</v>
      </c>
      <c r="BQ41" s="50" t="b">
        <v>0</v>
      </c>
      <c r="BS41" s="16">
        <f t="shared" si="41"/>
        <v>0</v>
      </c>
      <c r="BT41" s="16">
        <f t="shared" si="42"/>
        <v>0</v>
      </c>
      <c r="BU41" s="16">
        <f t="shared" si="42"/>
        <v>0</v>
      </c>
      <c r="BV41" s="16">
        <f t="shared" si="42"/>
        <v>0</v>
      </c>
      <c r="BW41" s="16">
        <f t="shared" si="42"/>
        <v>1</v>
      </c>
      <c r="BX41" s="16">
        <f t="shared" si="42"/>
        <v>0</v>
      </c>
      <c r="BY41" s="16">
        <f t="shared" si="42"/>
        <v>0</v>
      </c>
      <c r="BZ41" s="16">
        <f t="shared" si="42"/>
        <v>0</v>
      </c>
      <c r="CB41" s="16">
        <f t="shared" si="50"/>
        <v>1</v>
      </c>
      <c r="CC41" s="16">
        <f t="shared" si="51"/>
        <v>1</v>
      </c>
      <c r="CE41" s="16">
        <f t="shared" si="52"/>
        <v>1</v>
      </c>
      <c r="CF41" s="16" t="b">
        <f t="shared" si="53"/>
        <v>1</v>
      </c>
      <c r="CG41" s="16">
        <f t="shared" si="54"/>
        <v>1</v>
      </c>
      <c r="CH41" s="22">
        <f t="shared" si="55"/>
        <v>1</v>
      </c>
      <c r="CI41" s="16">
        <f t="shared" si="147"/>
        <v>2</v>
      </c>
      <c r="CJ41" s="16">
        <f t="shared" si="148"/>
        <v>2</v>
      </c>
      <c r="CK41" s="16">
        <f t="shared" si="147"/>
        <v>4</v>
      </c>
      <c r="CL41" s="16">
        <f t="shared" si="151"/>
        <v>4</v>
      </c>
      <c r="CM41" s="16" t="str">
        <f t="shared" si="43"/>
        <v/>
      </c>
      <c r="CN41" s="16" t="str">
        <f t="shared" si="149"/>
        <v/>
      </c>
      <c r="CO41" s="16" t="str">
        <f t="shared" si="56"/>
        <v/>
      </c>
      <c r="CP41" s="16" t="str">
        <f t="shared" si="57"/>
        <v/>
      </c>
      <c r="CQ41" s="16" t="str">
        <f t="shared" si="58"/>
        <v/>
      </c>
      <c r="CS41" s="16">
        <f>IF(CR65=2,C41,0)</f>
        <v>37</v>
      </c>
      <c r="CT41" s="16">
        <f t="shared" si="59"/>
        <v>37</v>
      </c>
      <c r="CU41" s="16">
        <f t="shared" si="60"/>
        <v>1</v>
      </c>
      <c r="CX41" s="16">
        <f t="shared" si="61"/>
        <v>0</v>
      </c>
      <c r="CY41" s="16">
        <f t="shared" si="62"/>
        <v>0</v>
      </c>
      <c r="CZ41" s="16">
        <f t="shared" si="63"/>
        <v>0</v>
      </c>
      <c r="DA41" s="16">
        <f t="shared" si="64"/>
        <v>0</v>
      </c>
      <c r="DB41" s="16">
        <f t="shared" si="65"/>
        <v>0</v>
      </c>
      <c r="DC41" s="16">
        <f t="shared" si="66"/>
        <v>0</v>
      </c>
      <c r="DD41" s="16">
        <f t="shared" si="67"/>
        <v>0</v>
      </c>
      <c r="DE41" s="16">
        <f t="shared" si="68"/>
        <v>0</v>
      </c>
      <c r="DF41" s="16">
        <f t="shared" si="69"/>
        <v>0.85</v>
      </c>
      <c r="DG41" s="16">
        <f t="shared" si="70"/>
        <v>45</v>
      </c>
      <c r="DH41" s="16">
        <f t="shared" si="71"/>
        <v>0</v>
      </c>
      <c r="DI41" s="16">
        <f t="shared" si="72"/>
        <v>0</v>
      </c>
      <c r="DJ41" s="16">
        <f t="shared" si="73"/>
        <v>0</v>
      </c>
      <c r="DK41" s="16">
        <f t="shared" si="74"/>
        <v>0</v>
      </c>
      <c r="DL41" s="16">
        <f t="shared" si="75"/>
        <v>0</v>
      </c>
      <c r="DM41" s="16">
        <f t="shared" si="76"/>
        <v>0</v>
      </c>
      <c r="DO41" s="16">
        <f>P6-B41</f>
        <v>-9</v>
      </c>
      <c r="DP41" s="16">
        <f t="shared" si="77"/>
        <v>0</v>
      </c>
      <c r="DQ41" s="16" t="str">
        <f t="shared" si="150"/>
        <v>4</v>
      </c>
      <c r="DR41" s="16" t="str">
        <f t="shared" si="78"/>
        <v/>
      </c>
      <c r="DS41" s="16">
        <f t="shared" si="79"/>
        <v>0</v>
      </c>
      <c r="DT41" s="16">
        <f t="shared" si="80"/>
        <v>0</v>
      </c>
      <c r="DU41" s="16">
        <f t="shared" si="81"/>
        <v>0</v>
      </c>
      <c r="DV41" s="16">
        <f t="shared" si="82"/>
        <v>0</v>
      </c>
      <c r="DW41" s="16" t="str">
        <f t="shared" si="83"/>
        <v/>
      </c>
      <c r="DX41" s="16" t="str">
        <f t="shared" si="44"/>
        <v/>
      </c>
      <c r="DY41" s="16">
        <f t="shared" si="84"/>
        <v>2</v>
      </c>
      <c r="DZ41" s="16">
        <f t="shared" si="85"/>
        <v>-7</v>
      </c>
      <c r="EA41" s="16" t="str">
        <f t="shared" si="86"/>
        <v/>
      </c>
      <c r="EB41" s="16" t="str">
        <f t="shared" si="45"/>
        <v/>
      </c>
      <c r="ET41" s="18">
        <f t="shared" si="87"/>
        <v>0</v>
      </c>
      <c r="EU41" s="18">
        <f t="shared" si="88"/>
        <v>0</v>
      </c>
      <c r="EV41" s="30">
        <f t="shared" si="89"/>
        <v>0</v>
      </c>
      <c r="EW41" s="18">
        <f t="shared" si="90"/>
        <v>0</v>
      </c>
      <c r="EX41" s="30">
        <f t="shared" si="91"/>
        <v>0</v>
      </c>
      <c r="EY41" s="18">
        <f t="shared" si="92"/>
        <v>0</v>
      </c>
      <c r="EZ41" s="30">
        <f t="shared" si="93"/>
        <v>0</v>
      </c>
      <c r="FA41" s="18">
        <f t="shared" si="94"/>
        <v>0</v>
      </c>
      <c r="FB41" s="18">
        <f t="shared" si="95"/>
        <v>0.03</v>
      </c>
      <c r="FC41" s="18">
        <f t="shared" si="96"/>
        <v>60</v>
      </c>
      <c r="FD41" s="18">
        <f t="shared" si="97"/>
        <v>0</v>
      </c>
      <c r="FE41" s="18">
        <f t="shared" si="98"/>
        <v>0</v>
      </c>
      <c r="FF41" s="30">
        <f t="shared" si="99"/>
        <v>0</v>
      </c>
      <c r="FG41" s="18">
        <f t="shared" si="100"/>
        <v>0</v>
      </c>
      <c r="FH41" s="30">
        <f t="shared" si="101"/>
        <v>0</v>
      </c>
      <c r="FI41" s="18">
        <f t="shared" si="102"/>
        <v>0</v>
      </c>
      <c r="FK41" s="30">
        <f t="shared" si="103"/>
        <v>0.03</v>
      </c>
      <c r="FL41" s="18">
        <f t="shared" si="103"/>
        <v>60</v>
      </c>
      <c r="FM41" s="18">
        <f t="shared" si="104"/>
        <v>1.7999999999999998</v>
      </c>
      <c r="FN41" s="18" t="str">
        <f t="shared" si="105"/>
        <v/>
      </c>
      <c r="FO41" s="18" t="str">
        <f t="shared" si="46"/>
        <v/>
      </c>
      <c r="FU41" s="18">
        <f>IF(CR65=2,C41,0)</f>
        <v>37</v>
      </c>
      <c r="FV41" s="18">
        <f t="shared" si="106"/>
        <v>37</v>
      </c>
      <c r="FW41" s="18">
        <f t="shared" si="107"/>
        <v>37</v>
      </c>
      <c r="FX41" s="18">
        <f t="shared" si="108"/>
        <v>37</v>
      </c>
      <c r="FY41" s="18" t="str">
        <f t="shared" si="109"/>
        <v/>
      </c>
      <c r="FZ41" s="18" t="str">
        <f t="shared" si="110"/>
        <v/>
      </c>
      <c r="GA41" s="18" t="str">
        <f t="shared" si="111"/>
        <v/>
      </c>
      <c r="GB41" s="18" t="str">
        <f t="shared" si="112"/>
        <v/>
      </c>
      <c r="GC41" s="18">
        <f t="shared" si="47"/>
        <v>0</v>
      </c>
      <c r="GG41" s="18">
        <f t="shared" si="113"/>
        <v>0</v>
      </c>
      <c r="GH41" s="18">
        <f t="shared" si="114"/>
        <v>0</v>
      </c>
      <c r="GI41" s="18">
        <f t="shared" si="115"/>
        <v>0</v>
      </c>
      <c r="GJ41" s="18">
        <f t="shared" si="116"/>
        <v>0</v>
      </c>
      <c r="GK41" s="18">
        <f t="shared" si="117"/>
        <v>0</v>
      </c>
      <c r="GL41" s="18">
        <f t="shared" si="118"/>
        <v>0</v>
      </c>
      <c r="GM41" s="18">
        <f t="shared" si="119"/>
        <v>0</v>
      </c>
      <c r="GN41" s="18">
        <f t="shared" si="120"/>
        <v>0</v>
      </c>
      <c r="GP41" s="18">
        <f t="shared" si="121"/>
        <v>1</v>
      </c>
      <c r="GQ41" s="18">
        <f t="shared" si="121"/>
        <v>1</v>
      </c>
      <c r="GR41" s="18">
        <f t="shared" si="121"/>
        <v>1</v>
      </c>
      <c r="GS41" s="18">
        <f t="shared" si="121"/>
        <v>1</v>
      </c>
      <c r="GT41" s="18">
        <f t="shared" si="121"/>
        <v>1</v>
      </c>
      <c r="GU41" s="18">
        <f t="shared" si="121"/>
        <v>1</v>
      </c>
      <c r="GV41" s="18">
        <f t="shared" si="121"/>
        <v>1</v>
      </c>
      <c r="GW41" s="18">
        <f t="shared" si="121"/>
        <v>1</v>
      </c>
      <c r="GY41" s="18">
        <f t="shared" si="122"/>
        <v>0</v>
      </c>
      <c r="GZ41" s="18">
        <f t="shared" si="123"/>
        <v>0</v>
      </c>
      <c r="HA41" s="18">
        <f t="shared" si="124"/>
        <v>0</v>
      </c>
      <c r="HB41" s="18">
        <f t="shared" si="125"/>
        <v>0</v>
      </c>
      <c r="HC41" s="18">
        <f t="shared" si="126"/>
        <v>0</v>
      </c>
      <c r="HD41" s="18">
        <f t="shared" si="127"/>
        <v>0</v>
      </c>
      <c r="HE41" s="18">
        <f t="shared" si="128"/>
        <v>0</v>
      </c>
      <c r="HF41" s="18">
        <f t="shared" si="129"/>
        <v>0</v>
      </c>
      <c r="HG41" s="18">
        <f t="shared" si="48"/>
        <v>0</v>
      </c>
      <c r="HI41" s="18">
        <f t="shared" si="130"/>
        <v>0</v>
      </c>
      <c r="HJ41" s="18">
        <f t="shared" si="131"/>
        <v>0</v>
      </c>
      <c r="HK41" s="18">
        <f t="shared" si="132"/>
        <v>0</v>
      </c>
      <c r="HL41" s="18">
        <f t="shared" si="133"/>
        <v>0</v>
      </c>
      <c r="HM41" s="18">
        <f t="shared" si="134"/>
        <v>1</v>
      </c>
      <c r="HN41" s="18">
        <f t="shared" si="135"/>
        <v>0</v>
      </c>
      <c r="HO41" s="18">
        <f t="shared" si="136"/>
        <v>0</v>
      </c>
      <c r="HP41" s="18">
        <f t="shared" si="137"/>
        <v>0</v>
      </c>
      <c r="HR41" s="18">
        <f t="shared" si="138"/>
        <v>1</v>
      </c>
      <c r="HS41" s="18">
        <f t="shared" si="138"/>
        <v>1</v>
      </c>
      <c r="HT41" s="18">
        <f t="shared" si="138"/>
        <v>1</v>
      </c>
      <c r="HU41" s="18">
        <f t="shared" si="138"/>
        <v>1</v>
      </c>
      <c r="HV41" s="18">
        <f t="shared" si="138"/>
        <v>1</v>
      </c>
      <c r="HW41" s="18">
        <f t="shared" si="138"/>
        <v>1</v>
      </c>
      <c r="HX41" s="18">
        <f t="shared" si="138"/>
        <v>1</v>
      </c>
      <c r="HY41" s="18">
        <f t="shared" si="138"/>
        <v>1</v>
      </c>
      <c r="IA41" s="18">
        <v>11</v>
      </c>
      <c r="IB41" s="18">
        <v>12</v>
      </c>
      <c r="IC41" s="18">
        <v>20</v>
      </c>
      <c r="ID41" s="18">
        <v>25</v>
      </c>
      <c r="IE41" s="18">
        <v>35</v>
      </c>
      <c r="IF41" s="18">
        <v>35</v>
      </c>
      <c r="IG41" s="18">
        <v>40</v>
      </c>
      <c r="IH41" s="18">
        <v>40</v>
      </c>
      <c r="IJ41" s="18">
        <f t="shared" si="139"/>
        <v>0</v>
      </c>
      <c r="IK41" s="18">
        <f t="shared" si="140"/>
        <v>0</v>
      </c>
      <c r="IL41" s="18">
        <f t="shared" si="141"/>
        <v>0</v>
      </c>
      <c r="IM41" s="18">
        <f t="shared" si="142"/>
        <v>0</v>
      </c>
      <c r="IN41" s="18">
        <f t="shared" si="143"/>
        <v>0</v>
      </c>
      <c r="IO41" s="18">
        <f t="shared" si="144"/>
        <v>0</v>
      </c>
      <c r="IP41" s="18">
        <f t="shared" si="145"/>
        <v>0</v>
      </c>
      <c r="IQ41" s="18">
        <f t="shared" si="146"/>
        <v>0</v>
      </c>
      <c r="IR41" s="18">
        <f t="shared" si="49"/>
        <v>0</v>
      </c>
    </row>
    <row r="42" spans="1:252" ht="17.100000000000001" customHeight="1" x14ac:dyDescent="0.3">
      <c r="A42" s="509"/>
      <c r="B42" s="290">
        <v>28</v>
      </c>
      <c r="C42" s="293">
        <v>36</v>
      </c>
      <c r="D42" s="364"/>
      <c r="E42" s="364"/>
      <c r="F42" s="364"/>
      <c r="G42" s="364"/>
      <c r="H42" s="364"/>
      <c r="I42" s="364"/>
      <c r="J42" s="364"/>
      <c r="K42" s="364"/>
      <c r="L42" s="1"/>
      <c r="M42" s="3"/>
      <c r="N42" s="15"/>
      <c r="O42" s="5"/>
      <c r="P42" s="5"/>
      <c r="Q42" s="5"/>
      <c r="R42" s="5"/>
      <c r="S42" s="3"/>
      <c r="T42" s="1"/>
      <c r="U42" s="3"/>
      <c r="V42" s="473"/>
      <c r="W42" s="459"/>
      <c r="X42" s="5"/>
      <c r="Y42" s="5"/>
      <c r="Z42" s="5"/>
      <c r="AA42" s="5"/>
      <c r="AB42" s="5"/>
      <c r="AC42" s="5"/>
      <c r="AD42" s="807" t="s">
        <v>265</v>
      </c>
      <c r="AE42" s="807"/>
      <c r="AF42" s="807"/>
      <c r="AG42" s="807"/>
      <c r="AH42" s="807"/>
      <c r="AI42" s="804" t="s">
        <v>246</v>
      </c>
      <c r="AJ42" s="903"/>
      <c r="AK42" s="904"/>
      <c r="AL42" s="279"/>
      <c r="AM42" s="907" t="s">
        <v>714</v>
      </c>
      <c r="AN42" s="908"/>
      <c r="AO42" s="908"/>
      <c r="AP42" s="908"/>
      <c r="AQ42" s="908"/>
      <c r="AR42" s="908"/>
      <c r="AS42" s="909"/>
      <c r="AT42" s="481"/>
      <c r="AU42" s="54"/>
      <c r="AV42" s="97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19"/>
      <c r="BH42" s="119"/>
      <c r="BJ42" s="50" t="b">
        <v>0</v>
      </c>
      <c r="BK42" s="50" t="b">
        <v>0</v>
      </c>
      <c r="BL42" s="50" t="b">
        <v>0</v>
      </c>
      <c r="BM42" s="50" t="b">
        <v>0</v>
      </c>
      <c r="BN42" s="50" t="b">
        <v>1</v>
      </c>
      <c r="BO42" s="50" t="b">
        <v>0</v>
      </c>
      <c r="BP42" s="50" t="b">
        <v>0</v>
      </c>
      <c r="BQ42" s="50" t="b">
        <v>0</v>
      </c>
      <c r="BS42" s="16">
        <f t="shared" si="41"/>
        <v>0</v>
      </c>
      <c r="BT42" s="16">
        <f t="shared" si="42"/>
        <v>0</v>
      </c>
      <c r="BU42" s="16">
        <f t="shared" si="42"/>
        <v>0</v>
      </c>
      <c r="BV42" s="16">
        <f t="shared" si="42"/>
        <v>0</v>
      </c>
      <c r="BW42" s="16">
        <f t="shared" si="42"/>
        <v>1</v>
      </c>
      <c r="BX42" s="16">
        <f t="shared" si="42"/>
        <v>0</v>
      </c>
      <c r="BY42" s="16">
        <f t="shared" si="42"/>
        <v>0</v>
      </c>
      <c r="BZ42" s="16">
        <f t="shared" si="42"/>
        <v>0</v>
      </c>
      <c r="CB42" s="16">
        <f t="shared" si="50"/>
        <v>1</v>
      </c>
      <c r="CC42" s="16">
        <f t="shared" si="51"/>
        <v>1</v>
      </c>
      <c r="CE42" s="16">
        <f t="shared" si="52"/>
        <v>1</v>
      </c>
      <c r="CF42" s="16" t="b">
        <f t="shared" si="53"/>
        <v>1</v>
      </c>
      <c r="CG42" s="16">
        <f t="shared" si="54"/>
        <v>1</v>
      </c>
      <c r="CH42" s="22">
        <f t="shared" si="55"/>
        <v>1</v>
      </c>
      <c r="CI42" s="16">
        <f t="shared" si="147"/>
        <v>2</v>
      </c>
      <c r="CJ42" s="16">
        <f t="shared" si="148"/>
        <v>2</v>
      </c>
      <c r="CK42" s="16">
        <f t="shared" si="147"/>
        <v>4</v>
      </c>
      <c r="CL42" s="16">
        <f t="shared" si="151"/>
        <v>4</v>
      </c>
      <c r="CM42" s="16" t="str">
        <f t="shared" si="43"/>
        <v/>
      </c>
      <c r="CN42" s="16" t="str">
        <f t="shared" si="149"/>
        <v/>
      </c>
      <c r="CO42" s="16" t="str">
        <f t="shared" si="56"/>
        <v/>
      </c>
      <c r="CP42" s="16" t="str">
        <f t="shared" si="57"/>
        <v/>
      </c>
      <c r="CQ42" s="16" t="str">
        <f t="shared" si="58"/>
        <v/>
      </c>
      <c r="CS42" s="16">
        <f>IF(CR65=2,C42,0)</f>
        <v>36</v>
      </c>
      <c r="CT42" s="16">
        <f t="shared" si="59"/>
        <v>36</v>
      </c>
      <c r="CU42" s="16">
        <f t="shared" si="60"/>
        <v>1</v>
      </c>
      <c r="CX42" s="16">
        <f t="shared" si="61"/>
        <v>0</v>
      </c>
      <c r="CY42" s="16">
        <f t="shared" si="62"/>
        <v>0</v>
      </c>
      <c r="CZ42" s="16">
        <f t="shared" si="63"/>
        <v>0</v>
      </c>
      <c r="DA42" s="16">
        <f t="shared" si="64"/>
        <v>0</v>
      </c>
      <c r="DB42" s="16">
        <f t="shared" si="65"/>
        <v>0</v>
      </c>
      <c r="DC42" s="16">
        <f t="shared" si="66"/>
        <v>0</v>
      </c>
      <c r="DD42" s="16">
        <f t="shared" si="67"/>
        <v>0</v>
      </c>
      <c r="DE42" s="16">
        <f t="shared" si="68"/>
        <v>0</v>
      </c>
      <c r="DF42" s="16">
        <f t="shared" si="69"/>
        <v>0.85</v>
      </c>
      <c r="DG42" s="16">
        <f t="shared" si="70"/>
        <v>45</v>
      </c>
      <c r="DH42" s="16">
        <f t="shared" si="71"/>
        <v>0</v>
      </c>
      <c r="DI42" s="16">
        <f t="shared" si="72"/>
        <v>0</v>
      </c>
      <c r="DJ42" s="16">
        <f t="shared" si="73"/>
        <v>0</v>
      </c>
      <c r="DK42" s="16">
        <f t="shared" si="74"/>
        <v>0</v>
      </c>
      <c r="DL42" s="16">
        <f t="shared" si="75"/>
        <v>0</v>
      </c>
      <c r="DM42" s="16">
        <f t="shared" si="76"/>
        <v>0</v>
      </c>
      <c r="DO42" s="16">
        <f>P6-B42</f>
        <v>-10</v>
      </c>
      <c r="DP42" s="16">
        <f t="shared" si="77"/>
        <v>0</v>
      </c>
      <c r="DQ42" s="16" t="str">
        <f t="shared" si="150"/>
        <v>4</v>
      </c>
      <c r="DR42" s="16" t="str">
        <f t="shared" si="78"/>
        <v/>
      </c>
      <c r="DS42" s="16">
        <f t="shared" si="79"/>
        <v>0</v>
      </c>
      <c r="DT42" s="16">
        <f t="shared" si="80"/>
        <v>0</v>
      </c>
      <c r="DU42" s="16">
        <f t="shared" si="81"/>
        <v>0</v>
      </c>
      <c r="DV42" s="16">
        <f t="shared" si="82"/>
        <v>0</v>
      </c>
      <c r="DW42" s="16" t="str">
        <f t="shared" si="83"/>
        <v/>
      </c>
      <c r="DX42" s="16" t="str">
        <f t="shared" si="44"/>
        <v/>
      </c>
      <c r="DY42" s="16">
        <f t="shared" si="84"/>
        <v>2</v>
      </c>
      <c r="DZ42" s="16">
        <f t="shared" si="85"/>
        <v>-8</v>
      </c>
      <c r="EA42" s="16" t="str">
        <f t="shared" si="86"/>
        <v/>
      </c>
      <c r="EB42" s="16" t="str">
        <f t="shared" si="45"/>
        <v/>
      </c>
      <c r="ET42" s="18">
        <f t="shared" si="87"/>
        <v>0</v>
      </c>
      <c r="EU42" s="18">
        <f t="shared" si="88"/>
        <v>0</v>
      </c>
      <c r="EV42" s="30">
        <f t="shared" si="89"/>
        <v>0</v>
      </c>
      <c r="EW42" s="18">
        <f t="shared" si="90"/>
        <v>0</v>
      </c>
      <c r="EX42" s="30">
        <f t="shared" si="91"/>
        <v>0</v>
      </c>
      <c r="EY42" s="18">
        <f t="shared" si="92"/>
        <v>0</v>
      </c>
      <c r="EZ42" s="30">
        <f t="shared" si="93"/>
        <v>0</v>
      </c>
      <c r="FA42" s="18">
        <f t="shared" si="94"/>
        <v>0</v>
      </c>
      <c r="FB42" s="18">
        <f t="shared" si="95"/>
        <v>0.03</v>
      </c>
      <c r="FC42" s="18">
        <f t="shared" si="96"/>
        <v>60</v>
      </c>
      <c r="FD42" s="18">
        <f t="shared" si="97"/>
        <v>0</v>
      </c>
      <c r="FE42" s="18">
        <f t="shared" si="98"/>
        <v>0</v>
      </c>
      <c r="FF42" s="30">
        <f t="shared" si="99"/>
        <v>0</v>
      </c>
      <c r="FG42" s="18">
        <f t="shared" si="100"/>
        <v>0</v>
      </c>
      <c r="FH42" s="30">
        <f t="shared" si="101"/>
        <v>0</v>
      </c>
      <c r="FI42" s="18">
        <f t="shared" si="102"/>
        <v>0</v>
      </c>
      <c r="FK42" s="30">
        <f t="shared" si="103"/>
        <v>0.03</v>
      </c>
      <c r="FL42" s="18">
        <f t="shared" si="103"/>
        <v>60</v>
      </c>
      <c r="FM42" s="18">
        <f t="shared" si="104"/>
        <v>1.7999999999999998</v>
      </c>
      <c r="FN42" s="18" t="str">
        <f t="shared" si="105"/>
        <v/>
      </c>
      <c r="FO42" s="18" t="str">
        <f t="shared" si="46"/>
        <v/>
      </c>
      <c r="FU42" s="18">
        <f>IF(CR65=2,C42,0)</f>
        <v>36</v>
      </c>
      <c r="FV42" s="18">
        <f t="shared" si="106"/>
        <v>36</v>
      </c>
      <c r="FW42" s="18">
        <f t="shared" si="107"/>
        <v>36</v>
      </c>
      <c r="FX42" s="18">
        <f t="shared" si="108"/>
        <v>36</v>
      </c>
      <c r="FY42" s="18" t="str">
        <f t="shared" si="109"/>
        <v/>
      </c>
      <c r="FZ42" s="18" t="str">
        <f t="shared" si="110"/>
        <v/>
      </c>
      <c r="GA42" s="18" t="str">
        <f t="shared" si="111"/>
        <v/>
      </c>
      <c r="GB42" s="18" t="str">
        <f t="shared" si="112"/>
        <v/>
      </c>
      <c r="GC42" s="18">
        <f t="shared" si="47"/>
        <v>0</v>
      </c>
      <c r="GG42" s="18">
        <f t="shared" si="113"/>
        <v>0</v>
      </c>
      <c r="GH42" s="18">
        <f t="shared" si="114"/>
        <v>0</v>
      </c>
      <c r="GI42" s="18">
        <f t="shared" si="115"/>
        <v>0</v>
      </c>
      <c r="GJ42" s="18">
        <f t="shared" si="116"/>
        <v>0</v>
      </c>
      <c r="GK42" s="18">
        <f t="shared" si="117"/>
        <v>0</v>
      </c>
      <c r="GL42" s="18">
        <f t="shared" si="118"/>
        <v>0</v>
      </c>
      <c r="GM42" s="18">
        <f t="shared" si="119"/>
        <v>0</v>
      </c>
      <c r="GN42" s="18">
        <f t="shared" si="120"/>
        <v>0</v>
      </c>
      <c r="GP42" s="18">
        <f t="shared" si="121"/>
        <v>1</v>
      </c>
      <c r="GQ42" s="18">
        <f t="shared" si="121"/>
        <v>1</v>
      </c>
      <c r="GR42" s="18">
        <f t="shared" si="121"/>
        <v>1</v>
      </c>
      <c r="GS42" s="18">
        <f t="shared" si="121"/>
        <v>1</v>
      </c>
      <c r="GT42" s="18">
        <f t="shared" si="121"/>
        <v>1</v>
      </c>
      <c r="GU42" s="18">
        <f t="shared" si="121"/>
        <v>1</v>
      </c>
      <c r="GV42" s="18">
        <f t="shared" si="121"/>
        <v>1</v>
      </c>
      <c r="GW42" s="18">
        <f t="shared" si="121"/>
        <v>1</v>
      </c>
      <c r="GY42" s="18">
        <f t="shared" si="122"/>
        <v>0</v>
      </c>
      <c r="GZ42" s="18">
        <f t="shared" si="123"/>
        <v>0</v>
      </c>
      <c r="HA42" s="18">
        <f t="shared" si="124"/>
        <v>0</v>
      </c>
      <c r="HB42" s="18">
        <f t="shared" si="125"/>
        <v>0</v>
      </c>
      <c r="HC42" s="18">
        <f t="shared" si="126"/>
        <v>0</v>
      </c>
      <c r="HD42" s="18">
        <f t="shared" si="127"/>
        <v>0</v>
      </c>
      <c r="HE42" s="18">
        <f t="shared" si="128"/>
        <v>0</v>
      </c>
      <c r="HF42" s="18">
        <f t="shared" si="129"/>
        <v>0</v>
      </c>
      <c r="HG42" s="18">
        <f t="shared" si="48"/>
        <v>0</v>
      </c>
      <c r="HI42" s="18">
        <f t="shared" si="130"/>
        <v>0</v>
      </c>
      <c r="HJ42" s="18">
        <f t="shared" si="131"/>
        <v>0</v>
      </c>
      <c r="HK42" s="18">
        <f t="shared" si="132"/>
        <v>0</v>
      </c>
      <c r="HL42" s="18">
        <f t="shared" si="133"/>
        <v>0</v>
      </c>
      <c r="HM42" s="18">
        <f t="shared" si="134"/>
        <v>1</v>
      </c>
      <c r="HN42" s="18">
        <f t="shared" si="135"/>
        <v>0</v>
      </c>
      <c r="HO42" s="18">
        <f t="shared" si="136"/>
        <v>0</v>
      </c>
      <c r="HP42" s="18">
        <f t="shared" si="137"/>
        <v>0</v>
      </c>
      <c r="HR42" s="18">
        <f t="shared" si="138"/>
        <v>1</v>
      </c>
      <c r="HS42" s="18">
        <f t="shared" si="138"/>
        <v>1</v>
      </c>
      <c r="HT42" s="18">
        <f t="shared" si="138"/>
        <v>1</v>
      </c>
      <c r="HU42" s="18">
        <f t="shared" si="138"/>
        <v>1</v>
      </c>
      <c r="HV42" s="18">
        <f t="shared" si="138"/>
        <v>1</v>
      </c>
      <c r="HW42" s="18">
        <f t="shared" si="138"/>
        <v>1</v>
      </c>
      <c r="HX42" s="18">
        <f t="shared" si="138"/>
        <v>1</v>
      </c>
      <c r="HY42" s="18">
        <f t="shared" si="138"/>
        <v>1</v>
      </c>
      <c r="IA42" s="18">
        <v>11</v>
      </c>
      <c r="IB42" s="18">
        <v>12</v>
      </c>
      <c r="IC42" s="18">
        <v>20</v>
      </c>
      <c r="ID42" s="18">
        <v>25</v>
      </c>
      <c r="IE42" s="18">
        <v>35</v>
      </c>
      <c r="IF42" s="18">
        <v>35</v>
      </c>
      <c r="IG42" s="18">
        <v>40</v>
      </c>
      <c r="IH42" s="18">
        <v>40</v>
      </c>
      <c r="IJ42" s="18">
        <f t="shared" si="139"/>
        <v>0</v>
      </c>
      <c r="IK42" s="18">
        <f t="shared" si="140"/>
        <v>0</v>
      </c>
      <c r="IL42" s="18">
        <f t="shared" si="141"/>
        <v>0</v>
      </c>
      <c r="IM42" s="18">
        <f t="shared" si="142"/>
        <v>0</v>
      </c>
      <c r="IN42" s="18">
        <f t="shared" si="143"/>
        <v>0</v>
      </c>
      <c r="IO42" s="18">
        <f t="shared" si="144"/>
        <v>0</v>
      </c>
      <c r="IP42" s="18">
        <f t="shared" si="145"/>
        <v>0</v>
      </c>
      <c r="IQ42" s="18">
        <f t="shared" si="146"/>
        <v>0</v>
      </c>
      <c r="IR42" s="18">
        <f t="shared" si="49"/>
        <v>0</v>
      </c>
    </row>
    <row r="43" spans="1:252" ht="17.100000000000001" customHeight="1" x14ac:dyDescent="0.3">
      <c r="A43" s="509"/>
      <c r="B43" s="290">
        <v>29</v>
      </c>
      <c r="C43" s="293">
        <v>32</v>
      </c>
      <c r="D43" s="364"/>
      <c r="E43" s="364"/>
      <c r="F43" s="364"/>
      <c r="G43" s="364"/>
      <c r="H43" s="364"/>
      <c r="I43" s="364"/>
      <c r="J43" s="364"/>
      <c r="K43" s="364"/>
      <c r="L43" s="1"/>
      <c r="M43" s="3"/>
      <c r="N43" s="15"/>
      <c r="O43" s="5"/>
      <c r="P43" s="5"/>
      <c r="Q43" s="5"/>
      <c r="R43" s="5"/>
      <c r="S43" s="3"/>
      <c r="T43" s="1"/>
      <c r="U43" s="3"/>
      <c r="V43" s="473"/>
      <c r="W43" s="459"/>
      <c r="X43" s="5"/>
      <c r="Y43" s="5"/>
      <c r="Z43" s="5"/>
      <c r="AA43" s="5"/>
      <c r="AB43" s="5"/>
      <c r="AC43" s="5"/>
      <c r="AD43" s="807" t="s">
        <v>274</v>
      </c>
      <c r="AE43" s="807"/>
      <c r="AF43" s="807"/>
      <c r="AG43" s="807"/>
      <c r="AH43" s="807"/>
      <c r="AI43" s="794">
        <v>44</v>
      </c>
      <c r="AJ43" s="795"/>
      <c r="AK43" s="355" t="s">
        <v>211</v>
      </c>
      <c r="AL43" s="279"/>
      <c r="AM43" s="892" t="s">
        <v>716</v>
      </c>
      <c r="AN43" s="776"/>
      <c r="AO43" s="776"/>
      <c r="AP43" s="776"/>
      <c r="AQ43" s="751">
        <v>3.3</v>
      </c>
      <c r="AR43" s="752"/>
      <c r="AS43" s="572" t="s">
        <v>715</v>
      </c>
      <c r="AT43" s="453"/>
      <c r="AU43" s="54"/>
      <c r="AV43" s="97"/>
      <c r="AW43" s="101" t="s">
        <v>266</v>
      </c>
      <c r="AX43" s="101" t="s">
        <v>267</v>
      </c>
      <c r="AY43" s="101" t="s">
        <v>268</v>
      </c>
      <c r="AZ43" s="101" t="s">
        <v>269</v>
      </c>
      <c r="BA43" s="101" t="s">
        <v>270</v>
      </c>
      <c r="BB43" s="101" t="s">
        <v>271</v>
      </c>
      <c r="BC43" s="101" t="s">
        <v>271</v>
      </c>
      <c r="BD43" s="101" t="s">
        <v>271</v>
      </c>
      <c r="BE43" s="101" t="s">
        <v>271</v>
      </c>
      <c r="BF43" s="101" t="s">
        <v>271</v>
      </c>
      <c r="BG43" s="119"/>
      <c r="BH43" s="119"/>
      <c r="BJ43" s="50" t="b">
        <v>0</v>
      </c>
      <c r="BK43" s="50" t="b">
        <v>0</v>
      </c>
      <c r="BL43" s="50" t="b">
        <v>0</v>
      </c>
      <c r="BM43" s="50" t="b">
        <v>0</v>
      </c>
      <c r="BN43" s="50" t="b">
        <v>1</v>
      </c>
      <c r="BO43" s="50" t="b">
        <v>0</v>
      </c>
      <c r="BP43" s="50" t="b">
        <v>0</v>
      </c>
      <c r="BQ43" s="50" t="b">
        <v>0</v>
      </c>
      <c r="BS43" s="16">
        <f t="shared" si="41"/>
        <v>0</v>
      </c>
      <c r="BT43" s="16">
        <f t="shared" si="42"/>
        <v>0</v>
      </c>
      <c r="BU43" s="16">
        <f t="shared" si="42"/>
        <v>0</v>
      </c>
      <c r="BV43" s="16">
        <f t="shared" si="42"/>
        <v>0</v>
      </c>
      <c r="BW43" s="16">
        <f t="shared" si="42"/>
        <v>1</v>
      </c>
      <c r="BX43" s="16">
        <f t="shared" si="42"/>
        <v>0</v>
      </c>
      <c r="BY43" s="16">
        <f t="shared" si="42"/>
        <v>0</v>
      </c>
      <c r="BZ43" s="16">
        <f t="shared" si="42"/>
        <v>0</v>
      </c>
      <c r="CB43" s="16">
        <f t="shared" si="50"/>
        <v>1</v>
      </c>
      <c r="CC43" s="16">
        <f t="shared" si="51"/>
        <v>1</v>
      </c>
      <c r="CE43" s="16">
        <f t="shared" si="52"/>
        <v>1</v>
      </c>
      <c r="CF43" s="16" t="b">
        <f t="shared" si="53"/>
        <v>1</v>
      </c>
      <c r="CG43" s="16">
        <f t="shared" si="54"/>
        <v>1</v>
      </c>
      <c r="CH43" s="22">
        <f t="shared" si="55"/>
        <v>1</v>
      </c>
      <c r="CI43" s="16">
        <f t="shared" si="147"/>
        <v>2</v>
      </c>
      <c r="CJ43" s="16">
        <f t="shared" si="148"/>
        <v>2</v>
      </c>
      <c r="CK43" s="16">
        <f t="shared" si="147"/>
        <v>4</v>
      </c>
      <c r="CL43" s="16">
        <f t="shared" si="151"/>
        <v>4</v>
      </c>
      <c r="CM43" s="16" t="str">
        <f t="shared" si="43"/>
        <v/>
      </c>
      <c r="CN43" s="16" t="str">
        <f t="shared" si="149"/>
        <v/>
      </c>
      <c r="CO43" s="16" t="str">
        <f t="shared" si="56"/>
        <v/>
      </c>
      <c r="CP43" s="16" t="str">
        <f t="shared" si="57"/>
        <v/>
      </c>
      <c r="CQ43" s="16" t="str">
        <f t="shared" si="58"/>
        <v/>
      </c>
      <c r="CS43" s="16">
        <f>IF(CR65=2,C43,0)</f>
        <v>32</v>
      </c>
      <c r="CT43" s="16">
        <f t="shared" si="59"/>
        <v>32</v>
      </c>
      <c r="CU43" s="16">
        <f t="shared" si="60"/>
        <v>1</v>
      </c>
      <c r="CX43" s="16">
        <f t="shared" si="61"/>
        <v>0</v>
      </c>
      <c r="CY43" s="16">
        <f t="shared" si="62"/>
        <v>0</v>
      </c>
      <c r="CZ43" s="16">
        <f t="shared" si="63"/>
        <v>0</v>
      </c>
      <c r="DA43" s="16">
        <f t="shared" si="64"/>
        <v>0</v>
      </c>
      <c r="DB43" s="16">
        <f t="shared" si="65"/>
        <v>0</v>
      </c>
      <c r="DC43" s="16">
        <f t="shared" si="66"/>
        <v>0</v>
      </c>
      <c r="DD43" s="16">
        <f t="shared" si="67"/>
        <v>0</v>
      </c>
      <c r="DE43" s="16">
        <f t="shared" si="68"/>
        <v>0</v>
      </c>
      <c r="DF43" s="16">
        <f t="shared" si="69"/>
        <v>0.85</v>
      </c>
      <c r="DG43" s="16">
        <f t="shared" si="70"/>
        <v>45</v>
      </c>
      <c r="DH43" s="16">
        <f t="shared" si="71"/>
        <v>0</v>
      </c>
      <c r="DI43" s="16">
        <f t="shared" si="72"/>
        <v>0</v>
      </c>
      <c r="DJ43" s="16">
        <f t="shared" si="73"/>
        <v>0</v>
      </c>
      <c r="DK43" s="16">
        <f t="shared" si="74"/>
        <v>0</v>
      </c>
      <c r="DL43" s="16">
        <f t="shared" si="75"/>
        <v>0</v>
      </c>
      <c r="DM43" s="16">
        <f t="shared" si="76"/>
        <v>0</v>
      </c>
      <c r="DO43" s="16">
        <f>P6-B43</f>
        <v>-11</v>
      </c>
      <c r="DP43" s="16">
        <f t="shared" si="77"/>
        <v>0</v>
      </c>
      <c r="DQ43" s="16" t="str">
        <f t="shared" si="150"/>
        <v>4</v>
      </c>
      <c r="DR43" s="16" t="str">
        <f t="shared" si="78"/>
        <v/>
      </c>
      <c r="DS43" s="16">
        <f t="shared" si="79"/>
        <v>0</v>
      </c>
      <c r="DT43" s="16">
        <f t="shared" si="80"/>
        <v>0</v>
      </c>
      <c r="DU43" s="16">
        <f t="shared" si="81"/>
        <v>0</v>
      </c>
      <c r="DV43" s="16">
        <f t="shared" si="82"/>
        <v>0</v>
      </c>
      <c r="DW43" s="16" t="str">
        <f t="shared" si="83"/>
        <v/>
      </c>
      <c r="DX43" s="16" t="str">
        <f t="shared" si="44"/>
        <v/>
      </c>
      <c r="DY43" s="16">
        <f t="shared" si="84"/>
        <v>2</v>
      </c>
      <c r="DZ43" s="16">
        <f t="shared" si="85"/>
        <v>-9</v>
      </c>
      <c r="EA43" s="16" t="str">
        <f t="shared" si="86"/>
        <v/>
      </c>
      <c r="EB43" s="16" t="str">
        <f t="shared" si="45"/>
        <v/>
      </c>
      <c r="ET43" s="18">
        <f t="shared" si="87"/>
        <v>0</v>
      </c>
      <c r="EU43" s="18">
        <f t="shared" si="88"/>
        <v>0</v>
      </c>
      <c r="EV43" s="30">
        <f t="shared" si="89"/>
        <v>0</v>
      </c>
      <c r="EW43" s="18">
        <f t="shared" si="90"/>
        <v>0</v>
      </c>
      <c r="EX43" s="30">
        <f t="shared" si="91"/>
        <v>0</v>
      </c>
      <c r="EY43" s="18">
        <f t="shared" si="92"/>
        <v>0</v>
      </c>
      <c r="EZ43" s="30">
        <f t="shared" si="93"/>
        <v>0</v>
      </c>
      <c r="FA43" s="18">
        <f t="shared" si="94"/>
        <v>0</v>
      </c>
      <c r="FB43" s="18">
        <f t="shared" si="95"/>
        <v>0.03</v>
      </c>
      <c r="FC43" s="18">
        <f t="shared" si="96"/>
        <v>60</v>
      </c>
      <c r="FD43" s="18">
        <f t="shared" si="97"/>
        <v>0</v>
      </c>
      <c r="FE43" s="18">
        <f t="shared" si="98"/>
        <v>0</v>
      </c>
      <c r="FF43" s="30">
        <f t="shared" si="99"/>
        <v>0</v>
      </c>
      <c r="FG43" s="18">
        <f t="shared" si="100"/>
        <v>0</v>
      </c>
      <c r="FH43" s="30">
        <f t="shared" si="101"/>
        <v>0</v>
      </c>
      <c r="FI43" s="18">
        <f t="shared" si="102"/>
        <v>0</v>
      </c>
      <c r="FK43" s="30">
        <f t="shared" si="103"/>
        <v>0.03</v>
      </c>
      <c r="FL43" s="18">
        <f t="shared" si="103"/>
        <v>60</v>
      </c>
      <c r="FM43" s="18">
        <f t="shared" si="104"/>
        <v>1.7999999999999998</v>
      </c>
      <c r="FN43" s="18" t="str">
        <f t="shared" si="105"/>
        <v/>
      </c>
      <c r="FO43" s="18" t="str">
        <f t="shared" si="46"/>
        <v/>
      </c>
      <c r="FU43" s="18">
        <f>IF(CR65=2,C43,0)</f>
        <v>32</v>
      </c>
      <c r="FV43" s="18">
        <f t="shared" si="106"/>
        <v>32</v>
      </c>
      <c r="FW43" s="18">
        <f t="shared" si="107"/>
        <v>32</v>
      </c>
      <c r="FX43" s="18">
        <f t="shared" si="108"/>
        <v>32</v>
      </c>
      <c r="FY43" s="18" t="str">
        <f t="shared" si="109"/>
        <v/>
      </c>
      <c r="FZ43" s="18" t="str">
        <f t="shared" si="110"/>
        <v/>
      </c>
      <c r="GA43" s="18" t="str">
        <f t="shared" si="111"/>
        <v/>
      </c>
      <c r="GB43" s="18" t="str">
        <f t="shared" si="112"/>
        <v/>
      </c>
      <c r="GC43" s="18">
        <f t="shared" si="47"/>
        <v>0</v>
      </c>
      <c r="GG43" s="18">
        <f t="shared" si="113"/>
        <v>0</v>
      </c>
      <c r="GH43" s="18">
        <f t="shared" si="114"/>
        <v>0</v>
      </c>
      <c r="GI43" s="18">
        <f t="shared" si="115"/>
        <v>0</v>
      </c>
      <c r="GJ43" s="18">
        <f t="shared" si="116"/>
        <v>0</v>
      </c>
      <c r="GK43" s="18">
        <f t="shared" si="117"/>
        <v>0</v>
      </c>
      <c r="GL43" s="18">
        <f t="shared" si="118"/>
        <v>0</v>
      </c>
      <c r="GM43" s="18">
        <f t="shared" si="119"/>
        <v>0</v>
      </c>
      <c r="GN43" s="18">
        <f t="shared" si="120"/>
        <v>0</v>
      </c>
      <c r="GP43" s="18">
        <f t="shared" si="121"/>
        <v>1</v>
      </c>
      <c r="GQ43" s="18">
        <f t="shared" si="121"/>
        <v>1</v>
      </c>
      <c r="GR43" s="18">
        <f t="shared" si="121"/>
        <v>1</v>
      </c>
      <c r="GS43" s="18">
        <f t="shared" si="121"/>
        <v>1</v>
      </c>
      <c r="GT43" s="18">
        <f t="shared" si="121"/>
        <v>1</v>
      </c>
      <c r="GU43" s="18">
        <f t="shared" si="121"/>
        <v>1</v>
      </c>
      <c r="GV43" s="18">
        <f t="shared" si="121"/>
        <v>1</v>
      </c>
      <c r="GW43" s="18">
        <f t="shared" si="121"/>
        <v>1</v>
      </c>
      <c r="GY43" s="18">
        <f t="shared" si="122"/>
        <v>0</v>
      </c>
      <c r="GZ43" s="18">
        <f t="shared" si="123"/>
        <v>0</v>
      </c>
      <c r="HA43" s="18">
        <f t="shared" si="124"/>
        <v>0</v>
      </c>
      <c r="HB43" s="18">
        <f t="shared" si="125"/>
        <v>0</v>
      </c>
      <c r="HC43" s="18">
        <f t="shared" si="126"/>
        <v>0</v>
      </c>
      <c r="HD43" s="18">
        <f t="shared" si="127"/>
        <v>0</v>
      </c>
      <c r="HE43" s="18">
        <f t="shared" si="128"/>
        <v>0</v>
      </c>
      <c r="HF43" s="18">
        <f t="shared" si="129"/>
        <v>0</v>
      </c>
      <c r="HG43" s="18">
        <f t="shared" si="48"/>
        <v>0</v>
      </c>
      <c r="HI43" s="18">
        <f t="shared" si="130"/>
        <v>0</v>
      </c>
      <c r="HJ43" s="18">
        <f t="shared" si="131"/>
        <v>0</v>
      </c>
      <c r="HK43" s="18">
        <f t="shared" si="132"/>
        <v>0</v>
      </c>
      <c r="HL43" s="18">
        <f t="shared" si="133"/>
        <v>0</v>
      </c>
      <c r="HM43" s="18">
        <f t="shared" si="134"/>
        <v>1</v>
      </c>
      <c r="HN43" s="18">
        <f t="shared" si="135"/>
        <v>0</v>
      </c>
      <c r="HO43" s="18">
        <f t="shared" si="136"/>
        <v>0</v>
      </c>
      <c r="HP43" s="18">
        <f t="shared" si="137"/>
        <v>0</v>
      </c>
      <c r="HR43" s="18">
        <f t="shared" si="138"/>
        <v>1</v>
      </c>
      <c r="HS43" s="18">
        <f t="shared" si="138"/>
        <v>1</v>
      </c>
      <c r="HT43" s="18">
        <f t="shared" si="138"/>
        <v>1</v>
      </c>
      <c r="HU43" s="18">
        <f t="shared" si="138"/>
        <v>1</v>
      </c>
      <c r="HV43" s="18">
        <f t="shared" si="138"/>
        <v>1</v>
      </c>
      <c r="HW43" s="18">
        <f t="shared" si="138"/>
        <v>1</v>
      </c>
      <c r="HX43" s="18">
        <f t="shared" si="138"/>
        <v>1</v>
      </c>
      <c r="HY43" s="18">
        <f t="shared" si="138"/>
        <v>1</v>
      </c>
      <c r="IA43" s="18">
        <v>11</v>
      </c>
      <c r="IB43" s="18">
        <v>12</v>
      </c>
      <c r="IC43" s="18">
        <v>20</v>
      </c>
      <c r="ID43" s="18">
        <v>25</v>
      </c>
      <c r="IE43" s="18">
        <v>35</v>
      </c>
      <c r="IF43" s="18">
        <v>35</v>
      </c>
      <c r="IG43" s="18">
        <v>40</v>
      </c>
      <c r="IH43" s="18">
        <v>40</v>
      </c>
      <c r="IJ43" s="18">
        <f t="shared" si="139"/>
        <v>0</v>
      </c>
      <c r="IK43" s="18">
        <f t="shared" si="140"/>
        <v>0</v>
      </c>
      <c r="IL43" s="18">
        <f t="shared" si="141"/>
        <v>0</v>
      </c>
      <c r="IM43" s="18">
        <f t="shared" si="142"/>
        <v>0</v>
      </c>
      <c r="IN43" s="18">
        <f t="shared" si="143"/>
        <v>0</v>
      </c>
      <c r="IO43" s="18">
        <f t="shared" si="144"/>
        <v>0</v>
      </c>
      <c r="IP43" s="18">
        <f t="shared" si="145"/>
        <v>0</v>
      </c>
      <c r="IQ43" s="18">
        <f t="shared" si="146"/>
        <v>0</v>
      </c>
      <c r="IR43" s="18">
        <f t="shared" si="49"/>
        <v>0</v>
      </c>
    </row>
    <row r="44" spans="1:252" ht="17.100000000000001" customHeight="1" x14ac:dyDescent="0.3">
      <c r="A44" s="509"/>
      <c r="B44" s="290">
        <v>30</v>
      </c>
      <c r="C44" s="293">
        <v>38</v>
      </c>
      <c r="D44" s="364"/>
      <c r="E44" s="364"/>
      <c r="F44" s="364"/>
      <c r="G44" s="364"/>
      <c r="H44" s="364"/>
      <c r="I44" s="364"/>
      <c r="J44" s="364"/>
      <c r="K44" s="364"/>
      <c r="L44" s="1"/>
      <c r="M44" s="3"/>
      <c r="N44" s="15"/>
      <c r="O44" s="5"/>
      <c r="P44" s="5"/>
      <c r="Q44" s="5"/>
      <c r="R44" s="5"/>
      <c r="S44" s="3"/>
      <c r="T44" s="1"/>
      <c r="U44" s="3"/>
      <c r="V44" s="473"/>
      <c r="W44" s="459"/>
      <c r="X44" s="5"/>
      <c r="Y44" s="5"/>
      <c r="Z44" s="5"/>
      <c r="AA44" s="5"/>
      <c r="AB44" s="5"/>
      <c r="AC44" s="5"/>
      <c r="AD44" s="807" t="s">
        <v>277</v>
      </c>
      <c r="AE44" s="807"/>
      <c r="AF44" s="807"/>
      <c r="AG44" s="807"/>
      <c r="AH44" s="807"/>
      <c r="AI44" s="819">
        <v>2050000</v>
      </c>
      <c r="AJ44" s="820"/>
      <c r="AK44" s="880" t="s">
        <v>216</v>
      </c>
      <c r="AL44" s="881"/>
      <c r="AM44" s="775" t="s">
        <v>717</v>
      </c>
      <c r="AN44" s="776"/>
      <c r="AO44" s="776"/>
      <c r="AP44" s="776"/>
      <c r="AQ44" s="794">
        <v>40</v>
      </c>
      <c r="AR44" s="795"/>
      <c r="AS44" s="572" t="s">
        <v>715</v>
      </c>
      <c r="AT44" s="473"/>
      <c r="AU44" s="54"/>
      <c r="AV44" s="97"/>
      <c r="AW44" s="101">
        <f>2.5*AI45</f>
        <v>0</v>
      </c>
      <c r="AX44" s="101">
        <f>(AW41*AW44)/BF41</f>
        <v>0</v>
      </c>
      <c r="AY44" s="101">
        <f>BB41*(AW44/BC41)*BA41</f>
        <v>0</v>
      </c>
      <c r="AZ44" s="122">
        <f>AI48</f>
        <v>2.5</v>
      </c>
      <c r="BA44" s="122">
        <f>((SUM(AX44:AZ44))*0.5)/1000</f>
        <v>1.25E-3</v>
      </c>
      <c r="BB44" s="121" t="e">
        <f>(AX41*AI40*(AI41/100))/AW44</f>
        <v>#DIV/0!</v>
      </c>
      <c r="BC44" s="120">
        <f>AI40+(AY41*AY41*BE41)</f>
        <v>5.2533875200000004</v>
      </c>
      <c r="BD44" s="120">
        <f>BE41+AI40</f>
        <v>16.240112499999999</v>
      </c>
      <c r="BE44" s="101" t="e">
        <f>((BB44*BC44)/BD44)-BA44</f>
        <v>#DIV/0!</v>
      </c>
      <c r="BF44" s="101" t="e">
        <f>BE44*1000</f>
        <v>#DIV/0!</v>
      </c>
      <c r="BG44" s="119"/>
      <c r="BH44" s="119"/>
      <c r="BJ44" s="50" t="b">
        <v>0</v>
      </c>
      <c r="BK44" s="50" t="b">
        <v>0</v>
      </c>
      <c r="BL44" s="50" t="b">
        <v>0</v>
      </c>
      <c r="BM44" s="50" t="b">
        <v>0</v>
      </c>
      <c r="BN44" s="50" t="b">
        <v>1</v>
      </c>
      <c r="BO44" s="50" t="b">
        <v>0</v>
      </c>
      <c r="BP44" s="50" t="b">
        <v>0</v>
      </c>
      <c r="BQ44" s="50" t="b">
        <v>0</v>
      </c>
      <c r="BS44" s="16">
        <f t="shared" si="41"/>
        <v>0</v>
      </c>
      <c r="BT44" s="16">
        <f t="shared" si="42"/>
        <v>0</v>
      </c>
      <c r="BU44" s="16">
        <f t="shared" si="42"/>
        <v>0</v>
      </c>
      <c r="BV44" s="16">
        <f t="shared" si="42"/>
        <v>0</v>
      </c>
      <c r="BW44" s="16">
        <f t="shared" si="42"/>
        <v>1</v>
      </c>
      <c r="BX44" s="16">
        <f t="shared" si="42"/>
        <v>0</v>
      </c>
      <c r="BY44" s="16">
        <f t="shared" si="42"/>
        <v>0</v>
      </c>
      <c r="BZ44" s="16">
        <f t="shared" si="42"/>
        <v>0</v>
      </c>
      <c r="CB44" s="16">
        <f t="shared" si="50"/>
        <v>1</v>
      </c>
      <c r="CC44" s="16">
        <f t="shared" si="51"/>
        <v>1</v>
      </c>
      <c r="CE44" s="16">
        <f t="shared" si="52"/>
        <v>1</v>
      </c>
      <c r="CF44" s="16" t="b">
        <f t="shared" si="53"/>
        <v>1</v>
      </c>
      <c r="CG44" s="16">
        <f t="shared" si="54"/>
        <v>1</v>
      </c>
      <c r="CH44" s="22">
        <f t="shared" si="55"/>
        <v>1</v>
      </c>
      <c r="CI44" s="16">
        <f t="shared" si="147"/>
        <v>2</v>
      </c>
      <c r="CJ44" s="16">
        <f t="shared" si="148"/>
        <v>2</v>
      </c>
      <c r="CK44" s="16">
        <f t="shared" si="147"/>
        <v>4</v>
      </c>
      <c r="CL44" s="16">
        <f t="shared" si="151"/>
        <v>4</v>
      </c>
      <c r="CM44" s="16" t="str">
        <f t="shared" si="43"/>
        <v/>
      </c>
      <c r="CN44" s="16" t="str">
        <f t="shared" si="149"/>
        <v/>
      </c>
      <c r="CO44" s="16" t="str">
        <f t="shared" si="56"/>
        <v/>
      </c>
      <c r="CP44" s="16" t="str">
        <f t="shared" si="57"/>
        <v/>
      </c>
      <c r="CQ44" s="16" t="str">
        <f t="shared" si="58"/>
        <v/>
      </c>
      <c r="CS44" s="16">
        <f>IF(CR65=2,C44,0)</f>
        <v>38</v>
      </c>
      <c r="CT44" s="16">
        <f t="shared" si="59"/>
        <v>38</v>
      </c>
      <c r="CU44" s="16">
        <f t="shared" si="60"/>
        <v>1</v>
      </c>
      <c r="CX44" s="16">
        <f t="shared" si="61"/>
        <v>0</v>
      </c>
      <c r="CY44" s="16">
        <f t="shared" si="62"/>
        <v>0</v>
      </c>
      <c r="CZ44" s="16">
        <f t="shared" si="63"/>
        <v>0</v>
      </c>
      <c r="DA44" s="16">
        <f t="shared" si="64"/>
        <v>0</v>
      </c>
      <c r="DB44" s="16">
        <f t="shared" si="65"/>
        <v>0</v>
      </c>
      <c r="DC44" s="16">
        <f t="shared" si="66"/>
        <v>0</v>
      </c>
      <c r="DD44" s="16">
        <f t="shared" si="67"/>
        <v>0</v>
      </c>
      <c r="DE44" s="16">
        <f t="shared" si="68"/>
        <v>0</v>
      </c>
      <c r="DF44" s="16">
        <f t="shared" si="69"/>
        <v>0.85</v>
      </c>
      <c r="DG44" s="16">
        <f t="shared" si="70"/>
        <v>45</v>
      </c>
      <c r="DH44" s="16">
        <f t="shared" si="71"/>
        <v>0</v>
      </c>
      <c r="DI44" s="16">
        <f t="shared" si="72"/>
        <v>0</v>
      </c>
      <c r="DJ44" s="16">
        <f t="shared" si="73"/>
        <v>0</v>
      </c>
      <c r="DK44" s="16">
        <f t="shared" si="74"/>
        <v>0</v>
      </c>
      <c r="DL44" s="16">
        <f t="shared" si="75"/>
        <v>0</v>
      </c>
      <c r="DM44" s="16">
        <f t="shared" si="76"/>
        <v>0</v>
      </c>
      <c r="DO44" s="16">
        <f>P6-B44</f>
        <v>-12</v>
      </c>
      <c r="DP44" s="16">
        <f t="shared" si="77"/>
        <v>0</v>
      </c>
      <c r="DQ44" s="16" t="str">
        <f t="shared" si="150"/>
        <v>4</v>
      </c>
      <c r="DR44" s="16" t="str">
        <f t="shared" si="78"/>
        <v/>
      </c>
      <c r="DS44" s="16">
        <f t="shared" si="79"/>
        <v>0</v>
      </c>
      <c r="DT44" s="16">
        <f t="shared" si="80"/>
        <v>0</v>
      </c>
      <c r="DU44" s="16">
        <f t="shared" si="81"/>
        <v>0</v>
      </c>
      <c r="DV44" s="16">
        <f t="shared" si="82"/>
        <v>0</v>
      </c>
      <c r="DW44" s="16" t="str">
        <f t="shared" si="83"/>
        <v/>
      </c>
      <c r="DX44" s="16" t="str">
        <f t="shared" si="44"/>
        <v/>
      </c>
      <c r="DY44" s="16">
        <f t="shared" si="84"/>
        <v>2</v>
      </c>
      <c r="DZ44" s="16">
        <f t="shared" si="85"/>
        <v>-10</v>
      </c>
      <c r="EA44" s="16" t="str">
        <f t="shared" si="86"/>
        <v/>
      </c>
      <c r="EB44" s="16" t="str">
        <f t="shared" si="45"/>
        <v/>
      </c>
      <c r="ET44" s="18">
        <f t="shared" si="87"/>
        <v>0</v>
      </c>
      <c r="EU44" s="18">
        <f t="shared" si="88"/>
        <v>0</v>
      </c>
      <c r="EV44" s="30">
        <f t="shared" si="89"/>
        <v>0</v>
      </c>
      <c r="EW44" s="18">
        <f t="shared" si="90"/>
        <v>0</v>
      </c>
      <c r="EX44" s="30">
        <f t="shared" si="91"/>
        <v>0</v>
      </c>
      <c r="EY44" s="18">
        <f t="shared" si="92"/>
        <v>0</v>
      </c>
      <c r="EZ44" s="30">
        <f t="shared" si="93"/>
        <v>0</v>
      </c>
      <c r="FA44" s="18">
        <f t="shared" si="94"/>
        <v>0</v>
      </c>
      <c r="FB44" s="18">
        <f t="shared" si="95"/>
        <v>0.03</v>
      </c>
      <c r="FC44" s="18">
        <f t="shared" si="96"/>
        <v>60</v>
      </c>
      <c r="FD44" s="18">
        <f t="shared" si="97"/>
        <v>0</v>
      </c>
      <c r="FE44" s="18">
        <f t="shared" si="98"/>
        <v>0</v>
      </c>
      <c r="FF44" s="30">
        <f t="shared" si="99"/>
        <v>0</v>
      </c>
      <c r="FG44" s="18">
        <f t="shared" si="100"/>
        <v>0</v>
      </c>
      <c r="FH44" s="30">
        <f t="shared" si="101"/>
        <v>0</v>
      </c>
      <c r="FI44" s="18">
        <f t="shared" si="102"/>
        <v>0</v>
      </c>
      <c r="FK44" s="30">
        <f t="shared" si="103"/>
        <v>0.03</v>
      </c>
      <c r="FL44" s="18">
        <f t="shared" si="103"/>
        <v>60</v>
      </c>
      <c r="FM44" s="18">
        <f t="shared" si="104"/>
        <v>1.7999999999999998</v>
      </c>
      <c r="FN44" s="18" t="str">
        <f t="shared" si="105"/>
        <v/>
      </c>
      <c r="FO44" s="18" t="str">
        <f t="shared" si="46"/>
        <v/>
      </c>
      <c r="FU44" s="18">
        <f>IF(CR65=2,C44,0)</f>
        <v>38</v>
      </c>
      <c r="FV44" s="18">
        <f t="shared" si="106"/>
        <v>38</v>
      </c>
      <c r="FW44" s="18">
        <f t="shared" si="107"/>
        <v>38</v>
      </c>
      <c r="FX44" s="18">
        <f t="shared" si="108"/>
        <v>38</v>
      </c>
      <c r="FY44" s="18" t="str">
        <f t="shared" si="109"/>
        <v/>
      </c>
      <c r="FZ44" s="18" t="str">
        <f t="shared" si="110"/>
        <v/>
      </c>
      <c r="GA44" s="18" t="str">
        <f t="shared" si="111"/>
        <v/>
      </c>
      <c r="GB44" s="18" t="str">
        <f t="shared" si="112"/>
        <v/>
      </c>
      <c r="GC44" s="18">
        <f t="shared" si="47"/>
        <v>0</v>
      </c>
      <c r="GG44" s="18">
        <f t="shared" si="113"/>
        <v>0</v>
      </c>
      <c r="GH44" s="18">
        <f t="shared" si="114"/>
        <v>0</v>
      </c>
      <c r="GI44" s="18">
        <f t="shared" si="115"/>
        <v>0</v>
      </c>
      <c r="GJ44" s="18">
        <f t="shared" si="116"/>
        <v>0</v>
      </c>
      <c r="GK44" s="18">
        <f t="shared" si="117"/>
        <v>0</v>
      </c>
      <c r="GL44" s="18">
        <f t="shared" si="118"/>
        <v>0</v>
      </c>
      <c r="GM44" s="18">
        <f t="shared" si="119"/>
        <v>0</v>
      </c>
      <c r="GN44" s="18">
        <f t="shared" si="120"/>
        <v>0</v>
      </c>
      <c r="GP44" s="18">
        <f t="shared" si="121"/>
        <v>1</v>
      </c>
      <c r="GQ44" s="18">
        <f t="shared" si="121"/>
        <v>1</v>
      </c>
      <c r="GR44" s="18">
        <f t="shared" si="121"/>
        <v>1</v>
      </c>
      <c r="GS44" s="18">
        <f t="shared" si="121"/>
        <v>1</v>
      </c>
      <c r="GT44" s="18">
        <f t="shared" si="121"/>
        <v>1</v>
      </c>
      <c r="GU44" s="18">
        <f t="shared" si="121"/>
        <v>1</v>
      </c>
      <c r="GV44" s="18">
        <f t="shared" si="121"/>
        <v>1</v>
      </c>
      <c r="GW44" s="18">
        <f t="shared" si="121"/>
        <v>1</v>
      </c>
      <c r="GY44" s="18">
        <f t="shared" si="122"/>
        <v>0</v>
      </c>
      <c r="GZ44" s="18">
        <f t="shared" si="123"/>
        <v>0</v>
      </c>
      <c r="HA44" s="18">
        <f t="shared" si="124"/>
        <v>0</v>
      </c>
      <c r="HB44" s="18">
        <f t="shared" si="125"/>
        <v>0</v>
      </c>
      <c r="HC44" s="18">
        <f t="shared" si="126"/>
        <v>0</v>
      </c>
      <c r="HD44" s="18">
        <f t="shared" si="127"/>
        <v>0</v>
      </c>
      <c r="HE44" s="18">
        <f t="shared" si="128"/>
        <v>0</v>
      </c>
      <c r="HF44" s="18">
        <f t="shared" si="129"/>
        <v>0</v>
      </c>
      <c r="HG44" s="18">
        <f t="shared" si="48"/>
        <v>0</v>
      </c>
      <c r="HI44" s="18">
        <f t="shared" si="130"/>
        <v>0</v>
      </c>
      <c r="HJ44" s="18">
        <f t="shared" si="131"/>
        <v>0</v>
      </c>
      <c r="HK44" s="18">
        <f t="shared" si="132"/>
        <v>0</v>
      </c>
      <c r="HL44" s="18">
        <f t="shared" si="133"/>
        <v>0</v>
      </c>
      <c r="HM44" s="18">
        <f t="shared" si="134"/>
        <v>1</v>
      </c>
      <c r="HN44" s="18">
        <f t="shared" si="135"/>
        <v>0</v>
      </c>
      <c r="HO44" s="18">
        <f t="shared" si="136"/>
        <v>0</v>
      </c>
      <c r="HP44" s="18">
        <f t="shared" si="137"/>
        <v>0</v>
      </c>
      <c r="HR44" s="18">
        <f t="shared" si="138"/>
        <v>1</v>
      </c>
      <c r="HS44" s="18">
        <f t="shared" si="138"/>
        <v>1</v>
      </c>
      <c r="HT44" s="18">
        <f t="shared" si="138"/>
        <v>1</v>
      </c>
      <c r="HU44" s="18">
        <f t="shared" si="138"/>
        <v>1</v>
      </c>
      <c r="HV44" s="18">
        <f t="shared" si="138"/>
        <v>1</v>
      </c>
      <c r="HW44" s="18">
        <f t="shared" si="138"/>
        <v>1</v>
      </c>
      <c r="HX44" s="18">
        <f t="shared" si="138"/>
        <v>1</v>
      </c>
      <c r="HY44" s="18">
        <f t="shared" si="138"/>
        <v>1</v>
      </c>
      <c r="IA44" s="18">
        <v>11</v>
      </c>
      <c r="IB44" s="18">
        <v>12</v>
      </c>
      <c r="IC44" s="18">
        <v>20</v>
      </c>
      <c r="ID44" s="18">
        <v>25</v>
      </c>
      <c r="IE44" s="18">
        <v>35</v>
      </c>
      <c r="IF44" s="18">
        <v>35</v>
      </c>
      <c r="IG44" s="18">
        <v>40</v>
      </c>
      <c r="IH44" s="18">
        <v>40</v>
      </c>
      <c r="IJ44" s="18">
        <f t="shared" si="139"/>
        <v>0</v>
      </c>
      <c r="IK44" s="18">
        <f t="shared" si="140"/>
        <v>0</v>
      </c>
      <c r="IL44" s="18">
        <f t="shared" si="141"/>
        <v>0</v>
      </c>
      <c r="IM44" s="18">
        <f t="shared" si="142"/>
        <v>0</v>
      </c>
      <c r="IN44" s="18">
        <f t="shared" si="143"/>
        <v>0</v>
      </c>
      <c r="IO44" s="18">
        <f t="shared" si="144"/>
        <v>0</v>
      </c>
      <c r="IP44" s="18">
        <f t="shared" si="145"/>
        <v>0</v>
      </c>
      <c r="IQ44" s="18">
        <f t="shared" si="146"/>
        <v>0</v>
      </c>
      <c r="IR44" s="18">
        <f t="shared" si="49"/>
        <v>0</v>
      </c>
    </row>
    <row r="45" spans="1:252" ht="17.100000000000001" customHeight="1" x14ac:dyDescent="0.3">
      <c r="A45" s="509"/>
      <c r="B45" s="290">
        <v>31</v>
      </c>
      <c r="C45" s="293">
        <v>44</v>
      </c>
      <c r="D45" s="364"/>
      <c r="E45" s="364"/>
      <c r="F45" s="364"/>
      <c r="G45" s="364"/>
      <c r="H45" s="364"/>
      <c r="I45" s="364"/>
      <c r="J45" s="364"/>
      <c r="K45" s="364"/>
      <c r="L45" s="1"/>
      <c r="M45" s="3"/>
      <c r="N45" s="15"/>
      <c r="O45" s="5"/>
      <c r="P45" s="5"/>
      <c r="Q45" s="5"/>
      <c r="R45" s="5"/>
      <c r="S45" s="3"/>
      <c r="T45" s="1"/>
      <c r="U45" s="3"/>
      <c r="V45" s="473"/>
      <c r="W45" s="459"/>
      <c r="X45" s="5"/>
      <c r="Y45" s="5"/>
      <c r="Z45" s="5"/>
      <c r="AA45" s="5"/>
      <c r="AB45" s="5"/>
      <c r="AC45" s="5"/>
      <c r="AD45" s="807" t="s">
        <v>230</v>
      </c>
      <c r="AE45" s="807"/>
      <c r="AF45" s="807"/>
      <c r="AG45" s="807"/>
      <c r="AH45" s="807"/>
      <c r="AI45" s="808">
        <f>AF33</f>
        <v>0</v>
      </c>
      <c r="AJ45" s="808"/>
      <c r="AK45" s="355" t="s">
        <v>197</v>
      </c>
      <c r="AL45" s="554"/>
      <c r="AM45" s="775" t="s">
        <v>725</v>
      </c>
      <c r="AN45" s="776"/>
      <c r="AO45" s="776"/>
      <c r="AP45" s="776"/>
      <c r="AQ45" s="794">
        <v>50</v>
      </c>
      <c r="AR45" s="795"/>
      <c r="AS45" s="572" t="s">
        <v>715</v>
      </c>
      <c r="AT45" s="473"/>
      <c r="AU45" s="54"/>
      <c r="AV45" s="97"/>
      <c r="AW45" s="97"/>
      <c r="AX45" s="97"/>
      <c r="AY45" s="97"/>
      <c r="AZ45" s="98"/>
      <c r="BA45" s="97"/>
      <c r="BB45" s="97"/>
      <c r="BC45" s="97"/>
      <c r="BD45" s="97"/>
      <c r="BE45" s="97"/>
      <c r="BF45" s="97"/>
      <c r="BJ45" s="50" t="b">
        <v>0</v>
      </c>
      <c r="BK45" s="50" t="b">
        <v>0</v>
      </c>
      <c r="BL45" s="50" t="b">
        <v>0</v>
      </c>
      <c r="BM45" s="50" t="b">
        <v>0</v>
      </c>
      <c r="BN45" s="50" t="b">
        <v>1</v>
      </c>
      <c r="BO45" s="50" t="b">
        <v>0</v>
      </c>
      <c r="BP45" s="50" t="b">
        <v>0</v>
      </c>
      <c r="BQ45" s="50" t="b">
        <v>0</v>
      </c>
      <c r="BS45" s="16">
        <f t="shared" si="41"/>
        <v>0</v>
      </c>
      <c r="BT45" s="16">
        <f t="shared" si="42"/>
        <v>0</v>
      </c>
      <c r="BU45" s="16">
        <f t="shared" si="42"/>
        <v>0</v>
      </c>
      <c r="BV45" s="16">
        <f t="shared" si="42"/>
        <v>0</v>
      </c>
      <c r="BW45" s="16">
        <f t="shared" si="42"/>
        <v>1</v>
      </c>
      <c r="BX45" s="16">
        <f t="shared" si="42"/>
        <v>0</v>
      </c>
      <c r="BY45" s="16">
        <f t="shared" si="42"/>
        <v>0</v>
      </c>
      <c r="BZ45" s="16">
        <f t="shared" si="42"/>
        <v>0</v>
      </c>
      <c r="CB45" s="16">
        <f t="shared" si="50"/>
        <v>1</v>
      </c>
      <c r="CC45" s="16">
        <f t="shared" si="51"/>
        <v>1</v>
      </c>
      <c r="CE45" s="16">
        <f t="shared" si="52"/>
        <v>1</v>
      </c>
      <c r="CF45" s="16" t="b">
        <f t="shared" si="53"/>
        <v>1</v>
      </c>
      <c r="CG45" s="16">
        <f t="shared" si="54"/>
        <v>1</v>
      </c>
      <c r="CH45" s="22">
        <f t="shared" si="55"/>
        <v>1</v>
      </c>
      <c r="CI45" s="16">
        <f t="shared" si="147"/>
        <v>2</v>
      </c>
      <c r="CJ45" s="16">
        <f t="shared" si="148"/>
        <v>2</v>
      </c>
      <c r="CK45" s="16">
        <f t="shared" si="147"/>
        <v>4</v>
      </c>
      <c r="CL45" s="16">
        <f t="shared" si="151"/>
        <v>3</v>
      </c>
      <c r="CM45" s="16" t="str">
        <f t="shared" si="43"/>
        <v/>
      </c>
      <c r="CN45" s="16" t="str">
        <f t="shared" si="149"/>
        <v/>
      </c>
      <c r="CO45" s="16" t="str">
        <f t="shared" si="56"/>
        <v/>
      </c>
      <c r="CP45" s="16" t="str">
        <f t="shared" si="57"/>
        <v/>
      </c>
      <c r="CQ45" s="16" t="str">
        <f t="shared" si="58"/>
        <v/>
      </c>
      <c r="CS45" s="16">
        <f>IF(CR65=2,C45,0)</f>
        <v>44</v>
      </c>
      <c r="CT45" s="16">
        <f t="shared" si="59"/>
        <v>40</v>
      </c>
      <c r="CU45" s="16">
        <f t="shared" si="60"/>
        <v>1</v>
      </c>
      <c r="CX45" s="16">
        <f t="shared" si="61"/>
        <v>0</v>
      </c>
      <c r="CY45" s="16">
        <f t="shared" si="62"/>
        <v>0</v>
      </c>
      <c r="CZ45" s="16">
        <f t="shared" si="63"/>
        <v>0</v>
      </c>
      <c r="DA45" s="16">
        <f t="shared" si="64"/>
        <v>0</v>
      </c>
      <c r="DB45" s="16">
        <f t="shared" si="65"/>
        <v>0</v>
      </c>
      <c r="DC45" s="16">
        <f t="shared" si="66"/>
        <v>0</v>
      </c>
      <c r="DD45" s="16">
        <f t="shared" si="67"/>
        <v>0</v>
      </c>
      <c r="DE45" s="16">
        <f t="shared" si="68"/>
        <v>0</v>
      </c>
      <c r="DF45" s="16">
        <f t="shared" si="69"/>
        <v>0.85</v>
      </c>
      <c r="DG45" s="16">
        <f t="shared" si="70"/>
        <v>45</v>
      </c>
      <c r="DH45" s="16">
        <f t="shared" si="71"/>
        <v>0</v>
      </c>
      <c r="DI45" s="16">
        <f t="shared" si="72"/>
        <v>0</v>
      </c>
      <c r="DJ45" s="16">
        <f t="shared" si="73"/>
        <v>0</v>
      </c>
      <c r="DK45" s="16">
        <f t="shared" si="74"/>
        <v>0</v>
      </c>
      <c r="DL45" s="16">
        <f t="shared" si="75"/>
        <v>0</v>
      </c>
      <c r="DM45" s="16">
        <f t="shared" si="76"/>
        <v>0</v>
      </c>
      <c r="DO45" s="16">
        <f>P6-B45</f>
        <v>-13</v>
      </c>
      <c r="DP45" s="16">
        <f t="shared" si="77"/>
        <v>0</v>
      </c>
      <c r="DQ45" s="16" t="str">
        <f t="shared" si="150"/>
        <v>4</v>
      </c>
      <c r="DR45" s="16" t="str">
        <f t="shared" si="78"/>
        <v/>
      </c>
      <c r="DS45" s="16">
        <f t="shared" si="79"/>
        <v>0</v>
      </c>
      <c r="DT45" s="16">
        <f t="shared" si="80"/>
        <v>0</v>
      </c>
      <c r="DU45" s="16">
        <f t="shared" si="81"/>
        <v>0</v>
      </c>
      <c r="DV45" s="16">
        <f t="shared" si="82"/>
        <v>0</v>
      </c>
      <c r="DW45" s="16" t="str">
        <f t="shared" si="83"/>
        <v/>
      </c>
      <c r="DX45" s="16" t="str">
        <f t="shared" si="44"/>
        <v/>
      </c>
      <c r="DY45" s="16">
        <f t="shared" si="84"/>
        <v>2</v>
      </c>
      <c r="DZ45" s="16">
        <f t="shared" si="85"/>
        <v>-11</v>
      </c>
      <c r="EA45" s="16" t="str">
        <f t="shared" si="86"/>
        <v/>
      </c>
      <c r="EB45" s="16" t="str">
        <f t="shared" si="45"/>
        <v/>
      </c>
      <c r="ET45" s="18">
        <f t="shared" si="87"/>
        <v>0</v>
      </c>
      <c r="EU45" s="18">
        <f t="shared" si="88"/>
        <v>0</v>
      </c>
      <c r="EV45" s="30">
        <f t="shared" si="89"/>
        <v>0</v>
      </c>
      <c r="EW45" s="18">
        <f t="shared" si="90"/>
        <v>0</v>
      </c>
      <c r="EX45" s="30">
        <f t="shared" si="91"/>
        <v>0</v>
      </c>
      <c r="EY45" s="18">
        <f t="shared" si="92"/>
        <v>0</v>
      </c>
      <c r="EZ45" s="30">
        <f t="shared" si="93"/>
        <v>0</v>
      </c>
      <c r="FA45" s="18">
        <f t="shared" si="94"/>
        <v>0</v>
      </c>
      <c r="FB45" s="18">
        <f t="shared" si="95"/>
        <v>0.03</v>
      </c>
      <c r="FC45" s="18">
        <f t="shared" si="96"/>
        <v>60</v>
      </c>
      <c r="FD45" s="18">
        <f t="shared" si="97"/>
        <v>0</v>
      </c>
      <c r="FE45" s="18">
        <f t="shared" si="98"/>
        <v>0</v>
      </c>
      <c r="FF45" s="30">
        <f t="shared" si="99"/>
        <v>0</v>
      </c>
      <c r="FG45" s="18">
        <f t="shared" si="100"/>
        <v>0</v>
      </c>
      <c r="FH45" s="30">
        <f t="shared" si="101"/>
        <v>0</v>
      </c>
      <c r="FI45" s="18">
        <f t="shared" si="102"/>
        <v>0</v>
      </c>
      <c r="FK45" s="30">
        <f t="shared" si="103"/>
        <v>0.03</v>
      </c>
      <c r="FL45" s="18">
        <f t="shared" si="103"/>
        <v>60</v>
      </c>
      <c r="FM45" s="18">
        <f t="shared" si="104"/>
        <v>1.7999999999999998</v>
      </c>
      <c r="FN45" s="18" t="str">
        <f t="shared" si="105"/>
        <v/>
      </c>
      <c r="FO45" s="18" t="str">
        <f t="shared" si="46"/>
        <v/>
      </c>
      <c r="FU45" s="18">
        <f>IF(CR65=2,C45,0)</f>
        <v>44</v>
      </c>
      <c r="FV45" s="18">
        <f t="shared" si="106"/>
        <v>44</v>
      </c>
      <c r="FW45" s="18">
        <f t="shared" si="107"/>
        <v>44</v>
      </c>
      <c r="FX45" s="18">
        <f t="shared" si="108"/>
        <v>44</v>
      </c>
      <c r="FY45" s="18" t="str">
        <f t="shared" si="109"/>
        <v/>
      </c>
      <c r="FZ45" s="18" t="str">
        <f t="shared" si="110"/>
        <v/>
      </c>
      <c r="GA45" s="18" t="str">
        <f t="shared" si="111"/>
        <v/>
      </c>
      <c r="GB45" s="18" t="str">
        <f t="shared" si="112"/>
        <v/>
      </c>
      <c r="GC45" s="18">
        <f t="shared" si="47"/>
        <v>0</v>
      </c>
      <c r="GG45" s="18">
        <f t="shared" si="113"/>
        <v>0</v>
      </c>
      <c r="GH45" s="18">
        <f t="shared" si="114"/>
        <v>0</v>
      </c>
      <c r="GI45" s="18">
        <f t="shared" si="115"/>
        <v>0</v>
      </c>
      <c r="GJ45" s="18">
        <f t="shared" si="116"/>
        <v>0</v>
      </c>
      <c r="GK45" s="18">
        <f t="shared" si="117"/>
        <v>0</v>
      </c>
      <c r="GL45" s="18">
        <f t="shared" si="118"/>
        <v>0</v>
      </c>
      <c r="GM45" s="18">
        <f t="shared" si="119"/>
        <v>0</v>
      </c>
      <c r="GN45" s="18">
        <f t="shared" si="120"/>
        <v>0</v>
      </c>
      <c r="GP45" s="18">
        <f t="shared" si="121"/>
        <v>1</v>
      </c>
      <c r="GQ45" s="18">
        <f t="shared" si="121"/>
        <v>1</v>
      </c>
      <c r="GR45" s="18">
        <f t="shared" si="121"/>
        <v>1</v>
      </c>
      <c r="GS45" s="18">
        <f t="shared" si="121"/>
        <v>1</v>
      </c>
      <c r="GT45" s="18">
        <f t="shared" si="121"/>
        <v>1</v>
      </c>
      <c r="GU45" s="18">
        <f t="shared" si="121"/>
        <v>1</v>
      </c>
      <c r="GV45" s="18">
        <f t="shared" si="121"/>
        <v>1</v>
      </c>
      <c r="GW45" s="18">
        <f t="shared" si="121"/>
        <v>1</v>
      </c>
      <c r="GY45" s="18">
        <f t="shared" si="122"/>
        <v>0</v>
      </c>
      <c r="GZ45" s="18">
        <f t="shared" si="123"/>
        <v>0</v>
      </c>
      <c r="HA45" s="18">
        <f t="shared" si="124"/>
        <v>0</v>
      </c>
      <c r="HB45" s="18">
        <f t="shared" si="125"/>
        <v>0</v>
      </c>
      <c r="HC45" s="18">
        <f t="shared" si="126"/>
        <v>0</v>
      </c>
      <c r="HD45" s="18">
        <f t="shared" si="127"/>
        <v>0</v>
      </c>
      <c r="HE45" s="18">
        <f t="shared" si="128"/>
        <v>0</v>
      </c>
      <c r="HF45" s="18">
        <f t="shared" si="129"/>
        <v>0</v>
      </c>
      <c r="HG45" s="18">
        <f t="shared" si="48"/>
        <v>0</v>
      </c>
      <c r="HI45" s="18">
        <f t="shared" si="130"/>
        <v>0</v>
      </c>
      <c r="HJ45" s="18">
        <f t="shared" si="131"/>
        <v>0</v>
      </c>
      <c r="HK45" s="18">
        <f t="shared" si="132"/>
        <v>0</v>
      </c>
      <c r="HL45" s="18">
        <f t="shared" si="133"/>
        <v>0</v>
      </c>
      <c r="HM45" s="18">
        <f t="shared" si="134"/>
        <v>1</v>
      </c>
      <c r="HN45" s="18">
        <f t="shared" si="135"/>
        <v>0</v>
      </c>
      <c r="HO45" s="18">
        <f t="shared" si="136"/>
        <v>0</v>
      </c>
      <c r="HP45" s="18">
        <f t="shared" si="137"/>
        <v>0</v>
      </c>
      <c r="HR45" s="18">
        <f t="shared" si="138"/>
        <v>1</v>
      </c>
      <c r="HS45" s="18">
        <f t="shared" si="138"/>
        <v>1</v>
      </c>
      <c r="HT45" s="18">
        <f t="shared" si="138"/>
        <v>1</v>
      </c>
      <c r="HU45" s="18">
        <f t="shared" si="138"/>
        <v>1</v>
      </c>
      <c r="HV45" s="18">
        <f t="shared" si="138"/>
        <v>1</v>
      </c>
      <c r="HW45" s="18">
        <f t="shared" si="138"/>
        <v>1</v>
      </c>
      <c r="HX45" s="18">
        <f t="shared" si="138"/>
        <v>1</v>
      </c>
      <c r="HY45" s="18">
        <f t="shared" si="138"/>
        <v>1</v>
      </c>
      <c r="IA45" s="18">
        <v>11</v>
      </c>
      <c r="IB45" s="18">
        <v>12</v>
      </c>
      <c r="IC45" s="18">
        <v>20</v>
      </c>
      <c r="ID45" s="18">
        <v>25</v>
      </c>
      <c r="IE45" s="18">
        <v>35</v>
      </c>
      <c r="IF45" s="18">
        <v>35</v>
      </c>
      <c r="IG45" s="18">
        <v>40</v>
      </c>
      <c r="IH45" s="18">
        <v>40</v>
      </c>
      <c r="IJ45" s="18">
        <f t="shared" si="139"/>
        <v>0</v>
      </c>
      <c r="IK45" s="18">
        <f t="shared" si="140"/>
        <v>0</v>
      </c>
      <c r="IL45" s="18">
        <f t="shared" si="141"/>
        <v>0</v>
      </c>
      <c r="IM45" s="18">
        <f t="shared" si="142"/>
        <v>0</v>
      </c>
      <c r="IN45" s="18">
        <f t="shared" si="143"/>
        <v>0</v>
      </c>
      <c r="IO45" s="18">
        <f t="shared" si="144"/>
        <v>0</v>
      </c>
      <c r="IP45" s="18">
        <f t="shared" si="145"/>
        <v>0</v>
      </c>
      <c r="IQ45" s="18">
        <f t="shared" si="146"/>
        <v>0</v>
      </c>
      <c r="IR45" s="18">
        <f t="shared" si="49"/>
        <v>0</v>
      </c>
    </row>
    <row r="46" spans="1:252" ht="17.100000000000001" customHeight="1" x14ac:dyDescent="0.3">
      <c r="A46" s="509"/>
      <c r="B46" s="290">
        <v>32</v>
      </c>
      <c r="C46" s="293">
        <v>58</v>
      </c>
      <c r="D46" s="364"/>
      <c r="E46" s="364"/>
      <c r="F46" s="364"/>
      <c r="G46" s="364"/>
      <c r="H46" s="364"/>
      <c r="I46" s="364"/>
      <c r="J46" s="364"/>
      <c r="K46" s="364"/>
      <c r="L46" s="1"/>
      <c r="M46" s="3"/>
      <c r="N46" s="15"/>
      <c r="O46" s="5"/>
      <c r="P46" s="5"/>
      <c r="Q46" s="5"/>
      <c r="R46" s="5"/>
      <c r="S46" s="3"/>
      <c r="T46" s="1"/>
      <c r="U46" s="3"/>
      <c r="V46" s="473"/>
      <c r="W46" s="459"/>
      <c r="X46" s="5"/>
      <c r="Y46" s="5"/>
      <c r="Z46" s="5"/>
      <c r="AA46" s="5"/>
      <c r="AB46" s="5"/>
      <c r="AC46" s="5"/>
      <c r="AD46" s="400"/>
      <c r="AE46" s="400"/>
      <c r="AF46" s="400"/>
      <c r="AG46" s="400"/>
      <c r="AH46" s="400"/>
      <c r="AI46" s="279"/>
      <c r="AJ46" s="279"/>
      <c r="AK46" s="279"/>
      <c r="AL46" s="279"/>
      <c r="AM46" s="775" t="s">
        <v>726</v>
      </c>
      <c r="AN46" s="776"/>
      <c r="AO46" s="776"/>
      <c r="AP46" s="776"/>
      <c r="AQ46" s="794">
        <v>100</v>
      </c>
      <c r="AR46" s="795"/>
      <c r="AS46" s="572" t="s">
        <v>715</v>
      </c>
      <c r="AT46" s="473"/>
      <c r="AU46" s="54"/>
      <c r="AV46" s="97"/>
      <c r="AW46" s="813" t="s">
        <v>275</v>
      </c>
      <c r="AX46" s="813"/>
      <c r="AY46" s="813"/>
      <c r="AZ46" s="813"/>
      <c r="BA46" s="813"/>
      <c r="BB46" s="813"/>
      <c r="BC46" s="813"/>
      <c r="BD46" s="813"/>
      <c r="BE46" s="813"/>
      <c r="BF46" s="97"/>
      <c r="BJ46" s="50" t="b">
        <v>0</v>
      </c>
      <c r="BK46" s="50" t="b">
        <v>0</v>
      </c>
      <c r="BL46" s="50" t="b">
        <v>0</v>
      </c>
      <c r="BM46" s="50" t="b">
        <v>0</v>
      </c>
      <c r="BN46" s="50" t="b">
        <v>1</v>
      </c>
      <c r="BO46" s="50" t="b">
        <v>0</v>
      </c>
      <c r="BP46" s="50" t="b">
        <v>0</v>
      </c>
      <c r="BQ46" s="50" t="b">
        <v>0</v>
      </c>
      <c r="BS46" s="16">
        <f t="shared" si="41"/>
        <v>0</v>
      </c>
      <c r="BT46" s="16">
        <f t="shared" si="42"/>
        <v>0</v>
      </c>
      <c r="BU46" s="16">
        <f t="shared" si="42"/>
        <v>0</v>
      </c>
      <c r="BV46" s="16">
        <f t="shared" si="42"/>
        <v>0</v>
      </c>
      <c r="BW46" s="16">
        <f t="shared" si="42"/>
        <v>1</v>
      </c>
      <c r="BX46" s="16">
        <f t="shared" si="42"/>
        <v>0</v>
      </c>
      <c r="BY46" s="16">
        <f t="shared" si="42"/>
        <v>0</v>
      </c>
      <c r="BZ46" s="16">
        <f t="shared" si="42"/>
        <v>0</v>
      </c>
      <c r="CB46" s="16">
        <f t="shared" si="50"/>
        <v>1</v>
      </c>
      <c r="CC46" s="16">
        <f t="shared" si="51"/>
        <v>1</v>
      </c>
      <c r="CE46" s="16">
        <f t="shared" si="52"/>
        <v>1</v>
      </c>
      <c r="CF46" s="16" t="b">
        <f t="shared" si="53"/>
        <v>1</v>
      </c>
      <c r="CG46" s="16">
        <f t="shared" si="54"/>
        <v>1</v>
      </c>
      <c r="CH46" s="22">
        <f t="shared" si="55"/>
        <v>1</v>
      </c>
      <c r="CI46" s="16">
        <f t="shared" si="147"/>
        <v>2</v>
      </c>
      <c r="CJ46" s="16">
        <f t="shared" si="148"/>
        <v>1</v>
      </c>
      <c r="CK46" s="16">
        <f t="shared" si="147"/>
        <v>3</v>
      </c>
      <c r="CL46" s="16">
        <f t="shared" si="151"/>
        <v>1</v>
      </c>
      <c r="CM46" s="16" t="str">
        <f t="shared" si="43"/>
        <v/>
      </c>
      <c r="CN46" s="16" t="str">
        <f t="shared" si="149"/>
        <v/>
      </c>
      <c r="CO46" s="16">
        <f t="shared" si="56"/>
        <v>1</v>
      </c>
      <c r="CP46" s="16" t="str">
        <f t="shared" si="57"/>
        <v/>
      </c>
      <c r="CQ46" s="16" t="str">
        <f t="shared" si="58"/>
        <v/>
      </c>
      <c r="CS46" s="16">
        <f>IF(CR65=2,C46,0)</f>
        <v>58</v>
      </c>
      <c r="CT46" s="16">
        <f t="shared" si="59"/>
        <v>40</v>
      </c>
      <c r="CU46" s="16">
        <f t="shared" si="60"/>
        <v>1</v>
      </c>
      <c r="CX46" s="16">
        <f>IF(CH46=1,BS46*0.63,0)</f>
        <v>0</v>
      </c>
      <c r="CY46" s="16">
        <f t="shared" si="62"/>
        <v>0</v>
      </c>
      <c r="CZ46" s="16">
        <f t="shared" si="63"/>
        <v>0</v>
      </c>
      <c r="DA46" s="16">
        <f t="shared" si="64"/>
        <v>0</v>
      </c>
      <c r="DB46" s="16">
        <f t="shared" si="65"/>
        <v>0</v>
      </c>
      <c r="DC46" s="16">
        <f t="shared" si="66"/>
        <v>0</v>
      </c>
      <c r="DD46" s="16">
        <f t="shared" si="67"/>
        <v>0</v>
      </c>
      <c r="DE46" s="16">
        <f t="shared" si="68"/>
        <v>0</v>
      </c>
      <c r="DF46" s="16">
        <f>IF(CH46=1,BW46*0.85,0)</f>
        <v>0.85</v>
      </c>
      <c r="DG46" s="16">
        <f t="shared" si="70"/>
        <v>45</v>
      </c>
      <c r="DH46" s="16">
        <f t="shared" si="71"/>
        <v>0</v>
      </c>
      <c r="DI46" s="16">
        <f t="shared" si="72"/>
        <v>0</v>
      </c>
      <c r="DJ46" s="16">
        <f t="shared" si="73"/>
        <v>0</v>
      </c>
      <c r="DK46" s="16">
        <f t="shared" si="74"/>
        <v>0</v>
      </c>
      <c r="DL46" s="16">
        <f t="shared" si="75"/>
        <v>0</v>
      </c>
      <c r="DM46" s="16">
        <f t="shared" si="76"/>
        <v>0</v>
      </c>
      <c r="DO46" s="16">
        <f>P6-B46</f>
        <v>-14</v>
      </c>
      <c r="DP46" s="16">
        <f t="shared" si="77"/>
        <v>0</v>
      </c>
      <c r="DQ46" s="16" t="str">
        <f t="shared" si="150"/>
        <v>4</v>
      </c>
      <c r="DR46" s="16" t="str">
        <f t="shared" si="78"/>
        <v/>
      </c>
      <c r="DS46" s="16">
        <f t="shared" si="79"/>
        <v>0</v>
      </c>
      <c r="DT46" s="16">
        <f t="shared" si="80"/>
        <v>0</v>
      </c>
      <c r="DU46" s="16">
        <f t="shared" si="81"/>
        <v>0</v>
      </c>
      <c r="DV46" s="16">
        <f t="shared" si="82"/>
        <v>0</v>
      </c>
      <c r="DW46" s="16" t="str">
        <f t="shared" si="83"/>
        <v/>
      </c>
      <c r="DX46" s="16" t="str">
        <f t="shared" si="44"/>
        <v/>
      </c>
      <c r="DY46" s="16">
        <f t="shared" si="84"/>
        <v>2</v>
      </c>
      <c r="DZ46" s="16">
        <f t="shared" si="85"/>
        <v>-12</v>
      </c>
      <c r="EA46" s="16" t="str">
        <f t="shared" si="86"/>
        <v/>
      </c>
      <c r="EB46" s="16" t="str">
        <f t="shared" si="45"/>
        <v/>
      </c>
      <c r="ET46" s="18">
        <f t="shared" si="87"/>
        <v>0</v>
      </c>
      <c r="EU46" s="18">
        <f t="shared" si="88"/>
        <v>0</v>
      </c>
      <c r="EV46" s="30">
        <f t="shared" si="89"/>
        <v>0</v>
      </c>
      <c r="EW46" s="18">
        <f t="shared" si="90"/>
        <v>0</v>
      </c>
      <c r="EX46" s="30">
        <f t="shared" si="91"/>
        <v>0</v>
      </c>
      <c r="EY46" s="18">
        <f t="shared" si="92"/>
        <v>0</v>
      </c>
      <c r="EZ46" s="30">
        <f t="shared" si="93"/>
        <v>0</v>
      </c>
      <c r="FA46" s="18">
        <f t="shared" si="94"/>
        <v>0</v>
      </c>
      <c r="FB46" s="18">
        <f t="shared" si="95"/>
        <v>0.03</v>
      </c>
      <c r="FC46" s="18">
        <f t="shared" si="96"/>
        <v>60</v>
      </c>
      <c r="FD46" s="18">
        <f t="shared" si="97"/>
        <v>0</v>
      </c>
      <c r="FE46" s="18">
        <f t="shared" si="98"/>
        <v>0</v>
      </c>
      <c r="FF46" s="30">
        <f t="shared" si="99"/>
        <v>0</v>
      </c>
      <c r="FG46" s="18">
        <f t="shared" si="100"/>
        <v>0</v>
      </c>
      <c r="FH46" s="30">
        <f t="shared" si="101"/>
        <v>0</v>
      </c>
      <c r="FI46" s="18">
        <f t="shared" si="102"/>
        <v>0</v>
      </c>
      <c r="FK46" s="30">
        <f t="shared" si="103"/>
        <v>0.03</v>
      </c>
      <c r="FL46" s="18">
        <f t="shared" si="103"/>
        <v>60</v>
      </c>
      <c r="FM46" s="18">
        <f t="shared" si="104"/>
        <v>1.7999999999999998</v>
      </c>
      <c r="FN46" s="18" t="str">
        <f t="shared" si="105"/>
        <v/>
      </c>
      <c r="FO46" s="18" t="str">
        <f t="shared" si="46"/>
        <v/>
      </c>
      <c r="FU46" s="18">
        <f>IF(CR65=2,C46,0)</f>
        <v>58</v>
      </c>
      <c r="FV46" s="18">
        <f t="shared" si="106"/>
        <v>50</v>
      </c>
      <c r="FW46" s="18">
        <f t="shared" si="107"/>
        <v>50</v>
      </c>
      <c r="FX46" s="18">
        <f t="shared" si="108"/>
        <v>50</v>
      </c>
      <c r="FY46" s="18" t="str">
        <f t="shared" si="109"/>
        <v/>
      </c>
      <c r="FZ46" s="18" t="str">
        <f t="shared" si="110"/>
        <v/>
      </c>
      <c r="GA46" s="18" t="str">
        <f t="shared" si="111"/>
        <v/>
      </c>
      <c r="GB46" s="18" t="str">
        <f t="shared" si="112"/>
        <v/>
      </c>
      <c r="GC46" s="18">
        <f t="shared" si="47"/>
        <v>0</v>
      </c>
      <c r="GG46" s="18">
        <f t="shared" si="113"/>
        <v>0</v>
      </c>
      <c r="GH46" s="18">
        <f t="shared" si="114"/>
        <v>0</v>
      </c>
      <c r="GI46" s="18">
        <f t="shared" si="115"/>
        <v>0</v>
      </c>
      <c r="GJ46" s="18">
        <f t="shared" si="116"/>
        <v>0</v>
      </c>
      <c r="GK46" s="18">
        <f t="shared" si="117"/>
        <v>0</v>
      </c>
      <c r="GL46" s="18">
        <f t="shared" si="118"/>
        <v>0</v>
      </c>
      <c r="GM46" s="18">
        <f t="shared" si="119"/>
        <v>0</v>
      </c>
      <c r="GN46" s="18">
        <f t="shared" si="120"/>
        <v>0</v>
      </c>
      <c r="GP46" s="18">
        <f t="shared" si="121"/>
        <v>1</v>
      </c>
      <c r="GQ46" s="18">
        <f t="shared" si="121"/>
        <v>1</v>
      </c>
      <c r="GR46" s="18">
        <f t="shared" si="121"/>
        <v>1</v>
      </c>
      <c r="GS46" s="18">
        <f t="shared" si="121"/>
        <v>1</v>
      </c>
      <c r="GT46" s="18">
        <f t="shared" si="121"/>
        <v>1</v>
      </c>
      <c r="GU46" s="18">
        <f t="shared" si="121"/>
        <v>1</v>
      </c>
      <c r="GV46" s="18">
        <f t="shared" si="121"/>
        <v>1</v>
      </c>
      <c r="GW46" s="18">
        <f t="shared" si="121"/>
        <v>1</v>
      </c>
      <c r="GY46" s="18">
        <f t="shared" si="122"/>
        <v>0</v>
      </c>
      <c r="GZ46" s="18">
        <f t="shared" si="123"/>
        <v>0</v>
      </c>
      <c r="HA46" s="18">
        <f t="shared" si="124"/>
        <v>0</v>
      </c>
      <c r="HB46" s="18">
        <f t="shared" si="125"/>
        <v>0</v>
      </c>
      <c r="HC46" s="18">
        <f t="shared" si="126"/>
        <v>0</v>
      </c>
      <c r="HD46" s="18">
        <f t="shared" si="127"/>
        <v>0</v>
      </c>
      <c r="HE46" s="18">
        <f t="shared" si="128"/>
        <v>0</v>
      </c>
      <c r="HF46" s="18">
        <f t="shared" si="129"/>
        <v>0</v>
      </c>
      <c r="HG46" s="18">
        <f t="shared" si="48"/>
        <v>0</v>
      </c>
      <c r="HI46" s="18">
        <f t="shared" si="130"/>
        <v>0</v>
      </c>
      <c r="HJ46" s="18">
        <f t="shared" si="131"/>
        <v>0</v>
      </c>
      <c r="HK46" s="18">
        <f t="shared" si="132"/>
        <v>0</v>
      </c>
      <c r="HL46" s="18">
        <f t="shared" si="133"/>
        <v>0</v>
      </c>
      <c r="HM46" s="18">
        <f t="shared" si="134"/>
        <v>1</v>
      </c>
      <c r="HN46" s="18">
        <f t="shared" si="135"/>
        <v>0</v>
      </c>
      <c r="HO46" s="18">
        <f t="shared" si="136"/>
        <v>0</v>
      </c>
      <c r="HP46" s="18">
        <f t="shared" si="137"/>
        <v>0</v>
      </c>
      <c r="HR46" s="18">
        <f t="shared" si="138"/>
        <v>1</v>
      </c>
      <c r="HS46" s="18">
        <f t="shared" si="138"/>
        <v>1</v>
      </c>
      <c r="HT46" s="18">
        <f t="shared" si="138"/>
        <v>1</v>
      </c>
      <c r="HU46" s="18">
        <f t="shared" si="138"/>
        <v>1</v>
      </c>
      <c r="HV46" s="18">
        <f t="shared" si="138"/>
        <v>1</v>
      </c>
      <c r="HW46" s="18">
        <f t="shared" si="138"/>
        <v>1</v>
      </c>
      <c r="HX46" s="18">
        <f t="shared" si="138"/>
        <v>1</v>
      </c>
      <c r="HY46" s="18">
        <f t="shared" si="138"/>
        <v>1</v>
      </c>
      <c r="IA46" s="18">
        <v>11</v>
      </c>
      <c r="IB46" s="18">
        <v>12</v>
      </c>
      <c r="IC46" s="18">
        <v>20</v>
      </c>
      <c r="ID46" s="18">
        <v>25</v>
      </c>
      <c r="IE46" s="18">
        <v>35</v>
      </c>
      <c r="IF46" s="18">
        <v>35</v>
      </c>
      <c r="IG46" s="18">
        <v>40</v>
      </c>
      <c r="IH46" s="18">
        <v>40</v>
      </c>
      <c r="IJ46" s="18">
        <f t="shared" si="139"/>
        <v>0</v>
      </c>
      <c r="IK46" s="18">
        <f t="shared" si="140"/>
        <v>0</v>
      </c>
      <c r="IL46" s="18">
        <f t="shared" si="141"/>
        <v>0</v>
      </c>
      <c r="IM46" s="18">
        <f t="shared" si="142"/>
        <v>0</v>
      </c>
      <c r="IN46" s="18">
        <f t="shared" si="143"/>
        <v>0</v>
      </c>
      <c r="IO46" s="18">
        <f t="shared" si="144"/>
        <v>0</v>
      </c>
      <c r="IP46" s="18">
        <f t="shared" si="145"/>
        <v>0</v>
      </c>
      <c r="IQ46" s="18">
        <f t="shared" si="146"/>
        <v>0</v>
      </c>
      <c r="IR46" s="18">
        <f t="shared" si="49"/>
        <v>0</v>
      </c>
    </row>
    <row r="47" spans="1:252" ht="17.100000000000001" customHeight="1" x14ac:dyDescent="0.3">
      <c r="A47" s="509"/>
      <c r="B47" s="290">
        <v>33</v>
      </c>
      <c r="C47" s="293"/>
      <c r="D47" s="364"/>
      <c r="E47" s="364"/>
      <c r="F47" s="364"/>
      <c r="G47" s="364"/>
      <c r="H47" s="364"/>
      <c r="I47" s="364"/>
      <c r="J47" s="364"/>
      <c r="K47" s="364"/>
      <c r="L47" s="1"/>
      <c r="M47" s="3"/>
      <c r="N47" s="15"/>
      <c r="O47" s="5"/>
      <c r="P47" s="5"/>
      <c r="Q47" s="5"/>
      <c r="R47" s="5"/>
      <c r="S47" s="3"/>
      <c r="T47" s="1"/>
      <c r="U47" s="3"/>
      <c r="V47" s="473"/>
      <c r="W47" s="459"/>
      <c r="X47" s="5"/>
      <c r="Y47" s="5"/>
      <c r="Z47" s="5"/>
      <c r="AA47" s="5"/>
      <c r="AB47" s="5"/>
      <c r="AC47" s="5"/>
      <c r="AD47" s="807" t="s">
        <v>272</v>
      </c>
      <c r="AE47" s="807"/>
      <c r="AF47" s="807"/>
      <c r="AG47" s="807"/>
      <c r="AH47" s="807"/>
      <c r="AI47" s="883" t="s">
        <v>253</v>
      </c>
      <c r="AJ47" s="884"/>
      <c r="AK47" s="885"/>
      <c r="AL47" s="279"/>
      <c r="AM47" s="775" t="s">
        <v>727</v>
      </c>
      <c r="AN47" s="776"/>
      <c r="AO47" s="776"/>
      <c r="AP47" s="776"/>
      <c r="AQ47" s="777">
        <v>10</v>
      </c>
      <c r="AR47" s="778"/>
      <c r="AS47" s="572" t="s">
        <v>150</v>
      </c>
      <c r="AT47" s="473"/>
      <c r="AU47" s="54"/>
      <c r="AV47" s="97"/>
      <c r="AW47" s="97"/>
      <c r="AX47" s="97">
        <f>AX41*AI40*AI41*1000</f>
        <v>300000</v>
      </c>
      <c r="AY47" s="126">
        <f>AQ23*((P6*100/AI44)+(0.003*(AQ23/((AB17*W24)/100))))</f>
        <v>0</v>
      </c>
      <c r="AZ47" s="97"/>
      <c r="BA47" s="86">
        <f>IF(AV5+BQ14=1,AX47/AY47,0)</f>
        <v>0</v>
      </c>
      <c r="BB47" s="86">
        <f>SQRT(BA47)</f>
        <v>0</v>
      </c>
      <c r="BC47" s="86"/>
      <c r="BD47" s="86"/>
      <c r="BE47" s="86"/>
      <c r="BF47" s="86"/>
      <c r="BJ47" s="50" t="b">
        <v>0</v>
      </c>
      <c r="BK47" s="50" t="b">
        <v>0</v>
      </c>
      <c r="BL47" s="50" t="b">
        <v>0</v>
      </c>
      <c r="BM47" s="50" t="b">
        <v>0</v>
      </c>
      <c r="BN47" s="50" t="b">
        <v>0</v>
      </c>
      <c r="BO47" s="50" t="b">
        <v>0</v>
      </c>
      <c r="BP47" s="50" t="b">
        <v>0</v>
      </c>
      <c r="BQ47" s="50" t="b">
        <v>0</v>
      </c>
      <c r="BS47" s="16">
        <f t="shared" ref="BS47:BS64" si="152">IF(BJ47=TRUE,1,0)</f>
        <v>0</v>
      </c>
      <c r="BT47" s="16">
        <f t="shared" si="42"/>
        <v>0</v>
      </c>
      <c r="BU47" s="16">
        <f t="shared" si="42"/>
        <v>0</v>
      </c>
      <c r="BV47" s="16">
        <f t="shared" si="42"/>
        <v>0</v>
      </c>
      <c r="BW47" s="16">
        <f t="shared" si="42"/>
        <v>0</v>
      </c>
      <c r="BX47" s="16">
        <f t="shared" si="42"/>
        <v>0</v>
      </c>
      <c r="BY47" s="16">
        <f t="shared" si="42"/>
        <v>0</v>
      </c>
      <c r="BZ47" s="16">
        <f t="shared" si="42"/>
        <v>0</v>
      </c>
      <c r="CB47" s="16">
        <f t="shared" si="50"/>
        <v>0</v>
      </c>
      <c r="CC47" s="16">
        <f t="shared" si="51"/>
        <v>0</v>
      </c>
      <c r="CE47" s="16">
        <f t="shared" si="52"/>
        <v>0</v>
      </c>
      <c r="CF47" s="16" t="b">
        <f t="shared" si="53"/>
        <v>1</v>
      </c>
      <c r="CG47" s="16">
        <f t="shared" si="54"/>
        <v>1</v>
      </c>
      <c r="CH47" s="22">
        <f t="shared" si="55"/>
        <v>0</v>
      </c>
      <c r="CI47" s="16">
        <f t="shared" si="147"/>
        <v>1</v>
      </c>
      <c r="CJ47" s="16">
        <f t="shared" si="148"/>
        <v>0</v>
      </c>
      <c r="CK47" s="16">
        <f t="shared" si="147"/>
        <v>1</v>
      </c>
      <c r="CL47" s="16">
        <f t="shared" si="151"/>
        <v>0</v>
      </c>
      <c r="CM47" s="16">
        <f t="shared" si="43"/>
        <v>1</v>
      </c>
      <c r="CN47" s="16" t="str">
        <f t="shared" si="149"/>
        <v/>
      </c>
      <c r="CO47" s="16" t="str">
        <f t="shared" si="56"/>
        <v/>
      </c>
      <c r="CP47" s="16" t="str">
        <f t="shared" si="57"/>
        <v/>
      </c>
      <c r="CQ47" s="16" t="str">
        <f t="shared" si="58"/>
        <v/>
      </c>
      <c r="CS47" s="16">
        <f>IF(CR65=2,C47,0)</f>
        <v>0</v>
      </c>
      <c r="CT47" s="16">
        <f t="shared" si="59"/>
        <v>0</v>
      </c>
      <c r="CU47" s="16" t="str">
        <f t="shared" si="60"/>
        <v/>
      </c>
      <c r="CX47" s="16">
        <f t="shared" si="61"/>
        <v>0</v>
      </c>
      <c r="CY47" s="16">
        <f t="shared" si="62"/>
        <v>0</v>
      </c>
      <c r="CZ47" s="16">
        <f t="shared" si="63"/>
        <v>0</v>
      </c>
      <c r="DA47" s="16">
        <f t="shared" si="64"/>
        <v>0</v>
      </c>
      <c r="DB47" s="16">
        <f t="shared" si="65"/>
        <v>0</v>
      </c>
      <c r="DC47" s="16">
        <f t="shared" si="66"/>
        <v>0</v>
      </c>
      <c r="DD47" s="16">
        <f t="shared" si="67"/>
        <v>0</v>
      </c>
      <c r="DE47" s="16">
        <f t="shared" si="68"/>
        <v>0</v>
      </c>
      <c r="DF47" s="16">
        <f t="shared" si="69"/>
        <v>0</v>
      </c>
      <c r="DG47" s="16">
        <f t="shared" si="70"/>
        <v>0</v>
      </c>
      <c r="DH47" s="16">
        <f t="shared" si="71"/>
        <v>0</v>
      </c>
      <c r="DI47" s="16">
        <f t="shared" si="72"/>
        <v>0</v>
      </c>
      <c r="DJ47" s="16">
        <f t="shared" si="73"/>
        <v>0</v>
      </c>
      <c r="DK47" s="16">
        <f t="shared" si="74"/>
        <v>0</v>
      </c>
      <c r="DL47" s="16">
        <f t="shared" si="75"/>
        <v>0</v>
      </c>
      <c r="DM47" s="16">
        <f t="shared" si="76"/>
        <v>0</v>
      </c>
      <c r="DO47" s="16">
        <f>P6-B47</f>
        <v>-15</v>
      </c>
      <c r="DP47" s="16">
        <f t="shared" si="77"/>
        <v>0</v>
      </c>
      <c r="DQ47" s="16" t="str">
        <f t="shared" si="150"/>
        <v>4</v>
      </c>
      <c r="DR47" s="16" t="str">
        <f t="shared" si="78"/>
        <v/>
      </c>
      <c r="DS47" s="16">
        <f t="shared" si="79"/>
        <v>0</v>
      </c>
      <c r="DT47" s="16">
        <f t="shared" si="80"/>
        <v>0</v>
      </c>
      <c r="DU47" s="16">
        <f t="shared" si="81"/>
        <v>0</v>
      </c>
      <c r="DV47" s="16">
        <f t="shared" si="82"/>
        <v>0</v>
      </c>
      <c r="DW47" s="16" t="str">
        <f t="shared" si="83"/>
        <v/>
      </c>
      <c r="DX47" s="16" t="str">
        <f t="shared" si="44"/>
        <v/>
      </c>
      <c r="DY47" s="16">
        <f t="shared" si="84"/>
        <v>2</v>
      </c>
      <c r="DZ47" s="16">
        <f t="shared" si="85"/>
        <v>-13</v>
      </c>
      <c r="EA47" s="16" t="str">
        <f t="shared" si="86"/>
        <v/>
      </c>
      <c r="EB47" s="16" t="str">
        <f t="shared" si="45"/>
        <v/>
      </c>
      <c r="ET47" s="18">
        <f t="shared" si="87"/>
        <v>0</v>
      </c>
      <c r="EU47" s="18">
        <f t="shared" si="88"/>
        <v>0</v>
      </c>
      <c r="EV47" s="30">
        <f t="shared" si="89"/>
        <v>0</v>
      </c>
      <c r="EW47" s="18">
        <f t="shared" si="90"/>
        <v>0</v>
      </c>
      <c r="EX47" s="30">
        <f t="shared" si="91"/>
        <v>0</v>
      </c>
      <c r="EY47" s="18">
        <f t="shared" si="92"/>
        <v>0</v>
      </c>
      <c r="EZ47" s="30">
        <f t="shared" si="93"/>
        <v>0</v>
      </c>
      <c r="FA47" s="18">
        <f t="shared" si="94"/>
        <v>0</v>
      </c>
      <c r="FB47" s="18">
        <f t="shared" si="95"/>
        <v>0</v>
      </c>
      <c r="FC47" s="18">
        <f t="shared" si="96"/>
        <v>0</v>
      </c>
      <c r="FD47" s="18">
        <f t="shared" si="97"/>
        <v>0</v>
      </c>
      <c r="FE47" s="18">
        <f t="shared" si="98"/>
        <v>0</v>
      </c>
      <c r="FF47" s="30">
        <f t="shared" si="99"/>
        <v>0</v>
      </c>
      <c r="FG47" s="18">
        <f t="shared" si="100"/>
        <v>0</v>
      </c>
      <c r="FH47" s="30">
        <f t="shared" si="101"/>
        <v>0</v>
      </c>
      <c r="FI47" s="18">
        <f t="shared" si="102"/>
        <v>0</v>
      </c>
      <c r="FK47" s="30">
        <f t="shared" si="103"/>
        <v>0</v>
      </c>
      <c r="FL47" s="18">
        <f t="shared" si="103"/>
        <v>0</v>
      </c>
      <c r="FM47" s="18">
        <f t="shared" si="104"/>
        <v>0</v>
      </c>
      <c r="FN47" s="18" t="str">
        <f t="shared" si="105"/>
        <v/>
      </c>
      <c r="FO47" s="18" t="str">
        <f t="shared" si="46"/>
        <v/>
      </c>
      <c r="FU47" s="18">
        <f>IF(CR65=2,C47,0)</f>
        <v>0</v>
      </c>
      <c r="FV47" s="18">
        <f t="shared" si="106"/>
        <v>0</v>
      </c>
      <c r="FW47" s="18" t="str">
        <f t="shared" si="107"/>
        <v/>
      </c>
      <c r="FX47" s="18" t="str">
        <f t="shared" si="108"/>
        <v/>
      </c>
      <c r="FY47" s="18" t="str">
        <f t="shared" si="109"/>
        <v/>
      </c>
      <c r="FZ47" s="18" t="str">
        <f t="shared" si="110"/>
        <v/>
      </c>
      <c r="GA47" s="18" t="str">
        <f t="shared" si="111"/>
        <v/>
      </c>
      <c r="GB47" s="18" t="str">
        <f t="shared" si="112"/>
        <v/>
      </c>
      <c r="GC47" s="18">
        <f t="shared" ref="GC47:GC65" si="153">SUM(FZ47:GB47)</f>
        <v>0</v>
      </c>
      <c r="GG47" s="18">
        <f t="shared" si="113"/>
        <v>0</v>
      </c>
      <c r="GH47" s="18">
        <f t="shared" si="114"/>
        <v>0</v>
      </c>
      <c r="GI47" s="18">
        <f t="shared" si="115"/>
        <v>0</v>
      </c>
      <c r="GJ47" s="18">
        <f t="shared" si="116"/>
        <v>0</v>
      </c>
      <c r="GK47" s="18">
        <f t="shared" si="117"/>
        <v>0</v>
      </c>
      <c r="GL47" s="18">
        <f t="shared" si="118"/>
        <v>0</v>
      </c>
      <c r="GM47" s="18">
        <f t="shared" si="119"/>
        <v>0</v>
      </c>
      <c r="GN47" s="18">
        <f t="shared" si="120"/>
        <v>0</v>
      </c>
      <c r="GP47" s="18">
        <f t="shared" si="121"/>
        <v>1</v>
      </c>
      <c r="GQ47" s="18">
        <f t="shared" si="121"/>
        <v>1</v>
      </c>
      <c r="GR47" s="18">
        <f t="shared" si="121"/>
        <v>1</v>
      </c>
      <c r="GS47" s="18">
        <f t="shared" si="121"/>
        <v>1</v>
      </c>
      <c r="GT47" s="18">
        <f t="shared" si="121"/>
        <v>1</v>
      </c>
      <c r="GU47" s="18">
        <f t="shared" si="121"/>
        <v>1</v>
      </c>
      <c r="GV47" s="18">
        <f t="shared" si="121"/>
        <v>1</v>
      </c>
      <c r="GW47" s="18">
        <f t="shared" ref="GW47:GW64" si="154">GW46</f>
        <v>1</v>
      </c>
      <c r="GY47" s="18">
        <f t="shared" si="122"/>
        <v>0</v>
      </c>
      <c r="GZ47" s="18">
        <f t="shared" si="123"/>
        <v>0</v>
      </c>
      <c r="HA47" s="18">
        <f t="shared" si="124"/>
        <v>0</v>
      </c>
      <c r="HB47" s="18">
        <f t="shared" si="125"/>
        <v>0</v>
      </c>
      <c r="HC47" s="18">
        <f t="shared" si="126"/>
        <v>0</v>
      </c>
      <c r="HD47" s="18">
        <f t="shared" si="127"/>
        <v>0</v>
      </c>
      <c r="HE47" s="18">
        <f t="shared" si="128"/>
        <v>0</v>
      </c>
      <c r="HF47" s="18">
        <f t="shared" si="129"/>
        <v>0</v>
      </c>
      <c r="HG47" s="18">
        <f t="shared" ref="HG47:HG64" si="155">SUM(GY47:HF47)</f>
        <v>0</v>
      </c>
      <c r="HI47" s="18">
        <f t="shared" si="130"/>
        <v>0</v>
      </c>
      <c r="HJ47" s="18">
        <f t="shared" si="131"/>
        <v>0</v>
      </c>
      <c r="HK47" s="18">
        <f t="shared" si="132"/>
        <v>0</v>
      </c>
      <c r="HL47" s="18">
        <f t="shared" si="133"/>
        <v>0</v>
      </c>
      <c r="HM47" s="18">
        <f t="shared" si="134"/>
        <v>0</v>
      </c>
      <c r="HN47" s="18">
        <f t="shared" si="135"/>
        <v>0</v>
      </c>
      <c r="HO47" s="18">
        <f t="shared" si="136"/>
        <v>0</v>
      </c>
      <c r="HP47" s="18">
        <f t="shared" si="137"/>
        <v>0</v>
      </c>
      <c r="HR47" s="18">
        <f t="shared" si="138"/>
        <v>1</v>
      </c>
      <c r="HS47" s="18">
        <f t="shared" si="138"/>
        <v>1</v>
      </c>
      <c r="HT47" s="18">
        <f t="shared" si="138"/>
        <v>1</v>
      </c>
      <c r="HU47" s="18">
        <f t="shared" si="138"/>
        <v>1</v>
      </c>
      <c r="HV47" s="18">
        <f t="shared" si="138"/>
        <v>1</v>
      </c>
      <c r="HW47" s="18">
        <f t="shared" si="138"/>
        <v>1</v>
      </c>
      <c r="HX47" s="18">
        <f t="shared" si="138"/>
        <v>1</v>
      </c>
      <c r="HY47" s="18">
        <f t="shared" ref="HY47:HY64" si="156">HY46</f>
        <v>1</v>
      </c>
      <c r="IA47" s="18">
        <v>11</v>
      </c>
      <c r="IB47" s="18">
        <v>12</v>
      </c>
      <c r="IC47" s="18">
        <v>20</v>
      </c>
      <c r="ID47" s="18">
        <v>25</v>
      </c>
      <c r="IE47" s="18">
        <v>35</v>
      </c>
      <c r="IF47" s="18">
        <v>35</v>
      </c>
      <c r="IG47" s="18">
        <v>40</v>
      </c>
      <c r="IH47" s="18">
        <v>40</v>
      </c>
      <c r="IJ47" s="18">
        <f t="shared" si="139"/>
        <v>0</v>
      </c>
      <c r="IK47" s="18">
        <f t="shared" si="140"/>
        <v>0</v>
      </c>
      <c r="IL47" s="18">
        <f t="shared" si="141"/>
        <v>0</v>
      </c>
      <c r="IM47" s="18">
        <f t="shared" si="142"/>
        <v>0</v>
      </c>
      <c r="IN47" s="18">
        <f t="shared" si="143"/>
        <v>0</v>
      </c>
      <c r="IO47" s="18">
        <f t="shared" si="144"/>
        <v>0</v>
      </c>
      <c r="IP47" s="18">
        <f t="shared" si="145"/>
        <v>0</v>
      </c>
      <c r="IQ47" s="18">
        <f t="shared" si="146"/>
        <v>0</v>
      </c>
      <c r="IR47" s="18">
        <f t="shared" ref="IR47:IR64" si="157">SUM(IJ47:IQ47)</f>
        <v>0</v>
      </c>
    </row>
    <row r="48" spans="1:252" ht="17.100000000000001" customHeight="1" x14ac:dyDescent="0.3">
      <c r="A48" s="509"/>
      <c r="B48" s="290">
        <v>34</v>
      </c>
      <c r="C48" s="291"/>
      <c r="D48" s="364"/>
      <c r="E48" s="364"/>
      <c r="F48" s="364"/>
      <c r="G48" s="364"/>
      <c r="H48" s="364"/>
      <c r="I48" s="364"/>
      <c r="J48" s="364"/>
      <c r="K48" s="364"/>
      <c r="L48" s="1"/>
      <c r="M48" s="3"/>
      <c r="N48" s="1"/>
      <c r="O48" s="3"/>
      <c r="P48" s="1"/>
      <c r="Q48" s="3"/>
      <c r="R48" s="1"/>
      <c r="S48" s="3"/>
      <c r="T48" s="1"/>
      <c r="U48" s="3"/>
      <c r="V48" s="473"/>
      <c r="W48" s="459"/>
      <c r="X48" s="5"/>
      <c r="Y48" s="5"/>
      <c r="Z48" s="5"/>
      <c r="AA48" s="5"/>
      <c r="AB48" s="5"/>
      <c r="AC48" s="5"/>
      <c r="AD48" s="807" t="s">
        <v>273</v>
      </c>
      <c r="AE48" s="807"/>
      <c r="AF48" s="807"/>
      <c r="AG48" s="807"/>
      <c r="AH48" s="807"/>
      <c r="AI48" s="751">
        <v>2.5</v>
      </c>
      <c r="AJ48" s="752"/>
      <c r="AK48" s="295" t="s">
        <v>151</v>
      </c>
      <c r="AL48" s="555"/>
      <c r="AM48" s="907" t="s">
        <v>714</v>
      </c>
      <c r="AN48" s="908"/>
      <c r="AO48" s="908"/>
      <c r="AP48" s="908"/>
      <c r="AQ48" s="755" t="str">
        <f>IF(AQ43*AQ44*P6*AZ7&gt;0,(AQ25*P6*AQ43)+(AQ44*P6)+(BH77),"")</f>
        <v/>
      </c>
      <c r="AR48" s="755"/>
      <c r="AS48" s="572" t="s">
        <v>715</v>
      </c>
      <c r="AT48" s="473"/>
      <c r="AU48" s="54"/>
      <c r="AV48" s="97"/>
      <c r="AW48" s="97"/>
      <c r="AX48" s="97"/>
      <c r="AY48" s="97"/>
      <c r="AZ48" s="99"/>
      <c r="BA48" s="16"/>
      <c r="BB48" s="16"/>
      <c r="BC48" s="16"/>
      <c r="BD48" s="16"/>
      <c r="BE48" s="116"/>
      <c r="BF48" s="117"/>
      <c r="BG48" s="117"/>
      <c r="BH48" s="117"/>
      <c r="BI48" s="117"/>
      <c r="BJ48" s="50" t="b">
        <v>0</v>
      </c>
      <c r="BK48" s="50" t="b">
        <v>0</v>
      </c>
      <c r="BL48" s="50" t="b">
        <v>0</v>
      </c>
      <c r="BM48" s="50" t="b">
        <v>0</v>
      </c>
      <c r="BN48" s="50" t="b">
        <v>0</v>
      </c>
      <c r="BO48" s="50" t="b">
        <v>0</v>
      </c>
      <c r="BP48" s="50" t="b">
        <v>0</v>
      </c>
      <c r="BQ48" s="50" t="b">
        <v>0</v>
      </c>
      <c r="BS48" s="16">
        <f t="shared" si="152"/>
        <v>0</v>
      </c>
      <c r="BT48" s="16">
        <f t="shared" si="42"/>
        <v>0</v>
      </c>
      <c r="BU48" s="16">
        <f t="shared" si="42"/>
        <v>0</v>
      </c>
      <c r="BV48" s="16">
        <f t="shared" si="42"/>
        <v>0</v>
      </c>
      <c r="BW48" s="16">
        <f t="shared" si="42"/>
        <v>0</v>
      </c>
      <c r="BX48" s="16">
        <f t="shared" si="42"/>
        <v>0</v>
      </c>
      <c r="BY48" s="16">
        <f t="shared" si="42"/>
        <v>0</v>
      </c>
      <c r="BZ48" s="16">
        <f t="shared" si="42"/>
        <v>0</v>
      </c>
      <c r="CB48" s="16">
        <f t="shared" si="50"/>
        <v>0</v>
      </c>
      <c r="CC48" s="16">
        <f t="shared" si="51"/>
        <v>0</v>
      </c>
      <c r="CE48" s="16">
        <f t="shared" si="52"/>
        <v>0</v>
      </c>
      <c r="CF48" s="16" t="b">
        <f t="shared" si="53"/>
        <v>1</v>
      </c>
      <c r="CG48" s="16">
        <f t="shared" si="54"/>
        <v>1</v>
      </c>
      <c r="CH48" s="22">
        <f t="shared" si="55"/>
        <v>0</v>
      </c>
      <c r="CI48" s="16">
        <f t="shared" si="147"/>
        <v>0</v>
      </c>
      <c r="CJ48" s="16">
        <f t="shared" si="148"/>
        <v>0</v>
      </c>
      <c r="CK48" s="16">
        <f t="shared" si="147"/>
        <v>0</v>
      </c>
      <c r="CL48" s="16">
        <f t="shared" si="151"/>
        <v>0</v>
      </c>
      <c r="CM48" s="16" t="str">
        <f t="shared" si="43"/>
        <v/>
      </c>
      <c r="CN48" s="16" t="str">
        <f t="shared" si="149"/>
        <v/>
      </c>
      <c r="CO48" s="16" t="str">
        <f t="shared" si="56"/>
        <v/>
      </c>
      <c r="CP48" s="16" t="str">
        <f t="shared" si="57"/>
        <v/>
      </c>
      <c r="CQ48" s="16" t="str">
        <f t="shared" si="58"/>
        <v/>
      </c>
      <c r="CS48" s="16">
        <f>IF(CR65=2,C48,0)</f>
        <v>0</v>
      </c>
      <c r="CT48" s="16">
        <f t="shared" si="59"/>
        <v>0</v>
      </c>
      <c r="CU48" s="16" t="str">
        <f t="shared" si="60"/>
        <v/>
      </c>
      <c r="CX48" s="16">
        <f t="shared" si="61"/>
        <v>0</v>
      </c>
      <c r="CY48" s="16">
        <f t="shared" si="62"/>
        <v>0</v>
      </c>
      <c r="CZ48" s="16">
        <f t="shared" si="63"/>
        <v>0</v>
      </c>
      <c r="DA48" s="16">
        <f t="shared" si="64"/>
        <v>0</v>
      </c>
      <c r="DB48" s="16">
        <f t="shared" si="65"/>
        <v>0</v>
      </c>
      <c r="DC48" s="16">
        <f t="shared" si="66"/>
        <v>0</v>
      </c>
      <c r="DD48" s="16">
        <f t="shared" si="67"/>
        <v>0</v>
      </c>
      <c r="DE48" s="16">
        <f t="shared" si="68"/>
        <v>0</v>
      </c>
      <c r="DF48" s="16">
        <f t="shared" si="69"/>
        <v>0</v>
      </c>
      <c r="DG48" s="16">
        <f t="shared" si="70"/>
        <v>0</v>
      </c>
      <c r="DH48" s="16">
        <f t="shared" si="71"/>
        <v>0</v>
      </c>
      <c r="DI48" s="16">
        <f t="shared" si="72"/>
        <v>0</v>
      </c>
      <c r="DJ48" s="16">
        <f t="shared" si="73"/>
        <v>0</v>
      </c>
      <c r="DK48" s="16">
        <f t="shared" si="74"/>
        <v>0</v>
      </c>
      <c r="DL48" s="16">
        <f t="shared" si="75"/>
        <v>0</v>
      </c>
      <c r="DM48" s="16">
        <f t="shared" si="76"/>
        <v>0</v>
      </c>
      <c r="DO48" s="16">
        <f>P6-B48</f>
        <v>-16</v>
      </c>
      <c r="DP48" s="16">
        <f t="shared" si="77"/>
        <v>0</v>
      </c>
      <c r="DQ48" s="16" t="str">
        <f t="shared" si="150"/>
        <v>4</v>
      </c>
      <c r="DR48" s="16" t="str">
        <f t="shared" si="78"/>
        <v/>
      </c>
      <c r="DS48" s="16">
        <f t="shared" si="79"/>
        <v>0</v>
      </c>
      <c r="DT48" s="16">
        <f t="shared" si="80"/>
        <v>0</v>
      </c>
      <c r="DU48" s="16">
        <f t="shared" si="81"/>
        <v>0</v>
      </c>
      <c r="DV48" s="16">
        <f t="shared" si="82"/>
        <v>0</v>
      </c>
      <c r="DW48" s="16" t="str">
        <f t="shared" si="83"/>
        <v/>
      </c>
      <c r="DX48" s="16" t="str">
        <f t="shared" si="44"/>
        <v/>
      </c>
      <c r="DY48" s="16">
        <f t="shared" si="84"/>
        <v>2</v>
      </c>
      <c r="DZ48" s="16">
        <f t="shared" si="85"/>
        <v>-14</v>
      </c>
      <c r="EA48" s="16" t="str">
        <f t="shared" si="86"/>
        <v/>
      </c>
      <c r="EB48" s="16" t="str">
        <f t="shared" si="45"/>
        <v/>
      </c>
      <c r="ET48" s="18">
        <f t="shared" si="87"/>
        <v>0</v>
      </c>
      <c r="EU48" s="18">
        <f t="shared" si="88"/>
        <v>0</v>
      </c>
      <c r="EV48" s="30">
        <f t="shared" si="89"/>
        <v>0</v>
      </c>
      <c r="EW48" s="18">
        <f t="shared" si="90"/>
        <v>0</v>
      </c>
      <c r="EX48" s="30">
        <f t="shared" si="91"/>
        <v>0</v>
      </c>
      <c r="EY48" s="18">
        <f t="shared" si="92"/>
        <v>0</v>
      </c>
      <c r="EZ48" s="30">
        <f t="shared" si="93"/>
        <v>0</v>
      </c>
      <c r="FA48" s="18">
        <f t="shared" si="94"/>
        <v>0</v>
      </c>
      <c r="FB48" s="18">
        <f t="shared" si="95"/>
        <v>0</v>
      </c>
      <c r="FC48" s="18">
        <f t="shared" si="96"/>
        <v>0</v>
      </c>
      <c r="FD48" s="18">
        <f t="shared" si="97"/>
        <v>0</v>
      </c>
      <c r="FE48" s="18">
        <f t="shared" si="98"/>
        <v>0</v>
      </c>
      <c r="FF48" s="30">
        <f t="shared" si="99"/>
        <v>0</v>
      </c>
      <c r="FG48" s="18">
        <f t="shared" si="100"/>
        <v>0</v>
      </c>
      <c r="FH48" s="30">
        <f t="shared" si="101"/>
        <v>0</v>
      </c>
      <c r="FI48" s="18">
        <f t="shared" si="102"/>
        <v>0</v>
      </c>
      <c r="FK48" s="30">
        <f t="shared" si="103"/>
        <v>0</v>
      </c>
      <c r="FL48" s="18">
        <f t="shared" si="103"/>
        <v>0</v>
      </c>
      <c r="FM48" s="18">
        <f t="shared" si="104"/>
        <v>0</v>
      </c>
      <c r="FN48" s="18" t="str">
        <f t="shared" si="105"/>
        <v/>
      </c>
      <c r="FO48" s="18" t="str">
        <f t="shared" si="46"/>
        <v/>
      </c>
      <c r="FU48" s="18">
        <f>IF(CR65=2,C48,0)</f>
        <v>0</v>
      </c>
      <c r="FV48" s="18">
        <f t="shared" si="106"/>
        <v>0</v>
      </c>
      <c r="FW48" s="18" t="str">
        <f t="shared" si="107"/>
        <v/>
      </c>
      <c r="FX48" s="18" t="str">
        <f t="shared" si="108"/>
        <v/>
      </c>
      <c r="FY48" s="18" t="str">
        <f t="shared" si="109"/>
        <v/>
      </c>
      <c r="FZ48" s="18" t="str">
        <f t="shared" si="110"/>
        <v/>
      </c>
      <c r="GA48" s="18" t="str">
        <f t="shared" si="111"/>
        <v/>
      </c>
      <c r="GB48" s="18" t="str">
        <f t="shared" si="112"/>
        <v/>
      </c>
      <c r="GC48" s="18">
        <f t="shared" si="153"/>
        <v>0</v>
      </c>
      <c r="GG48" s="18">
        <f t="shared" si="113"/>
        <v>0</v>
      </c>
      <c r="GH48" s="18">
        <f t="shared" si="114"/>
        <v>0</v>
      </c>
      <c r="GI48" s="18">
        <f t="shared" si="115"/>
        <v>0</v>
      </c>
      <c r="GJ48" s="18">
        <f t="shared" si="116"/>
        <v>0</v>
      </c>
      <c r="GK48" s="18">
        <f t="shared" si="117"/>
        <v>0</v>
      </c>
      <c r="GL48" s="18">
        <f t="shared" si="118"/>
        <v>0</v>
      </c>
      <c r="GM48" s="18">
        <f t="shared" si="119"/>
        <v>0</v>
      </c>
      <c r="GN48" s="18">
        <f t="shared" si="120"/>
        <v>0</v>
      </c>
      <c r="GP48" s="18">
        <f t="shared" ref="GP48:GV64" si="158">GP47</f>
        <v>1</v>
      </c>
      <c r="GQ48" s="18">
        <f t="shared" si="158"/>
        <v>1</v>
      </c>
      <c r="GR48" s="18">
        <f t="shared" si="158"/>
        <v>1</v>
      </c>
      <c r="GS48" s="18">
        <f t="shared" si="158"/>
        <v>1</v>
      </c>
      <c r="GT48" s="18">
        <f t="shared" si="158"/>
        <v>1</v>
      </c>
      <c r="GU48" s="18">
        <f t="shared" si="158"/>
        <v>1</v>
      </c>
      <c r="GV48" s="18">
        <f t="shared" si="158"/>
        <v>1</v>
      </c>
      <c r="GW48" s="18">
        <f t="shared" si="154"/>
        <v>1</v>
      </c>
      <c r="GY48" s="18">
        <f t="shared" si="122"/>
        <v>0</v>
      </c>
      <c r="GZ48" s="18">
        <f t="shared" si="123"/>
        <v>0</v>
      </c>
      <c r="HA48" s="18">
        <f t="shared" si="124"/>
        <v>0</v>
      </c>
      <c r="HB48" s="18">
        <f t="shared" si="125"/>
        <v>0</v>
      </c>
      <c r="HC48" s="18">
        <f t="shared" si="126"/>
        <v>0</v>
      </c>
      <c r="HD48" s="18">
        <f t="shared" si="127"/>
        <v>0</v>
      </c>
      <c r="HE48" s="18">
        <f t="shared" si="128"/>
        <v>0</v>
      </c>
      <c r="HF48" s="18">
        <f t="shared" si="129"/>
        <v>0</v>
      </c>
      <c r="HG48" s="18">
        <f t="shared" si="155"/>
        <v>0</v>
      </c>
      <c r="HI48" s="18">
        <f t="shared" si="130"/>
        <v>0</v>
      </c>
      <c r="HJ48" s="18">
        <f t="shared" si="131"/>
        <v>0</v>
      </c>
      <c r="HK48" s="18">
        <f t="shared" si="132"/>
        <v>0</v>
      </c>
      <c r="HL48" s="18">
        <f t="shared" si="133"/>
        <v>0</v>
      </c>
      <c r="HM48" s="18">
        <f t="shared" si="134"/>
        <v>0</v>
      </c>
      <c r="HN48" s="18">
        <f t="shared" si="135"/>
        <v>0</v>
      </c>
      <c r="HO48" s="18">
        <f t="shared" si="136"/>
        <v>0</v>
      </c>
      <c r="HP48" s="18">
        <f t="shared" si="137"/>
        <v>0</v>
      </c>
      <c r="HR48" s="18">
        <f t="shared" ref="HR48:HX64" si="159">HR47</f>
        <v>1</v>
      </c>
      <c r="HS48" s="18">
        <f t="shared" si="159"/>
        <v>1</v>
      </c>
      <c r="HT48" s="18">
        <f t="shared" si="159"/>
        <v>1</v>
      </c>
      <c r="HU48" s="18">
        <f t="shared" si="159"/>
        <v>1</v>
      </c>
      <c r="HV48" s="18">
        <f t="shared" si="159"/>
        <v>1</v>
      </c>
      <c r="HW48" s="18">
        <f t="shared" si="159"/>
        <v>1</v>
      </c>
      <c r="HX48" s="18">
        <f t="shared" si="159"/>
        <v>1</v>
      </c>
      <c r="HY48" s="18">
        <f t="shared" si="156"/>
        <v>1</v>
      </c>
      <c r="IA48" s="18">
        <v>11</v>
      </c>
      <c r="IB48" s="18">
        <v>12</v>
      </c>
      <c r="IC48" s="18">
        <v>20</v>
      </c>
      <c r="ID48" s="18">
        <v>25</v>
      </c>
      <c r="IE48" s="18">
        <v>35</v>
      </c>
      <c r="IF48" s="18">
        <v>35</v>
      </c>
      <c r="IG48" s="18">
        <v>40</v>
      </c>
      <c r="IH48" s="18">
        <v>40</v>
      </c>
      <c r="IJ48" s="18">
        <f t="shared" si="139"/>
        <v>0</v>
      </c>
      <c r="IK48" s="18">
        <f t="shared" si="140"/>
        <v>0</v>
      </c>
      <c r="IL48" s="18">
        <f t="shared" si="141"/>
        <v>0</v>
      </c>
      <c r="IM48" s="18">
        <f t="shared" si="142"/>
        <v>0</v>
      </c>
      <c r="IN48" s="18">
        <f t="shared" si="143"/>
        <v>0</v>
      </c>
      <c r="IO48" s="18">
        <f t="shared" si="144"/>
        <v>0</v>
      </c>
      <c r="IP48" s="18">
        <f t="shared" si="145"/>
        <v>0</v>
      </c>
      <c r="IQ48" s="18">
        <f t="shared" si="146"/>
        <v>0</v>
      </c>
      <c r="IR48" s="18">
        <f t="shared" si="157"/>
        <v>0</v>
      </c>
    </row>
    <row r="49" spans="1:252" ht="17.100000000000001" customHeight="1" x14ac:dyDescent="0.3">
      <c r="A49" s="509"/>
      <c r="B49" s="739">
        <v>35</v>
      </c>
      <c r="C49" s="740"/>
      <c r="D49" s="364"/>
      <c r="E49" s="364"/>
      <c r="F49" s="364"/>
      <c r="G49" s="364"/>
      <c r="H49" s="364"/>
      <c r="I49" s="364"/>
      <c r="J49" s="364"/>
      <c r="K49" s="364"/>
      <c r="L49" s="513"/>
      <c r="M49" s="514"/>
      <c r="N49" s="513"/>
      <c r="O49" s="514"/>
      <c r="P49" s="513"/>
      <c r="Q49" s="514"/>
      <c r="R49" s="513"/>
      <c r="S49" s="514"/>
      <c r="T49" s="513"/>
      <c r="U49" s="514"/>
      <c r="V49" s="476"/>
      <c r="W49" s="474"/>
      <c r="X49" s="475"/>
      <c r="Y49" s="475"/>
      <c r="Z49" s="475"/>
      <c r="AA49" s="475"/>
      <c r="AB49" s="475"/>
      <c r="AC49" s="475"/>
      <c r="AD49" s="475"/>
      <c r="AE49" s="475"/>
      <c r="AF49" s="475"/>
      <c r="AG49" s="475"/>
      <c r="AH49" s="475"/>
      <c r="AI49" s="475"/>
      <c r="AJ49" s="475"/>
      <c r="AK49" s="475"/>
      <c r="AL49" s="556"/>
      <c r="AM49" s="556"/>
      <c r="AN49" s="475"/>
      <c r="AO49" s="475"/>
      <c r="AP49" s="475"/>
      <c r="AQ49" s="475"/>
      <c r="AR49" s="475"/>
      <c r="AS49" s="475"/>
      <c r="AT49" s="476"/>
      <c r="AU49" s="54"/>
      <c r="AV49" s="97"/>
      <c r="AW49" s="97"/>
      <c r="AX49" s="97"/>
      <c r="AY49" s="97"/>
      <c r="AZ49" s="99"/>
      <c r="BA49" s="16"/>
      <c r="BB49" s="16"/>
      <c r="BC49" s="16"/>
      <c r="BD49" s="16"/>
      <c r="BE49" s="86"/>
      <c r="BF49" s="86"/>
      <c r="BG49" s="96"/>
      <c r="BH49" s="96"/>
      <c r="BI49" s="96"/>
      <c r="BJ49" s="50" t="b">
        <v>0</v>
      </c>
      <c r="BK49" s="50" t="b">
        <v>0</v>
      </c>
      <c r="BL49" s="50" t="b">
        <v>0</v>
      </c>
      <c r="BM49" s="50" t="b">
        <v>0</v>
      </c>
      <c r="BN49" s="50" t="b">
        <v>0</v>
      </c>
      <c r="BO49" s="50" t="b">
        <v>0</v>
      </c>
      <c r="BP49" s="50" t="b">
        <v>0</v>
      </c>
      <c r="BQ49" s="50" t="b">
        <v>0</v>
      </c>
      <c r="BS49" s="16">
        <f t="shared" si="152"/>
        <v>0</v>
      </c>
      <c r="BT49" s="16">
        <f t="shared" si="42"/>
        <v>0</v>
      </c>
      <c r="BU49" s="16">
        <f t="shared" si="42"/>
        <v>0</v>
      </c>
      <c r="BV49" s="16">
        <f t="shared" si="42"/>
        <v>0</v>
      </c>
      <c r="BW49" s="16">
        <f t="shared" si="42"/>
        <v>0</v>
      </c>
      <c r="BX49" s="16">
        <f t="shared" si="42"/>
        <v>0</v>
      </c>
      <c r="BY49" s="16">
        <f t="shared" si="42"/>
        <v>0</v>
      </c>
      <c r="BZ49" s="16">
        <f t="shared" si="42"/>
        <v>0</v>
      </c>
      <c r="CB49" s="16">
        <f t="shared" si="50"/>
        <v>0</v>
      </c>
      <c r="CC49" s="16">
        <f t="shared" si="51"/>
        <v>0</v>
      </c>
      <c r="CE49" s="16">
        <f t="shared" si="52"/>
        <v>0</v>
      </c>
      <c r="CF49" s="16" t="b">
        <f t="shared" si="53"/>
        <v>1</v>
      </c>
      <c r="CG49" s="16">
        <f t="shared" si="54"/>
        <v>1</v>
      </c>
      <c r="CH49" s="22">
        <f t="shared" si="55"/>
        <v>0</v>
      </c>
      <c r="CI49" s="16">
        <f t="shared" si="147"/>
        <v>0</v>
      </c>
      <c r="CJ49" s="16">
        <f t="shared" si="148"/>
        <v>0</v>
      </c>
      <c r="CK49" s="16">
        <f t="shared" si="147"/>
        <v>0</v>
      </c>
      <c r="CL49" s="16">
        <f t="shared" si="151"/>
        <v>0</v>
      </c>
      <c r="CM49" s="16" t="str">
        <f t="shared" si="43"/>
        <v/>
      </c>
      <c r="CN49" s="16" t="str">
        <f t="shared" si="149"/>
        <v/>
      </c>
      <c r="CO49" s="16" t="str">
        <f t="shared" si="56"/>
        <v/>
      </c>
      <c r="CP49" s="16" t="str">
        <f t="shared" si="57"/>
        <v/>
      </c>
      <c r="CQ49" s="16" t="str">
        <f t="shared" si="58"/>
        <v/>
      </c>
      <c r="CS49" s="16">
        <f>IF(CR65=2,C49,0)</f>
        <v>0</v>
      </c>
      <c r="CT49" s="16">
        <f t="shared" si="59"/>
        <v>0</v>
      </c>
      <c r="CU49" s="16" t="str">
        <f t="shared" si="60"/>
        <v/>
      </c>
      <c r="CX49" s="16">
        <f t="shared" si="61"/>
        <v>0</v>
      </c>
      <c r="CY49" s="16">
        <f t="shared" si="62"/>
        <v>0</v>
      </c>
      <c r="CZ49" s="16">
        <f t="shared" si="63"/>
        <v>0</v>
      </c>
      <c r="DA49" s="16">
        <f t="shared" si="64"/>
        <v>0</v>
      </c>
      <c r="DB49" s="16">
        <f t="shared" si="65"/>
        <v>0</v>
      </c>
      <c r="DC49" s="16">
        <f t="shared" si="66"/>
        <v>0</v>
      </c>
      <c r="DD49" s="16">
        <f t="shared" si="67"/>
        <v>0</v>
      </c>
      <c r="DE49" s="16">
        <f t="shared" si="68"/>
        <v>0</v>
      </c>
      <c r="DF49" s="16">
        <f t="shared" si="69"/>
        <v>0</v>
      </c>
      <c r="DG49" s="16">
        <f t="shared" si="70"/>
        <v>0</v>
      </c>
      <c r="DH49" s="16">
        <f t="shared" si="71"/>
        <v>0</v>
      </c>
      <c r="DI49" s="16">
        <f t="shared" si="72"/>
        <v>0</v>
      </c>
      <c r="DJ49" s="16">
        <f t="shared" si="73"/>
        <v>0</v>
      </c>
      <c r="DK49" s="16">
        <f t="shared" si="74"/>
        <v>0</v>
      </c>
      <c r="DL49" s="16">
        <f t="shared" si="75"/>
        <v>0</v>
      </c>
      <c r="DM49" s="16">
        <f t="shared" si="76"/>
        <v>0</v>
      </c>
      <c r="DO49" s="16">
        <f>P6-B49</f>
        <v>-17</v>
      </c>
      <c r="DP49" s="16">
        <f t="shared" si="77"/>
        <v>0</v>
      </c>
      <c r="DQ49" s="16" t="str">
        <f t="shared" si="150"/>
        <v>4</v>
      </c>
      <c r="DR49" s="16" t="str">
        <f t="shared" si="78"/>
        <v/>
      </c>
      <c r="DS49" s="16">
        <f t="shared" si="79"/>
        <v>0</v>
      </c>
      <c r="DT49" s="16">
        <f t="shared" si="80"/>
        <v>0</v>
      </c>
      <c r="DU49" s="16">
        <f t="shared" si="81"/>
        <v>0</v>
      </c>
      <c r="DV49" s="16">
        <f t="shared" si="82"/>
        <v>0</v>
      </c>
      <c r="DW49" s="16" t="str">
        <f t="shared" si="83"/>
        <v/>
      </c>
      <c r="DX49" s="16" t="str">
        <f t="shared" si="44"/>
        <v/>
      </c>
      <c r="DY49" s="16">
        <f t="shared" si="84"/>
        <v>2</v>
      </c>
      <c r="DZ49" s="16">
        <f t="shared" si="85"/>
        <v>-15</v>
      </c>
      <c r="EA49" s="16" t="str">
        <f t="shared" si="86"/>
        <v/>
      </c>
      <c r="EB49" s="16" t="str">
        <f t="shared" si="45"/>
        <v/>
      </c>
      <c r="ET49" s="18">
        <f t="shared" si="87"/>
        <v>0</v>
      </c>
      <c r="EU49" s="18">
        <f t="shared" si="88"/>
        <v>0</v>
      </c>
      <c r="EV49" s="30">
        <f t="shared" si="89"/>
        <v>0</v>
      </c>
      <c r="EW49" s="18">
        <f t="shared" si="90"/>
        <v>0</v>
      </c>
      <c r="EX49" s="30">
        <f t="shared" si="91"/>
        <v>0</v>
      </c>
      <c r="EY49" s="18">
        <f t="shared" si="92"/>
        <v>0</v>
      </c>
      <c r="EZ49" s="30">
        <f t="shared" si="93"/>
        <v>0</v>
      </c>
      <c r="FA49" s="18">
        <f t="shared" si="94"/>
        <v>0</v>
      </c>
      <c r="FB49" s="18">
        <f t="shared" si="95"/>
        <v>0</v>
      </c>
      <c r="FC49" s="18">
        <f t="shared" si="96"/>
        <v>0</v>
      </c>
      <c r="FD49" s="18">
        <f t="shared" si="97"/>
        <v>0</v>
      </c>
      <c r="FE49" s="18">
        <f t="shared" si="98"/>
        <v>0</v>
      </c>
      <c r="FF49" s="30">
        <f t="shared" si="99"/>
        <v>0</v>
      </c>
      <c r="FG49" s="18">
        <f t="shared" si="100"/>
        <v>0</v>
      </c>
      <c r="FH49" s="30">
        <f t="shared" si="101"/>
        <v>0</v>
      </c>
      <c r="FI49" s="18">
        <f t="shared" si="102"/>
        <v>0</v>
      </c>
      <c r="FK49" s="30">
        <f t="shared" si="103"/>
        <v>0</v>
      </c>
      <c r="FL49" s="18">
        <f t="shared" si="103"/>
        <v>0</v>
      </c>
      <c r="FM49" s="18">
        <f t="shared" si="104"/>
        <v>0</v>
      </c>
      <c r="FN49" s="18" t="str">
        <f t="shared" si="105"/>
        <v/>
      </c>
      <c r="FO49" s="18" t="str">
        <f t="shared" si="46"/>
        <v/>
      </c>
      <c r="FU49" s="18">
        <f>IF(CR65=2,C49,0)</f>
        <v>0</v>
      </c>
      <c r="FV49" s="18">
        <f t="shared" si="106"/>
        <v>0</v>
      </c>
      <c r="FW49" s="18" t="str">
        <f t="shared" si="107"/>
        <v/>
      </c>
      <c r="FX49" s="18" t="str">
        <f t="shared" si="108"/>
        <v/>
      </c>
      <c r="FY49" s="18" t="str">
        <f t="shared" si="109"/>
        <v/>
      </c>
      <c r="FZ49" s="18" t="str">
        <f t="shared" si="110"/>
        <v/>
      </c>
      <c r="GA49" s="18" t="str">
        <f t="shared" si="111"/>
        <v/>
      </c>
      <c r="GB49" s="18" t="str">
        <f t="shared" si="112"/>
        <v/>
      </c>
      <c r="GC49" s="18">
        <f t="shared" si="153"/>
        <v>0</v>
      </c>
      <c r="GG49" s="18">
        <f t="shared" si="113"/>
        <v>0</v>
      </c>
      <c r="GH49" s="18">
        <f t="shared" si="114"/>
        <v>0</v>
      </c>
      <c r="GI49" s="18">
        <f t="shared" si="115"/>
        <v>0</v>
      </c>
      <c r="GJ49" s="18">
        <f t="shared" si="116"/>
        <v>0</v>
      </c>
      <c r="GK49" s="18">
        <f t="shared" si="117"/>
        <v>0</v>
      </c>
      <c r="GL49" s="18">
        <f t="shared" si="118"/>
        <v>0</v>
      </c>
      <c r="GM49" s="18">
        <f t="shared" si="119"/>
        <v>0</v>
      </c>
      <c r="GN49" s="18">
        <f t="shared" si="120"/>
        <v>0</v>
      </c>
      <c r="GP49" s="18">
        <f t="shared" si="158"/>
        <v>1</v>
      </c>
      <c r="GQ49" s="18">
        <f t="shared" si="158"/>
        <v>1</v>
      </c>
      <c r="GR49" s="18">
        <f t="shared" si="158"/>
        <v>1</v>
      </c>
      <c r="GS49" s="18">
        <f t="shared" si="158"/>
        <v>1</v>
      </c>
      <c r="GT49" s="18">
        <f t="shared" si="158"/>
        <v>1</v>
      </c>
      <c r="GU49" s="18">
        <f t="shared" si="158"/>
        <v>1</v>
      </c>
      <c r="GV49" s="18">
        <f t="shared" si="158"/>
        <v>1</v>
      </c>
      <c r="GW49" s="18">
        <f t="shared" si="154"/>
        <v>1</v>
      </c>
      <c r="GY49" s="18">
        <f t="shared" si="122"/>
        <v>0</v>
      </c>
      <c r="GZ49" s="18">
        <f t="shared" si="123"/>
        <v>0</v>
      </c>
      <c r="HA49" s="18">
        <f t="shared" si="124"/>
        <v>0</v>
      </c>
      <c r="HB49" s="18">
        <f t="shared" si="125"/>
        <v>0</v>
      </c>
      <c r="HC49" s="18">
        <f t="shared" si="126"/>
        <v>0</v>
      </c>
      <c r="HD49" s="18">
        <f t="shared" si="127"/>
        <v>0</v>
      </c>
      <c r="HE49" s="18">
        <f t="shared" si="128"/>
        <v>0</v>
      </c>
      <c r="HF49" s="18">
        <f t="shared" si="129"/>
        <v>0</v>
      </c>
      <c r="HG49" s="18">
        <f t="shared" si="155"/>
        <v>0</v>
      </c>
      <c r="HI49" s="18">
        <f t="shared" si="130"/>
        <v>0</v>
      </c>
      <c r="HJ49" s="18">
        <f t="shared" si="131"/>
        <v>0</v>
      </c>
      <c r="HK49" s="18">
        <f t="shared" si="132"/>
        <v>0</v>
      </c>
      <c r="HL49" s="18">
        <f t="shared" si="133"/>
        <v>0</v>
      </c>
      <c r="HM49" s="18">
        <f t="shared" si="134"/>
        <v>0</v>
      </c>
      <c r="HN49" s="18">
        <f t="shared" si="135"/>
        <v>0</v>
      </c>
      <c r="HO49" s="18">
        <f t="shared" si="136"/>
        <v>0</v>
      </c>
      <c r="HP49" s="18">
        <f t="shared" si="137"/>
        <v>0</v>
      </c>
      <c r="HR49" s="18">
        <f t="shared" si="159"/>
        <v>1</v>
      </c>
      <c r="HS49" s="18">
        <f t="shared" si="159"/>
        <v>1</v>
      </c>
      <c r="HT49" s="18">
        <f t="shared" si="159"/>
        <v>1</v>
      </c>
      <c r="HU49" s="18">
        <f t="shared" si="159"/>
        <v>1</v>
      </c>
      <c r="HV49" s="18">
        <f t="shared" si="159"/>
        <v>1</v>
      </c>
      <c r="HW49" s="18">
        <f t="shared" si="159"/>
        <v>1</v>
      </c>
      <c r="HX49" s="18">
        <f t="shared" si="159"/>
        <v>1</v>
      </c>
      <c r="HY49" s="18">
        <f t="shared" si="156"/>
        <v>1</v>
      </c>
      <c r="IA49" s="18">
        <v>11</v>
      </c>
      <c r="IB49" s="18">
        <v>12</v>
      </c>
      <c r="IC49" s="18">
        <v>20</v>
      </c>
      <c r="ID49" s="18">
        <v>25</v>
      </c>
      <c r="IE49" s="18">
        <v>35</v>
      </c>
      <c r="IF49" s="18">
        <v>35</v>
      </c>
      <c r="IG49" s="18">
        <v>40</v>
      </c>
      <c r="IH49" s="18">
        <v>40</v>
      </c>
      <c r="IJ49" s="18">
        <f t="shared" si="139"/>
        <v>0</v>
      </c>
      <c r="IK49" s="18">
        <f t="shared" si="140"/>
        <v>0</v>
      </c>
      <c r="IL49" s="18">
        <f t="shared" si="141"/>
        <v>0</v>
      </c>
      <c r="IM49" s="18">
        <f t="shared" si="142"/>
        <v>0</v>
      </c>
      <c r="IN49" s="18">
        <f t="shared" si="143"/>
        <v>0</v>
      </c>
      <c r="IO49" s="18">
        <f t="shared" si="144"/>
        <v>0</v>
      </c>
      <c r="IP49" s="18">
        <f t="shared" si="145"/>
        <v>0</v>
      </c>
      <c r="IQ49" s="18">
        <f t="shared" si="146"/>
        <v>0</v>
      </c>
      <c r="IR49" s="18">
        <f t="shared" si="157"/>
        <v>0</v>
      </c>
    </row>
    <row r="50" spans="1:252" ht="17.100000000000001" customHeight="1" x14ac:dyDescent="0.3">
      <c r="A50" s="509"/>
      <c r="B50" s="738">
        <v>36</v>
      </c>
      <c r="C50" s="292"/>
      <c r="D50" s="364"/>
      <c r="E50" s="364"/>
      <c r="F50" s="364"/>
      <c r="G50" s="364"/>
      <c r="H50" s="364"/>
      <c r="I50" s="364"/>
      <c r="J50" s="364"/>
      <c r="K50" s="364"/>
      <c r="L50" s="515"/>
      <c r="M50" s="516"/>
      <c r="N50" s="515"/>
      <c r="O50" s="100"/>
      <c r="P50" s="100"/>
      <c r="Q50" s="100"/>
      <c r="R50" s="100"/>
      <c r="S50" s="516"/>
      <c r="T50" s="515"/>
      <c r="U50" s="516"/>
      <c r="V50" s="479"/>
      <c r="W50" s="45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479"/>
      <c r="AU50" s="54"/>
      <c r="AV50" s="97"/>
      <c r="AW50" s="97"/>
      <c r="AX50" s="97"/>
      <c r="AY50" s="97"/>
      <c r="AZ50" s="99"/>
      <c r="BA50" s="16"/>
      <c r="BB50" s="16"/>
      <c r="BC50" s="16"/>
      <c r="BD50" s="16"/>
      <c r="BE50" s="86"/>
      <c r="BF50" s="86"/>
      <c r="BG50" s="96"/>
      <c r="BH50" s="96"/>
      <c r="BI50" s="96"/>
      <c r="BJ50" s="50" t="b">
        <v>0</v>
      </c>
      <c r="BK50" s="50" t="b">
        <v>0</v>
      </c>
      <c r="BL50" s="50" t="b">
        <v>0</v>
      </c>
      <c r="BM50" s="50" t="b">
        <v>0</v>
      </c>
      <c r="BN50" s="50" t="b">
        <v>0</v>
      </c>
      <c r="BO50" s="50" t="b">
        <v>0</v>
      </c>
      <c r="BP50" s="50" t="b">
        <v>0</v>
      </c>
      <c r="BQ50" s="50" t="b">
        <v>0</v>
      </c>
      <c r="BS50" s="16">
        <f t="shared" si="152"/>
        <v>0</v>
      </c>
      <c r="BT50" s="16">
        <f t="shared" si="42"/>
        <v>0</v>
      </c>
      <c r="BU50" s="16">
        <f t="shared" si="42"/>
        <v>0</v>
      </c>
      <c r="BV50" s="16">
        <f t="shared" si="42"/>
        <v>0</v>
      </c>
      <c r="BW50" s="16">
        <f t="shared" si="42"/>
        <v>0</v>
      </c>
      <c r="BX50" s="16">
        <f t="shared" si="42"/>
        <v>0</v>
      </c>
      <c r="BY50" s="16">
        <f t="shared" si="42"/>
        <v>0</v>
      </c>
      <c r="BZ50" s="16">
        <f t="shared" si="42"/>
        <v>0</v>
      </c>
      <c r="CB50" s="16">
        <f t="shared" si="50"/>
        <v>0</v>
      </c>
      <c r="CC50" s="16">
        <f t="shared" si="51"/>
        <v>0</v>
      </c>
      <c r="CE50" s="16">
        <f t="shared" si="52"/>
        <v>0</v>
      </c>
      <c r="CF50" s="16" t="b">
        <f t="shared" si="53"/>
        <v>1</v>
      </c>
      <c r="CG50" s="16">
        <f t="shared" si="54"/>
        <v>1</v>
      </c>
      <c r="CH50" s="22">
        <f t="shared" si="55"/>
        <v>0</v>
      </c>
      <c r="CI50" s="16">
        <f t="shared" si="147"/>
        <v>0</v>
      </c>
      <c r="CJ50" s="16">
        <f t="shared" si="148"/>
        <v>0</v>
      </c>
      <c r="CK50" s="16">
        <f t="shared" si="147"/>
        <v>0</v>
      </c>
      <c r="CL50" s="16">
        <f t="shared" si="151"/>
        <v>0</v>
      </c>
      <c r="CM50" s="16" t="str">
        <f t="shared" si="43"/>
        <v/>
      </c>
      <c r="CN50" s="16" t="str">
        <f t="shared" si="149"/>
        <v/>
      </c>
      <c r="CO50" s="16" t="str">
        <f t="shared" si="56"/>
        <v/>
      </c>
      <c r="CP50" s="16" t="str">
        <f t="shared" si="57"/>
        <v/>
      </c>
      <c r="CQ50" s="16" t="str">
        <f t="shared" si="58"/>
        <v/>
      </c>
      <c r="CS50" s="16">
        <f>IF(CR65=2,C50,0)</f>
        <v>0</v>
      </c>
      <c r="CT50" s="16">
        <f t="shared" si="59"/>
        <v>0</v>
      </c>
      <c r="CU50" s="16" t="str">
        <f t="shared" si="60"/>
        <v/>
      </c>
      <c r="CX50" s="16">
        <f t="shared" si="61"/>
        <v>0</v>
      </c>
      <c r="CY50" s="16">
        <f t="shared" si="62"/>
        <v>0</v>
      </c>
      <c r="CZ50" s="16">
        <f t="shared" si="63"/>
        <v>0</v>
      </c>
      <c r="DA50" s="16">
        <f t="shared" si="64"/>
        <v>0</v>
      </c>
      <c r="DB50" s="16">
        <f t="shared" si="65"/>
        <v>0</v>
      </c>
      <c r="DC50" s="16">
        <f t="shared" si="66"/>
        <v>0</v>
      </c>
      <c r="DD50" s="16">
        <f t="shared" si="67"/>
        <v>0</v>
      </c>
      <c r="DE50" s="16">
        <f t="shared" si="68"/>
        <v>0</v>
      </c>
      <c r="DF50" s="16">
        <f t="shared" si="69"/>
        <v>0</v>
      </c>
      <c r="DG50" s="16">
        <f t="shared" si="70"/>
        <v>0</v>
      </c>
      <c r="DH50" s="16">
        <f t="shared" si="71"/>
        <v>0</v>
      </c>
      <c r="DI50" s="16">
        <f t="shared" si="72"/>
        <v>0</v>
      </c>
      <c r="DJ50" s="16">
        <f t="shared" si="73"/>
        <v>0</v>
      </c>
      <c r="DK50" s="16">
        <f t="shared" si="74"/>
        <v>0</v>
      </c>
      <c r="DL50" s="16">
        <f t="shared" si="75"/>
        <v>0</v>
      </c>
      <c r="DM50" s="16">
        <f t="shared" si="76"/>
        <v>0</v>
      </c>
      <c r="DO50" s="16">
        <f>P6-B50</f>
        <v>-18</v>
      </c>
      <c r="DP50" s="16">
        <f t="shared" si="77"/>
        <v>0</v>
      </c>
      <c r="DQ50" s="16" t="str">
        <f t="shared" si="150"/>
        <v>4</v>
      </c>
      <c r="DR50" s="16" t="str">
        <f t="shared" si="78"/>
        <v/>
      </c>
      <c r="DS50" s="16">
        <f t="shared" si="79"/>
        <v>0</v>
      </c>
      <c r="DT50" s="16">
        <f t="shared" si="80"/>
        <v>0</v>
      </c>
      <c r="DU50" s="16">
        <f t="shared" si="81"/>
        <v>0</v>
      </c>
      <c r="DV50" s="16">
        <f t="shared" si="82"/>
        <v>0</v>
      </c>
      <c r="DW50" s="16" t="str">
        <f t="shared" si="83"/>
        <v/>
      </c>
      <c r="DX50" s="16" t="str">
        <f t="shared" si="44"/>
        <v/>
      </c>
      <c r="DY50" s="16">
        <f t="shared" si="84"/>
        <v>2</v>
      </c>
      <c r="DZ50" s="16">
        <f t="shared" si="85"/>
        <v>-16</v>
      </c>
      <c r="EA50" s="16" t="str">
        <f t="shared" si="86"/>
        <v/>
      </c>
      <c r="EB50" s="16" t="str">
        <f t="shared" si="45"/>
        <v/>
      </c>
      <c r="ET50" s="18">
        <f t="shared" si="87"/>
        <v>0</v>
      </c>
      <c r="EU50" s="18">
        <f t="shared" si="88"/>
        <v>0</v>
      </c>
      <c r="EV50" s="30">
        <f t="shared" si="89"/>
        <v>0</v>
      </c>
      <c r="EW50" s="18">
        <f t="shared" si="90"/>
        <v>0</v>
      </c>
      <c r="EX50" s="30">
        <f t="shared" si="91"/>
        <v>0</v>
      </c>
      <c r="EY50" s="18">
        <f t="shared" si="92"/>
        <v>0</v>
      </c>
      <c r="EZ50" s="30">
        <f t="shared" si="93"/>
        <v>0</v>
      </c>
      <c r="FA50" s="18">
        <f t="shared" si="94"/>
        <v>0</v>
      </c>
      <c r="FB50" s="18">
        <f t="shared" si="95"/>
        <v>0</v>
      </c>
      <c r="FC50" s="18">
        <f t="shared" si="96"/>
        <v>0</v>
      </c>
      <c r="FD50" s="18">
        <f t="shared" si="97"/>
        <v>0</v>
      </c>
      <c r="FE50" s="18">
        <f t="shared" si="98"/>
        <v>0</v>
      </c>
      <c r="FF50" s="30">
        <f t="shared" si="99"/>
        <v>0</v>
      </c>
      <c r="FG50" s="18">
        <f t="shared" si="100"/>
        <v>0</v>
      </c>
      <c r="FH50" s="30">
        <f t="shared" si="101"/>
        <v>0</v>
      </c>
      <c r="FI50" s="18">
        <f t="shared" si="102"/>
        <v>0</v>
      </c>
      <c r="FK50" s="30">
        <f t="shared" si="103"/>
        <v>0</v>
      </c>
      <c r="FL50" s="18">
        <f t="shared" si="103"/>
        <v>0</v>
      </c>
      <c r="FM50" s="18">
        <f t="shared" si="104"/>
        <v>0</v>
      </c>
      <c r="FN50" s="18" t="str">
        <f t="shared" si="105"/>
        <v/>
      </c>
      <c r="FO50" s="18" t="str">
        <f t="shared" si="46"/>
        <v/>
      </c>
      <c r="FU50" s="18">
        <f>IF(CR65=2,C50,0)</f>
        <v>0</v>
      </c>
      <c r="FV50" s="18">
        <f t="shared" si="106"/>
        <v>0</v>
      </c>
      <c r="FW50" s="18" t="str">
        <f t="shared" si="107"/>
        <v/>
      </c>
      <c r="FX50" s="18" t="str">
        <f t="shared" si="108"/>
        <v/>
      </c>
      <c r="FY50" s="18" t="str">
        <f t="shared" si="109"/>
        <v/>
      </c>
      <c r="FZ50" s="18" t="str">
        <f t="shared" si="110"/>
        <v/>
      </c>
      <c r="GA50" s="18" t="str">
        <f t="shared" si="111"/>
        <v/>
      </c>
      <c r="GB50" s="18" t="str">
        <f t="shared" si="112"/>
        <v/>
      </c>
      <c r="GC50" s="18">
        <f t="shared" si="153"/>
        <v>0</v>
      </c>
      <c r="GG50" s="18">
        <f t="shared" si="113"/>
        <v>0</v>
      </c>
      <c r="GH50" s="18">
        <f t="shared" si="114"/>
        <v>0</v>
      </c>
      <c r="GI50" s="18">
        <f t="shared" si="115"/>
        <v>0</v>
      </c>
      <c r="GJ50" s="18">
        <f t="shared" si="116"/>
        <v>0</v>
      </c>
      <c r="GK50" s="18">
        <f t="shared" si="117"/>
        <v>0</v>
      </c>
      <c r="GL50" s="18">
        <f t="shared" si="118"/>
        <v>0</v>
      </c>
      <c r="GM50" s="18">
        <f t="shared" si="119"/>
        <v>0</v>
      </c>
      <c r="GN50" s="18">
        <f t="shared" si="120"/>
        <v>0</v>
      </c>
      <c r="GP50" s="18">
        <f t="shared" si="158"/>
        <v>1</v>
      </c>
      <c r="GQ50" s="18">
        <f t="shared" si="158"/>
        <v>1</v>
      </c>
      <c r="GR50" s="18">
        <f t="shared" si="158"/>
        <v>1</v>
      </c>
      <c r="GS50" s="18">
        <f t="shared" si="158"/>
        <v>1</v>
      </c>
      <c r="GT50" s="18">
        <f t="shared" si="158"/>
        <v>1</v>
      </c>
      <c r="GU50" s="18">
        <f t="shared" si="158"/>
        <v>1</v>
      </c>
      <c r="GV50" s="18">
        <f t="shared" si="158"/>
        <v>1</v>
      </c>
      <c r="GW50" s="18">
        <f t="shared" si="154"/>
        <v>1</v>
      </c>
      <c r="GY50" s="18">
        <f t="shared" si="122"/>
        <v>0</v>
      </c>
      <c r="GZ50" s="18">
        <f t="shared" si="123"/>
        <v>0</v>
      </c>
      <c r="HA50" s="18">
        <f t="shared" si="124"/>
        <v>0</v>
      </c>
      <c r="HB50" s="18">
        <f t="shared" si="125"/>
        <v>0</v>
      </c>
      <c r="HC50" s="18">
        <f t="shared" si="126"/>
        <v>0</v>
      </c>
      <c r="HD50" s="18">
        <f t="shared" si="127"/>
        <v>0</v>
      </c>
      <c r="HE50" s="18">
        <f t="shared" si="128"/>
        <v>0</v>
      </c>
      <c r="HF50" s="18">
        <f t="shared" si="129"/>
        <v>0</v>
      </c>
      <c r="HG50" s="18">
        <f t="shared" si="155"/>
        <v>0</v>
      </c>
      <c r="HI50" s="18">
        <f t="shared" si="130"/>
        <v>0</v>
      </c>
      <c r="HJ50" s="18">
        <f t="shared" si="131"/>
        <v>0</v>
      </c>
      <c r="HK50" s="18">
        <f t="shared" si="132"/>
        <v>0</v>
      </c>
      <c r="HL50" s="18">
        <f t="shared" si="133"/>
        <v>0</v>
      </c>
      <c r="HM50" s="18">
        <f t="shared" si="134"/>
        <v>0</v>
      </c>
      <c r="HN50" s="18">
        <f t="shared" si="135"/>
        <v>0</v>
      </c>
      <c r="HO50" s="18">
        <f t="shared" si="136"/>
        <v>0</v>
      </c>
      <c r="HP50" s="18">
        <f t="shared" si="137"/>
        <v>0</v>
      </c>
      <c r="HR50" s="18">
        <f t="shared" si="159"/>
        <v>1</v>
      </c>
      <c r="HS50" s="18">
        <f t="shared" si="159"/>
        <v>1</v>
      </c>
      <c r="HT50" s="18">
        <f t="shared" si="159"/>
        <v>1</v>
      </c>
      <c r="HU50" s="18">
        <f t="shared" si="159"/>
        <v>1</v>
      </c>
      <c r="HV50" s="18">
        <f t="shared" si="159"/>
        <v>1</v>
      </c>
      <c r="HW50" s="18">
        <f t="shared" si="159"/>
        <v>1</v>
      </c>
      <c r="HX50" s="18">
        <f t="shared" si="159"/>
        <v>1</v>
      </c>
      <c r="HY50" s="18">
        <f t="shared" si="156"/>
        <v>1</v>
      </c>
      <c r="IA50" s="18">
        <v>11</v>
      </c>
      <c r="IB50" s="18">
        <v>12</v>
      </c>
      <c r="IC50" s="18">
        <v>20</v>
      </c>
      <c r="ID50" s="18">
        <v>25</v>
      </c>
      <c r="IE50" s="18">
        <v>35</v>
      </c>
      <c r="IF50" s="18">
        <v>35</v>
      </c>
      <c r="IG50" s="18">
        <v>40</v>
      </c>
      <c r="IH50" s="18">
        <v>40</v>
      </c>
      <c r="IJ50" s="18">
        <f t="shared" si="139"/>
        <v>0</v>
      </c>
      <c r="IK50" s="18">
        <f t="shared" si="140"/>
        <v>0</v>
      </c>
      <c r="IL50" s="18">
        <f t="shared" si="141"/>
        <v>0</v>
      </c>
      <c r="IM50" s="18">
        <f t="shared" si="142"/>
        <v>0</v>
      </c>
      <c r="IN50" s="18">
        <f t="shared" si="143"/>
        <v>0</v>
      </c>
      <c r="IO50" s="18">
        <f t="shared" si="144"/>
        <v>0</v>
      </c>
      <c r="IP50" s="18">
        <f t="shared" si="145"/>
        <v>0</v>
      </c>
      <c r="IQ50" s="18">
        <f t="shared" si="146"/>
        <v>0</v>
      </c>
      <c r="IR50" s="18">
        <f t="shared" si="157"/>
        <v>0</v>
      </c>
    </row>
    <row r="51" spans="1:252" ht="17.100000000000001" customHeight="1" x14ac:dyDescent="0.3">
      <c r="A51" s="509"/>
      <c r="B51" s="290">
        <v>37</v>
      </c>
      <c r="C51" s="293"/>
      <c r="D51" s="364"/>
      <c r="E51" s="364"/>
      <c r="F51" s="364"/>
      <c r="G51" s="364"/>
      <c r="H51" s="364"/>
      <c r="I51" s="364"/>
      <c r="J51" s="364"/>
      <c r="K51" s="364"/>
      <c r="L51" s="1"/>
      <c r="M51" s="3"/>
      <c r="N51" s="1"/>
      <c r="O51" s="5"/>
      <c r="P51" s="5"/>
      <c r="Q51" s="5"/>
      <c r="R51" s="5"/>
      <c r="S51" s="3"/>
      <c r="T51" s="1"/>
      <c r="U51" s="3"/>
      <c r="V51" s="473"/>
      <c r="W51" s="480"/>
      <c r="X51" s="765" t="s">
        <v>713</v>
      </c>
      <c r="Y51" s="765"/>
      <c r="Z51" s="765"/>
      <c r="AA51" s="765"/>
      <c r="AB51" s="765"/>
      <c r="AC51" s="765"/>
      <c r="AD51" s="765"/>
      <c r="AE51" s="765"/>
      <c r="AF51" s="765"/>
      <c r="AG51" s="765"/>
      <c r="AH51" s="765"/>
      <c r="AI51" s="765"/>
      <c r="AJ51" s="765"/>
      <c r="AK51" s="765"/>
      <c r="AL51" s="5"/>
      <c r="AM51" s="5"/>
      <c r="AN51" s="5"/>
      <c r="AO51" s="5"/>
      <c r="AP51" s="5"/>
      <c r="AQ51" s="5"/>
      <c r="AR51" s="5"/>
      <c r="AS51" s="5"/>
      <c r="AT51" s="481"/>
      <c r="AU51" s="54"/>
      <c r="BJ51" s="50" t="b">
        <v>0</v>
      </c>
      <c r="BK51" s="50" t="b">
        <v>0</v>
      </c>
      <c r="BL51" s="50" t="b">
        <v>0</v>
      </c>
      <c r="BM51" s="50" t="b">
        <v>0</v>
      </c>
      <c r="BN51" s="50" t="b">
        <v>0</v>
      </c>
      <c r="BO51" s="50" t="b">
        <v>0</v>
      </c>
      <c r="BP51" s="50" t="b">
        <v>0</v>
      </c>
      <c r="BQ51" s="50" t="b">
        <v>0</v>
      </c>
      <c r="BS51" s="16">
        <f t="shared" si="152"/>
        <v>0</v>
      </c>
      <c r="BT51" s="16">
        <f t="shared" si="42"/>
        <v>0</v>
      </c>
      <c r="BU51" s="16">
        <f t="shared" si="42"/>
        <v>0</v>
      </c>
      <c r="BV51" s="16">
        <f t="shared" si="42"/>
        <v>0</v>
      </c>
      <c r="BW51" s="16">
        <f t="shared" ref="BW51:BW64" si="160">IF(BN51=TRUE,1,0)</f>
        <v>0</v>
      </c>
      <c r="BX51" s="16">
        <f t="shared" ref="BX51:BX64" si="161">IF(BO51=TRUE,1,0)</f>
        <v>0</v>
      </c>
      <c r="BY51" s="16">
        <f t="shared" ref="BY51:BY64" si="162">IF(BP51=TRUE,1,0)</f>
        <v>0</v>
      </c>
      <c r="BZ51" s="16">
        <f t="shared" ref="BZ51:BZ64" si="163">IF(BQ51=TRUE,1,0)</f>
        <v>0</v>
      </c>
      <c r="CB51" s="16">
        <f t="shared" si="50"/>
        <v>0</v>
      </c>
      <c r="CC51" s="16">
        <f t="shared" si="51"/>
        <v>0</v>
      </c>
      <c r="CE51" s="16">
        <f t="shared" si="52"/>
        <v>0</v>
      </c>
      <c r="CF51" s="16" t="b">
        <f t="shared" si="53"/>
        <v>1</v>
      </c>
      <c r="CG51" s="16">
        <f t="shared" si="54"/>
        <v>1</v>
      </c>
      <c r="CH51" s="22">
        <f t="shared" si="55"/>
        <v>0</v>
      </c>
      <c r="CI51" s="16">
        <f t="shared" si="147"/>
        <v>0</v>
      </c>
      <c r="CJ51" s="16">
        <f t="shared" si="148"/>
        <v>0</v>
      </c>
      <c r="CK51" s="16">
        <f t="shared" si="147"/>
        <v>0</v>
      </c>
      <c r="CL51" s="16">
        <f t="shared" si="151"/>
        <v>0</v>
      </c>
      <c r="CM51" s="16" t="str">
        <f t="shared" si="43"/>
        <v/>
      </c>
      <c r="CN51" s="16" t="str">
        <f t="shared" si="149"/>
        <v/>
      </c>
      <c r="CO51" s="16" t="str">
        <f t="shared" si="56"/>
        <v/>
      </c>
      <c r="CP51" s="16" t="str">
        <f t="shared" si="57"/>
        <v/>
      </c>
      <c r="CQ51" s="16" t="str">
        <f t="shared" si="58"/>
        <v/>
      </c>
      <c r="CS51" s="16">
        <f>IF(CR65=2,C51,0)</f>
        <v>0</v>
      </c>
      <c r="CT51" s="16">
        <f t="shared" si="59"/>
        <v>0</v>
      </c>
      <c r="CU51" s="16" t="str">
        <f t="shared" si="60"/>
        <v/>
      </c>
      <c r="CX51" s="16">
        <f t="shared" si="61"/>
        <v>0</v>
      </c>
      <c r="CY51" s="16">
        <f t="shared" si="62"/>
        <v>0</v>
      </c>
      <c r="CZ51" s="16">
        <f t="shared" si="63"/>
        <v>0</v>
      </c>
      <c r="DA51" s="16">
        <f t="shared" si="64"/>
        <v>0</v>
      </c>
      <c r="DB51" s="16">
        <f t="shared" si="65"/>
        <v>0</v>
      </c>
      <c r="DC51" s="16">
        <f t="shared" si="66"/>
        <v>0</v>
      </c>
      <c r="DD51" s="16">
        <f t="shared" si="67"/>
        <v>0</v>
      </c>
      <c r="DE51" s="16">
        <f t="shared" si="68"/>
        <v>0</v>
      </c>
      <c r="DF51" s="16">
        <f t="shared" si="69"/>
        <v>0</v>
      </c>
      <c r="DG51" s="16">
        <f t="shared" si="70"/>
        <v>0</v>
      </c>
      <c r="DH51" s="16">
        <f t="shared" si="71"/>
        <v>0</v>
      </c>
      <c r="DI51" s="16">
        <f t="shared" si="72"/>
        <v>0</v>
      </c>
      <c r="DJ51" s="16">
        <f t="shared" si="73"/>
        <v>0</v>
      </c>
      <c r="DK51" s="16">
        <f t="shared" si="74"/>
        <v>0</v>
      </c>
      <c r="DL51" s="16">
        <f t="shared" si="75"/>
        <v>0</v>
      </c>
      <c r="DM51" s="16">
        <f t="shared" si="76"/>
        <v>0</v>
      </c>
      <c r="DO51" s="16">
        <f>P6-B51</f>
        <v>-19</v>
      </c>
      <c r="DP51" s="16">
        <f t="shared" si="77"/>
        <v>0</v>
      </c>
      <c r="DQ51" s="16" t="str">
        <f t="shared" si="150"/>
        <v>4</v>
      </c>
      <c r="DR51" s="16" t="str">
        <f t="shared" si="78"/>
        <v/>
      </c>
      <c r="DS51" s="16">
        <f t="shared" si="79"/>
        <v>0</v>
      </c>
      <c r="DT51" s="16">
        <f t="shared" si="80"/>
        <v>0</v>
      </c>
      <c r="DU51" s="16">
        <f t="shared" si="81"/>
        <v>0</v>
      </c>
      <c r="DV51" s="16">
        <f t="shared" si="82"/>
        <v>0</v>
      </c>
      <c r="DW51" s="16" t="str">
        <f t="shared" si="83"/>
        <v/>
      </c>
      <c r="DX51" s="16" t="str">
        <f t="shared" si="44"/>
        <v/>
      </c>
      <c r="DY51" s="16">
        <f t="shared" si="84"/>
        <v>2</v>
      </c>
      <c r="DZ51" s="16">
        <f t="shared" si="85"/>
        <v>-17</v>
      </c>
      <c r="EA51" s="16" t="str">
        <f t="shared" si="86"/>
        <v/>
      </c>
      <c r="EB51" s="16" t="str">
        <f t="shared" si="45"/>
        <v/>
      </c>
      <c r="ET51" s="18">
        <f t="shared" si="87"/>
        <v>0</v>
      </c>
      <c r="EU51" s="18">
        <f t="shared" si="88"/>
        <v>0</v>
      </c>
      <c r="EV51" s="30">
        <f t="shared" si="89"/>
        <v>0</v>
      </c>
      <c r="EW51" s="18">
        <f t="shared" si="90"/>
        <v>0</v>
      </c>
      <c r="EX51" s="30">
        <f t="shared" si="91"/>
        <v>0</v>
      </c>
      <c r="EY51" s="18">
        <f t="shared" si="92"/>
        <v>0</v>
      </c>
      <c r="EZ51" s="30">
        <f t="shared" si="93"/>
        <v>0</v>
      </c>
      <c r="FA51" s="18">
        <f t="shared" si="94"/>
        <v>0</v>
      </c>
      <c r="FB51" s="18">
        <f t="shared" si="95"/>
        <v>0</v>
      </c>
      <c r="FC51" s="18">
        <f t="shared" si="96"/>
        <v>0</v>
      </c>
      <c r="FD51" s="18">
        <f t="shared" si="97"/>
        <v>0</v>
      </c>
      <c r="FE51" s="18">
        <f t="shared" si="98"/>
        <v>0</v>
      </c>
      <c r="FF51" s="30">
        <f t="shared" si="99"/>
        <v>0</v>
      </c>
      <c r="FG51" s="18">
        <f t="shared" si="100"/>
        <v>0</v>
      </c>
      <c r="FH51" s="30">
        <f t="shared" si="101"/>
        <v>0</v>
      </c>
      <c r="FI51" s="18">
        <f t="shared" si="102"/>
        <v>0</v>
      </c>
      <c r="FK51" s="30">
        <f t="shared" si="103"/>
        <v>0</v>
      </c>
      <c r="FL51" s="18">
        <f t="shared" si="103"/>
        <v>0</v>
      </c>
      <c r="FM51" s="18">
        <f t="shared" si="104"/>
        <v>0</v>
      </c>
      <c r="FN51" s="18" t="str">
        <f t="shared" si="105"/>
        <v/>
      </c>
      <c r="FO51" s="18" t="str">
        <f t="shared" si="46"/>
        <v/>
      </c>
      <c r="FU51" s="18">
        <f>IF(CR65=2,C51,0)</f>
        <v>0</v>
      </c>
      <c r="FV51" s="18">
        <f t="shared" si="106"/>
        <v>0</v>
      </c>
      <c r="FW51" s="18" t="str">
        <f t="shared" si="107"/>
        <v/>
      </c>
      <c r="FX51" s="18" t="str">
        <f t="shared" si="108"/>
        <v/>
      </c>
      <c r="FY51" s="18" t="str">
        <f t="shared" si="109"/>
        <v/>
      </c>
      <c r="FZ51" s="18" t="str">
        <f t="shared" si="110"/>
        <v/>
      </c>
      <c r="GA51" s="18" t="str">
        <f t="shared" si="111"/>
        <v/>
      </c>
      <c r="GB51" s="18" t="str">
        <f t="shared" si="112"/>
        <v/>
      </c>
      <c r="GC51" s="18">
        <f t="shared" si="153"/>
        <v>0</v>
      </c>
      <c r="GG51" s="18">
        <f t="shared" si="113"/>
        <v>0</v>
      </c>
      <c r="GH51" s="18">
        <f t="shared" si="114"/>
        <v>0</v>
      </c>
      <c r="GI51" s="18">
        <f t="shared" si="115"/>
        <v>0</v>
      </c>
      <c r="GJ51" s="18">
        <f t="shared" si="116"/>
        <v>0</v>
      </c>
      <c r="GK51" s="18">
        <f t="shared" si="117"/>
        <v>0</v>
      </c>
      <c r="GL51" s="18">
        <f t="shared" si="118"/>
        <v>0</v>
      </c>
      <c r="GM51" s="18">
        <f t="shared" si="119"/>
        <v>0</v>
      </c>
      <c r="GN51" s="18">
        <f t="shared" si="120"/>
        <v>0</v>
      </c>
      <c r="GP51" s="18">
        <f t="shared" si="158"/>
        <v>1</v>
      </c>
      <c r="GQ51" s="18">
        <f t="shared" si="158"/>
        <v>1</v>
      </c>
      <c r="GR51" s="18">
        <f t="shared" si="158"/>
        <v>1</v>
      </c>
      <c r="GS51" s="18">
        <f t="shared" si="158"/>
        <v>1</v>
      </c>
      <c r="GT51" s="18">
        <f t="shared" si="158"/>
        <v>1</v>
      </c>
      <c r="GU51" s="18">
        <f t="shared" si="158"/>
        <v>1</v>
      </c>
      <c r="GV51" s="18">
        <f t="shared" si="158"/>
        <v>1</v>
      </c>
      <c r="GW51" s="18">
        <f t="shared" si="154"/>
        <v>1</v>
      </c>
      <c r="GY51" s="18">
        <f t="shared" si="122"/>
        <v>0</v>
      </c>
      <c r="GZ51" s="18">
        <f t="shared" si="123"/>
        <v>0</v>
      </c>
      <c r="HA51" s="18">
        <f t="shared" si="124"/>
        <v>0</v>
      </c>
      <c r="HB51" s="18">
        <f t="shared" si="125"/>
        <v>0</v>
      </c>
      <c r="HC51" s="18">
        <f t="shared" si="126"/>
        <v>0</v>
      </c>
      <c r="HD51" s="18">
        <f t="shared" si="127"/>
        <v>0</v>
      </c>
      <c r="HE51" s="18">
        <f t="shared" si="128"/>
        <v>0</v>
      </c>
      <c r="HF51" s="18">
        <f t="shared" si="129"/>
        <v>0</v>
      </c>
      <c r="HG51" s="18">
        <f t="shared" si="155"/>
        <v>0</v>
      </c>
      <c r="HI51" s="18">
        <f t="shared" si="130"/>
        <v>0</v>
      </c>
      <c r="HJ51" s="18">
        <f t="shared" si="131"/>
        <v>0</v>
      </c>
      <c r="HK51" s="18">
        <f t="shared" si="132"/>
        <v>0</v>
      </c>
      <c r="HL51" s="18">
        <f t="shared" si="133"/>
        <v>0</v>
      </c>
      <c r="HM51" s="18">
        <f t="shared" si="134"/>
        <v>0</v>
      </c>
      <c r="HN51" s="18">
        <f t="shared" si="135"/>
        <v>0</v>
      </c>
      <c r="HO51" s="18">
        <f t="shared" si="136"/>
        <v>0</v>
      </c>
      <c r="HP51" s="18">
        <f t="shared" si="137"/>
        <v>0</v>
      </c>
      <c r="HR51" s="18">
        <f t="shared" si="159"/>
        <v>1</v>
      </c>
      <c r="HS51" s="18">
        <f t="shared" si="159"/>
        <v>1</v>
      </c>
      <c r="HT51" s="18">
        <f t="shared" si="159"/>
        <v>1</v>
      </c>
      <c r="HU51" s="18">
        <f t="shared" si="159"/>
        <v>1</v>
      </c>
      <c r="HV51" s="18">
        <f t="shared" si="159"/>
        <v>1</v>
      </c>
      <c r="HW51" s="18">
        <f t="shared" si="159"/>
        <v>1</v>
      </c>
      <c r="HX51" s="18">
        <f t="shared" si="159"/>
        <v>1</v>
      </c>
      <c r="HY51" s="18">
        <f t="shared" si="156"/>
        <v>1</v>
      </c>
      <c r="IA51" s="18">
        <v>11</v>
      </c>
      <c r="IB51" s="18">
        <v>12</v>
      </c>
      <c r="IC51" s="18">
        <v>20</v>
      </c>
      <c r="ID51" s="18">
        <v>25</v>
      </c>
      <c r="IE51" s="18">
        <v>35</v>
      </c>
      <c r="IF51" s="18">
        <v>35</v>
      </c>
      <c r="IG51" s="18">
        <v>40</v>
      </c>
      <c r="IH51" s="18">
        <v>40</v>
      </c>
      <c r="IJ51" s="18">
        <f t="shared" si="139"/>
        <v>0</v>
      </c>
      <c r="IK51" s="18">
        <f t="shared" si="140"/>
        <v>0</v>
      </c>
      <c r="IL51" s="18">
        <f t="shared" si="141"/>
        <v>0</v>
      </c>
      <c r="IM51" s="18">
        <f t="shared" si="142"/>
        <v>0</v>
      </c>
      <c r="IN51" s="18">
        <f t="shared" si="143"/>
        <v>0</v>
      </c>
      <c r="IO51" s="18">
        <f t="shared" si="144"/>
        <v>0</v>
      </c>
      <c r="IP51" s="18">
        <f t="shared" si="145"/>
        <v>0</v>
      </c>
      <c r="IQ51" s="18">
        <f t="shared" si="146"/>
        <v>0</v>
      </c>
      <c r="IR51" s="18">
        <f t="shared" si="157"/>
        <v>0</v>
      </c>
    </row>
    <row r="52" spans="1:252" ht="17.100000000000001" customHeight="1" x14ac:dyDescent="0.3">
      <c r="A52" s="509"/>
      <c r="B52" s="290">
        <v>38</v>
      </c>
      <c r="C52" s="741"/>
      <c r="D52" s="364"/>
      <c r="E52" s="364"/>
      <c r="F52" s="364"/>
      <c r="G52" s="364"/>
      <c r="H52" s="364"/>
      <c r="I52" s="364"/>
      <c r="J52" s="364"/>
      <c r="K52" s="364"/>
      <c r="L52" s="5"/>
      <c r="M52" s="5"/>
      <c r="N52" s="42"/>
      <c r="O52" s="5"/>
      <c r="P52" s="5"/>
      <c r="Q52" s="5"/>
      <c r="R52" s="5"/>
      <c r="S52" s="42"/>
      <c r="T52" s="42"/>
      <c r="U52" s="42"/>
      <c r="V52" s="472"/>
      <c r="W52" s="459"/>
      <c r="X52" s="759" t="s">
        <v>719</v>
      </c>
      <c r="Y52" s="760"/>
      <c r="Z52" s="761" t="s">
        <v>372</v>
      </c>
      <c r="AA52" s="761"/>
      <c r="AB52" s="761"/>
      <c r="AC52" s="523" t="s">
        <v>191</v>
      </c>
      <c r="AD52" s="524"/>
      <c r="AE52" s="523" t="s">
        <v>194</v>
      </c>
      <c r="AF52" s="524"/>
      <c r="AG52" s="523" t="s">
        <v>222</v>
      </c>
      <c r="AH52" s="524"/>
      <c r="AI52" s="523" t="s">
        <v>197</v>
      </c>
      <c r="AJ52" s="524"/>
      <c r="AK52" s="523" t="s">
        <v>210</v>
      </c>
      <c r="AL52" s="753" t="s">
        <v>369</v>
      </c>
      <c r="AM52" s="754"/>
      <c r="AN52" s="318"/>
      <c r="AO52" s="319"/>
      <c r="AP52" s="319"/>
      <c r="AQ52" s="319"/>
      <c r="AR52" s="319"/>
      <c r="AS52" s="319"/>
      <c r="AT52" s="482"/>
      <c r="AU52" s="42"/>
      <c r="AY52" s="406" t="s">
        <v>377</v>
      </c>
      <c r="AZ52" s="67"/>
      <c r="BA52" s="67"/>
      <c r="BB52" s="67"/>
      <c r="BJ52" s="50" t="b">
        <v>0</v>
      </c>
      <c r="BK52" s="50" t="b">
        <v>0</v>
      </c>
      <c r="BL52" s="50" t="b">
        <v>0</v>
      </c>
      <c r="BM52" s="50" t="b">
        <v>0</v>
      </c>
      <c r="BN52" s="50" t="b">
        <v>0</v>
      </c>
      <c r="BO52" s="50" t="b">
        <v>0</v>
      </c>
      <c r="BP52" s="50" t="b">
        <v>0</v>
      </c>
      <c r="BQ52" s="50" t="b">
        <v>0</v>
      </c>
      <c r="BS52" s="16">
        <f t="shared" si="152"/>
        <v>0</v>
      </c>
      <c r="BT52" s="16">
        <f t="shared" ref="BT52:BT64" si="164">IF(BK52=TRUE,1,0)</f>
        <v>0</v>
      </c>
      <c r="BU52" s="16">
        <f t="shared" ref="BU52:BU64" si="165">IF(BL52=TRUE,1,0)</f>
        <v>0</v>
      </c>
      <c r="BV52" s="16">
        <f t="shared" ref="BV52:BV64" si="166">IF(BM52=TRUE,1,0)</f>
        <v>0</v>
      </c>
      <c r="BW52" s="16">
        <f t="shared" si="160"/>
        <v>0</v>
      </c>
      <c r="BX52" s="16">
        <f t="shared" si="161"/>
        <v>0</v>
      </c>
      <c r="BY52" s="16">
        <f t="shared" si="162"/>
        <v>0</v>
      </c>
      <c r="BZ52" s="16">
        <f t="shared" si="163"/>
        <v>0</v>
      </c>
      <c r="CB52" s="16">
        <f t="shared" si="50"/>
        <v>0</v>
      </c>
      <c r="CC52" s="16">
        <f t="shared" si="51"/>
        <v>0</v>
      </c>
      <c r="CE52" s="16">
        <f t="shared" si="52"/>
        <v>0</v>
      </c>
      <c r="CF52" s="16" t="b">
        <f t="shared" si="53"/>
        <v>1</v>
      </c>
      <c r="CG52" s="16">
        <f t="shared" si="54"/>
        <v>1</v>
      </c>
      <c r="CH52" s="22">
        <f t="shared" si="55"/>
        <v>0</v>
      </c>
      <c r="CI52" s="16">
        <f t="shared" si="147"/>
        <v>0</v>
      </c>
      <c r="CJ52" s="16">
        <f t="shared" si="148"/>
        <v>0</v>
      </c>
      <c r="CK52" s="16">
        <f t="shared" si="147"/>
        <v>0</v>
      </c>
      <c r="CL52" s="16">
        <f t="shared" si="151"/>
        <v>0</v>
      </c>
      <c r="CM52" s="16" t="str">
        <f t="shared" si="43"/>
        <v/>
      </c>
      <c r="CN52" s="16" t="str">
        <f t="shared" si="149"/>
        <v/>
      </c>
      <c r="CO52" s="16" t="str">
        <f t="shared" si="56"/>
        <v/>
      </c>
      <c r="CP52" s="16" t="str">
        <f t="shared" si="57"/>
        <v/>
      </c>
      <c r="CQ52" s="16" t="str">
        <f t="shared" si="58"/>
        <v/>
      </c>
      <c r="CS52" s="16">
        <f>IF(CR65=2,C52,0)</f>
        <v>0</v>
      </c>
      <c r="CT52" s="16">
        <f t="shared" si="59"/>
        <v>0</v>
      </c>
      <c r="CU52" s="16" t="str">
        <f t="shared" si="60"/>
        <v/>
      </c>
      <c r="CX52" s="16">
        <f t="shared" si="61"/>
        <v>0</v>
      </c>
      <c r="CY52" s="16">
        <f t="shared" si="62"/>
        <v>0</v>
      </c>
      <c r="CZ52" s="16">
        <f t="shared" si="63"/>
        <v>0</v>
      </c>
      <c r="DA52" s="16">
        <f t="shared" si="64"/>
        <v>0</v>
      </c>
      <c r="DB52" s="16">
        <f t="shared" si="65"/>
        <v>0</v>
      </c>
      <c r="DC52" s="16">
        <f t="shared" si="66"/>
        <v>0</v>
      </c>
      <c r="DD52" s="16">
        <f t="shared" si="67"/>
        <v>0</v>
      </c>
      <c r="DE52" s="16">
        <f t="shared" si="68"/>
        <v>0</v>
      </c>
      <c r="DF52" s="16">
        <f t="shared" si="69"/>
        <v>0</v>
      </c>
      <c r="DG52" s="16">
        <f t="shared" si="70"/>
        <v>0</v>
      </c>
      <c r="DH52" s="16">
        <f t="shared" si="71"/>
        <v>0</v>
      </c>
      <c r="DI52" s="16">
        <f t="shared" si="72"/>
        <v>0</v>
      </c>
      <c r="DJ52" s="16">
        <f t="shared" si="73"/>
        <v>0</v>
      </c>
      <c r="DK52" s="16">
        <f t="shared" si="74"/>
        <v>0</v>
      </c>
      <c r="DL52" s="16">
        <f t="shared" si="75"/>
        <v>0</v>
      </c>
      <c r="DM52" s="16">
        <f t="shared" si="76"/>
        <v>0</v>
      </c>
      <c r="DO52" s="16">
        <f>P6-B52</f>
        <v>-20</v>
      </c>
      <c r="DP52" s="16">
        <f t="shared" si="77"/>
        <v>0</v>
      </c>
      <c r="DQ52" s="16" t="str">
        <f t="shared" si="150"/>
        <v>4</v>
      </c>
      <c r="DR52" s="16" t="str">
        <f t="shared" si="78"/>
        <v/>
      </c>
      <c r="DS52" s="16">
        <f t="shared" si="79"/>
        <v>0</v>
      </c>
      <c r="DT52" s="16">
        <f t="shared" si="80"/>
        <v>0</v>
      </c>
      <c r="DU52" s="16">
        <f t="shared" si="81"/>
        <v>0</v>
      </c>
      <c r="DV52" s="16">
        <f t="shared" si="82"/>
        <v>0</v>
      </c>
      <c r="DW52" s="16" t="str">
        <f t="shared" si="83"/>
        <v/>
      </c>
      <c r="DX52" s="16" t="str">
        <f t="shared" si="44"/>
        <v/>
      </c>
      <c r="DY52" s="16">
        <f t="shared" si="84"/>
        <v>2</v>
      </c>
      <c r="DZ52" s="16">
        <f t="shared" si="85"/>
        <v>-18</v>
      </c>
      <c r="EA52" s="16" t="str">
        <f t="shared" si="86"/>
        <v/>
      </c>
      <c r="EB52" s="16" t="str">
        <f t="shared" si="45"/>
        <v/>
      </c>
      <c r="ET52" s="18">
        <f t="shared" si="87"/>
        <v>0</v>
      </c>
      <c r="EU52" s="18">
        <f t="shared" si="88"/>
        <v>0</v>
      </c>
      <c r="EV52" s="30">
        <f t="shared" si="89"/>
        <v>0</v>
      </c>
      <c r="EW52" s="18">
        <f t="shared" si="90"/>
        <v>0</v>
      </c>
      <c r="EX52" s="30">
        <f t="shared" si="91"/>
        <v>0</v>
      </c>
      <c r="EY52" s="18">
        <f t="shared" si="92"/>
        <v>0</v>
      </c>
      <c r="EZ52" s="30">
        <f t="shared" si="93"/>
        <v>0</v>
      </c>
      <c r="FA52" s="18">
        <f t="shared" si="94"/>
        <v>0</v>
      </c>
      <c r="FB52" s="18">
        <f t="shared" si="95"/>
        <v>0</v>
      </c>
      <c r="FC52" s="18">
        <f t="shared" si="96"/>
        <v>0</v>
      </c>
      <c r="FD52" s="18">
        <f t="shared" si="97"/>
        <v>0</v>
      </c>
      <c r="FE52" s="18">
        <f t="shared" si="98"/>
        <v>0</v>
      </c>
      <c r="FF52" s="30">
        <f t="shared" si="99"/>
        <v>0</v>
      </c>
      <c r="FG52" s="18">
        <f t="shared" si="100"/>
        <v>0</v>
      </c>
      <c r="FH52" s="30">
        <f t="shared" si="101"/>
        <v>0</v>
      </c>
      <c r="FI52" s="18">
        <f t="shared" si="102"/>
        <v>0</v>
      </c>
      <c r="FK52" s="30">
        <f t="shared" si="103"/>
        <v>0</v>
      </c>
      <c r="FL52" s="18">
        <f t="shared" si="103"/>
        <v>0</v>
      </c>
      <c r="FM52" s="18">
        <f t="shared" si="104"/>
        <v>0</v>
      </c>
      <c r="FN52" s="18" t="str">
        <f t="shared" si="105"/>
        <v/>
      </c>
      <c r="FO52" s="18" t="str">
        <f t="shared" si="46"/>
        <v/>
      </c>
      <c r="FU52" s="18">
        <f>IF(CR65=2,C52,0)</f>
        <v>0</v>
      </c>
      <c r="FV52" s="18">
        <f t="shared" si="106"/>
        <v>0</v>
      </c>
      <c r="FW52" s="18" t="str">
        <f t="shared" si="107"/>
        <v/>
      </c>
      <c r="FX52" s="18" t="str">
        <f t="shared" si="108"/>
        <v/>
      </c>
      <c r="FY52" s="18" t="str">
        <f t="shared" si="109"/>
        <v/>
      </c>
      <c r="FZ52" s="18" t="str">
        <f t="shared" si="110"/>
        <v/>
      </c>
      <c r="GA52" s="18" t="str">
        <f t="shared" si="111"/>
        <v/>
      </c>
      <c r="GB52" s="18" t="str">
        <f t="shared" si="112"/>
        <v/>
      </c>
      <c r="GC52" s="18">
        <f t="shared" si="153"/>
        <v>0</v>
      </c>
      <c r="GG52" s="18">
        <f t="shared" si="113"/>
        <v>0</v>
      </c>
      <c r="GH52" s="18">
        <f t="shared" si="114"/>
        <v>0</v>
      </c>
      <c r="GI52" s="18">
        <f t="shared" si="115"/>
        <v>0</v>
      </c>
      <c r="GJ52" s="18">
        <f t="shared" si="116"/>
        <v>0</v>
      </c>
      <c r="GK52" s="18">
        <f t="shared" si="117"/>
        <v>0</v>
      </c>
      <c r="GL52" s="18">
        <f t="shared" si="118"/>
        <v>0</v>
      </c>
      <c r="GM52" s="18">
        <f t="shared" si="119"/>
        <v>0</v>
      </c>
      <c r="GN52" s="18">
        <f t="shared" si="120"/>
        <v>0</v>
      </c>
      <c r="GP52" s="18">
        <f t="shared" si="158"/>
        <v>1</v>
      </c>
      <c r="GQ52" s="18">
        <f t="shared" si="158"/>
        <v>1</v>
      </c>
      <c r="GR52" s="18">
        <f t="shared" si="158"/>
        <v>1</v>
      </c>
      <c r="GS52" s="18">
        <f t="shared" si="158"/>
        <v>1</v>
      </c>
      <c r="GT52" s="18">
        <f t="shared" si="158"/>
        <v>1</v>
      </c>
      <c r="GU52" s="18">
        <f t="shared" si="158"/>
        <v>1</v>
      </c>
      <c r="GV52" s="18">
        <f t="shared" si="158"/>
        <v>1</v>
      </c>
      <c r="GW52" s="18">
        <f t="shared" si="154"/>
        <v>1</v>
      </c>
      <c r="GY52" s="18">
        <f t="shared" si="122"/>
        <v>0</v>
      </c>
      <c r="GZ52" s="18">
        <f t="shared" si="123"/>
        <v>0</v>
      </c>
      <c r="HA52" s="18">
        <f t="shared" si="124"/>
        <v>0</v>
      </c>
      <c r="HB52" s="18">
        <f t="shared" si="125"/>
        <v>0</v>
      </c>
      <c r="HC52" s="18">
        <f t="shared" si="126"/>
        <v>0</v>
      </c>
      <c r="HD52" s="18">
        <f t="shared" si="127"/>
        <v>0</v>
      </c>
      <c r="HE52" s="18">
        <f t="shared" si="128"/>
        <v>0</v>
      </c>
      <c r="HF52" s="18">
        <f t="shared" si="129"/>
        <v>0</v>
      </c>
      <c r="HG52" s="18">
        <f t="shared" si="155"/>
        <v>0</v>
      </c>
      <c r="HI52" s="18">
        <f t="shared" si="130"/>
        <v>0</v>
      </c>
      <c r="HJ52" s="18">
        <f t="shared" si="131"/>
        <v>0</v>
      </c>
      <c r="HK52" s="18">
        <f t="shared" si="132"/>
        <v>0</v>
      </c>
      <c r="HL52" s="18">
        <f t="shared" si="133"/>
        <v>0</v>
      </c>
      <c r="HM52" s="18">
        <f t="shared" si="134"/>
        <v>0</v>
      </c>
      <c r="HN52" s="18">
        <f t="shared" si="135"/>
        <v>0</v>
      </c>
      <c r="HO52" s="18">
        <f t="shared" si="136"/>
        <v>0</v>
      </c>
      <c r="HP52" s="18">
        <f t="shared" si="137"/>
        <v>0</v>
      </c>
      <c r="HR52" s="18">
        <f t="shared" si="159"/>
        <v>1</v>
      </c>
      <c r="HS52" s="18">
        <f t="shared" si="159"/>
        <v>1</v>
      </c>
      <c r="HT52" s="18">
        <f t="shared" si="159"/>
        <v>1</v>
      </c>
      <c r="HU52" s="18">
        <f t="shared" si="159"/>
        <v>1</v>
      </c>
      <c r="HV52" s="18">
        <f t="shared" si="159"/>
        <v>1</v>
      </c>
      <c r="HW52" s="18">
        <f t="shared" si="159"/>
        <v>1</v>
      </c>
      <c r="HX52" s="18">
        <f t="shared" si="159"/>
        <v>1</v>
      </c>
      <c r="HY52" s="18">
        <f t="shared" si="156"/>
        <v>1</v>
      </c>
      <c r="IA52" s="18">
        <v>11</v>
      </c>
      <c r="IB52" s="18">
        <v>12</v>
      </c>
      <c r="IC52" s="18">
        <v>20</v>
      </c>
      <c r="ID52" s="18">
        <v>25</v>
      </c>
      <c r="IE52" s="18">
        <v>35</v>
      </c>
      <c r="IF52" s="18">
        <v>35</v>
      </c>
      <c r="IG52" s="18">
        <v>40</v>
      </c>
      <c r="IH52" s="18">
        <v>40</v>
      </c>
      <c r="IJ52" s="18">
        <f t="shared" si="139"/>
        <v>0</v>
      </c>
      <c r="IK52" s="18">
        <f t="shared" si="140"/>
        <v>0</v>
      </c>
      <c r="IL52" s="18">
        <f t="shared" si="141"/>
        <v>0</v>
      </c>
      <c r="IM52" s="18">
        <f t="shared" si="142"/>
        <v>0</v>
      </c>
      <c r="IN52" s="18">
        <f t="shared" si="143"/>
        <v>0</v>
      </c>
      <c r="IO52" s="18">
        <f t="shared" si="144"/>
        <v>0</v>
      </c>
      <c r="IP52" s="18">
        <f t="shared" si="145"/>
        <v>0</v>
      </c>
      <c r="IQ52" s="18">
        <f t="shared" si="146"/>
        <v>0</v>
      </c>
      <c r="IR52" s="18">
        <f t="shared" si="157"/>
        <v>0</v>
      </c>
    </row>
    <row r="53" spans="1:252" ht="17.100000000000001" customHeight="1" x14ac:dyDescent="0.3">
      <c r="A53" s="509"/>
      <c r="B53" s="738">
        <v>39</v>
      </c>
      <c r="C53" s="292"/>
      <c r="D53" s="364"/>
      <c r="E53" s="364"/>
      <c r="F53" s="364"/>
      <c r="G53" s="364"/>
      <c r="H53" s="364"/>
      <c r="I53" s="364"/>
      <c r="J53" s="364"/>
      <c r="K53" s="364"/>
      <c r="L53" s="42"/>
      <c r="M53" s="42"/>
      <c r="N53" s="42"/>
      <c r="O53" s="5"/>
      <c r="P53" s="5"/>
      <c r="Q53" s="5"/>
      <c r="R53" s="5"/>
      <c r="S53" s="5"/>
      <c r="T53" s="42"/>
      <c r="U53" s="42"/>
      <c r="V53" s="472"/>
      <c r="W53" s="459"/>
      <c r="X53" s="403" t="str">
        <f t="shared" ref="X53:X62" si="167">IF(AZ53&gt;0,BA53,"")</f>
        <v/>
      </c>
      <c r="Y53" s="742" t="str">
        <f>IF(E109=TRUE,INDEX(K109:K196,F109,1),"")</f>
        <v/>
      </c>
      <c r="Z53" s="742"/>
      <c r="AA53" s="742"/>
      <c r="AB53" s="742"/>
      <c r="AC53" s="281" t="str">
        <f>IF(E109=TRUE,INDEX(X109:X196,F109,1),"")</f>
        <v/>
      </c>
      <c r="AD53" s="543"/>
      <c r="AE53" s="281" t="str">
        <f>IF(E109=TRUE,INDEX(Z109:Z196,F109,1),"")</f>
        <v/>
      </c>
      <c r="AF53" s="543"/>
      <c r="AG53" s="281" t="str">
        <f>IF(E109=TRUE,INDEX(AB109:AB196,F109,1),"")</f>
        <v/>
      </c>
      <c r="AH53" s="543"/>
      <c r="AI53" s="281" t="str">
        <f>IF(E109=TRUE,INDEX(AD109:AD196,F109,1),"")</f>
        <v/>
      </c>
      <c r="AJ53" s="747" t="str">
        <f>IF(E109=TRUE,INDEX(AP109:AP196,F109,1),"")</f>
        <v/>
      </c>
      <c r="AK53" s="769"/>
      <c r="AL53" s="757" t="str">
        <f>IF(E109=TRUE,(INDEX((V109:V196),F109,1))*BA53,"")</f>
        <v/>
      </c>
      <c r="AM53" s="757"/>
      <c r="AN53" s="324"/>
      <c r="AO53" s="325"/>
      <c r="AP53" s="324"/>
      <c r="AQ53" s="404" t="str">
        <f>IF(AL62&gt;0,AL62,0)</f>
        <v/>
      </c>
      <c r="AR53" s="439"/>
      <c r="AS53" s="440"/>
      <c r="AT53" s="483"/>
      <c r="AU53" s="42"/>
      <c r="AY53" s="407" t="str">
        <f>IF(E109=TRUE,INDEX(AJ109:AJ196,F109,1),"")</f>
        <v/>
      </c>
      <c r="AZ53" s="408">
        <f>IF(AY53&lt;AQ23,AQ23/AY53,0)</f>
        <v>0</v>
      </c>
      <c r="BA53" s="408">
        <f t="shared" ref="BA53:BA62" si="168">IF(AZ53&gt;=1,ROUNDUP(AZ53,0),1)</f>
        <v>1</v>
      </c>
      <c r="BB53" s="409">
        <f>BA62</f>
        <v>1</v>
      </c>
      <c r="BJ53" s="50" t="b">
        <v>0</v>
      </c>
      <c r="BK53" s="50" t="b">
        <v>0</v>
      </c>
      <c r="BL53" s="50" t="b">
        <v>0</v>
      </c>
      <c r="BM53" s="50" t="b">
        <v>0</v>
      </c>
      <c r="BN53" s="50" t="b">
        <v>0</v>
      </c>
      <c r="BO53" s="50" t="b">
        <v>0</v>
      </c>
      <c r="BP53" s="50" t="b">
        <v>0</v>
      </c>
      <c r="BQ53" s="50" t="b">
        <v>0</v>
      </c>
      <c r="BS53" s="16">
        <f t="shared" si="152"/>
        <v>0</v>
      </c>
      <c r="BT53" s="16">
        <f t="shared" si="164"/>
        <v>0</v>
      </c>
      <c r="BU53" s="16">
        <f t="shared" si="165"/>
        <v>0</v>
      </c>
      <c r="BV53" s="16">
        <f t="shared" si="166"/>
        <v>0</v>
      </c>
      <c r="BW53" s="16">
        <f t="shared" si="160"/>
        <v>0</v>
      </c>
      <c r="BX53" s="16">
        <f t="shared" si="161"/>
        <v>0</v>
      </c>
      <c r="BY53" s="16">
        <f t="shared" si="162"/>
        <v>0</v>
      </c>
      <c r="BZ53" s="16">
        <f t="shared" si="163"/>
        <v>0</v>
      </c>
      <c r="CB53" s="16">
        <f t="shared" si="50"/>
        <v>0</v>
      </c>
      <c r="CC53" s="16">
        <f t="shared" si="51"/>
        <v>0</v>
      </c>
      <c r="CE53" s="16">
        <f t="shared" si="52"/>
        <v>0</v>
      </c>
      <c r="CF53" s="16" t="b">
        <f t="shared" si="53"/>
        <v>1</v>
      </c>
      <c r="CG53" s="16">
        <f t="shared" si="54"/>
        <v>1</v>
      </c>
      <c r="CH53" s="22">
        <f t="shared" si="55"/>
        <v>0</v>
      </c>
      <c r="CI53" s="16">
        <f t="shared" si="147"/>
        <v>0</v>
      </c>
      <c r="CJ53" s="16">
        <f t="shared" si="148"/>
        <v>0</v>
      </c>
      <c r="CK53" s="16">
        <f t="shared" si="147"/>
        <v>0</v>
      </c>
      <c r="CL53" s="16">
        <f t="shared" si="151"/>
        <v>0</v>
      </c>
      <c r="CM53" s="16" t="str">
        <f t="shared" si="43"/>
        <v/>
      </c>
      <c r="CN53" s="16" t="str">
        <f t="shared" si="149"/>
        <v/>
      </c>
      <c r="CO53" s="16" t="str">
        <f t="shared" si="56"/>
        <v/>
      </c>
      <c r="CP53" s="16" t="str">
        <f t="shared" si="57"/>
        <v/>
      </c>
      <c r="CQ53" s="16" t="str">
        <f t="shared" si="58"/>
        <v/>
      </c>
      <c r="CS53" s="16">
        <f>IF(CR65=2,C53,0)</f>
        <v>0</v>
      </c>
      <c r="CT53" s="16">
        <f t="shared" si="59"/>
        <v>0</v>
      </c>
      <c r="CU53" s="16" t="str">
        <f t="shared" si="60"/>
        <v/>
      </c>
      <c r="CX53" s="16">
        <f t="shared" si="61"/>
        <v>0</v>
      </c>
      <c r="CY53" s="16">
        <f t="shared" si="62"/>
        <v>0</v>
      </c>
      <c r="CZ53" s="16">
        <f t="shared" si="63"/>
        <v>0</v>
      </c>
      <c r="DA53" s="16">
        <f t="shared" si="64"/>
        <v>0</v>
      </c>
      <c r="DB53" s="16">
        <f t="shared" si="65"/>
        <v>0</v>
      </c>
      <c r="DC53" s="16">
        <f t="shared" si="66"/>
        <v>0</v>
      </c>
      <c r="DD53" s="16">
        <f t="shared" si="67"/>
        <v>0</v>
      </c>
      <c r="DE53" s="16">
        <f t="shared" si="68"/>
        <v>0</v>
      </c>
      <c r="DF53" s="16">
        <f t="shared" si="69"/>
        <v>0</v>
      </c>
      <c r="DG53" s="16">
        <f t="shared" si="70"/>
        <v>0</v>
      </c>
      <c r="DH53" s="16">
        <f t="shared" si="71"/>
        <v>0</v>
      </c>
      <c r="DI53" s="16">
        <f t="shared" si="72"/>
        <v>0</v>
      </c>
      <c r="DJ53" s="16">
        <f t="shared" si="73"/>
        <v>0</v>
      </c>
      <c r="DK53" s="16">
        <f t="shared" si="74"/>
        <v>0</v>
      </c>
      <c r="DL53" s="16">
        <f t="shared" si="75"/>
        <v>0</v>
      </c>
      <c r="DM53" s="16">
        <f t="shared" si="76"/>
        <v>0</v>
      </c>
      <c r="DO53" s="16">
        <f>P6-B53</f>
        <v>-21</v>
      </c>
      <c r="DP53" s="16">
        <f t="shared" si="77"/>
        <v>0</v>
      </c>
      <c r="DQ53" s="16" t="str">
        <f t="shared" si="150"/>
        <v>4</v>
      </c>
      <c r="DR53" s="16" t="str">
        <f t="shared" si="78"/>
        <v/>
      </c>
      <c r="DS53" s="16">
        <f t="shared" si="79"/>
        <v>0</v>
      </c>
      <c r="DT53" s="16">
        <f t="shared" si="80"/>
        <v>0</v>
      </c>
      <c r="DU53" s="16">
        <f t="shared" si="81"/>
        <v>0</v>
      </c>
      <c r="DV53" s="16">
        <f t="shared" si="82"/>
        <v>0</v>
      </c>
      <c r="DW53" s="16" t="str">
        <f t="shared" si="83"/>
        <v/>
      </c>
      <c r="DX53" s="16" t="str">
        <f t="shared" si="44"/>
        <v/>
      </c>
      <c r="DY53" s="16">
        <f t="shared" si="84"/>
        <v>2</v>
      </c>
      <c r="DZ53" s="16">
        <f t="shared" si="85"/>
        <v>-19</v>
      </c>
      <c r="EA53" s="16" t="str">
        <f t="shared" si="86"/>
        <v/>
      </c>
      <c r="EB53" s="16" t="str">
        <f t="shared" si="45"/>
        <v/>
      </c>
      <c r="ET53" s="18">
        <f t="shared" si="87"/>
        <v>0</v>
      </c>
      <c r="EU53" s="18">
        <f t="shared" si="88"/>
        <v>0</v>
      </c>
      <c r="EV53" s="30">
        <f t="shared" si="89"/>
        <v>0</v>
      </c>
      <c r="EW53" s="18">
        <f t="shared" si="90"/>
        <v>0</v>
      </c>
      <c r="EX53" s="30">
        <f t="shared" si="91"/>
        <v>0</v>
      </c>
      <c r="EY53" s="18">
        <f t="shared" si="92"/>
        <v>0</v>
      </c>
      <c r="EZ53" s="30">
        <f t="shared" si="93"/>
        <v>0</v>
      </c>
      <c r="FA53" s="18">
        <f t="shared" si="94"/>
        <v>0</v>
      </c>
      <c r="FB53" s="18">
        <f t="shared" si="95"/>
        <v>0</v>
      </c>
      <c r="FC53" s="18">
        <f t="shared" si="96"/>
        <v>0</v>
      </c>
      <c r="FD53" s="18">
        <f t="shared" si="97"/>
        <v>0</v>
      </c>
      <c r="FE53" s="18">
        <f t="shared" si="98"/>
        <v>0</v>
      </c>
      <c r="FF53" s="30">
        <f t="shared" si="99"/>
        <v>0</v>
      </c>
      <c r="FG53" s="18">
        <f t="shared" si="100"/>
        <v>0</v>
      </c>
      <c r="FH53" s="30">
        <f t="shared" si="101"/>
        <v>0</v>
      </c>
      <c r="FI53" s="18">
        <f t="shared" si="102"/>
        <v>0</v>
      </c>
      <c r="FK53" s="30">
        <f t="shared" si="103"/>
        <v>0</v>
      </c>
      <c r="FL53" s="18">
        <f t="shared" si="103"/>
        <v>0</v>
      </c>
      <c r="FM53" s="18">
        <f t="shared" si="104"/>
        <v>0</v>
      </c>
      <c r="FN53" s="18" t="str">
        <f t="shared" si="105"/>
        <v/>
      </c>
      <c r="FO53" s="18" t="str">
        <f t="shared" si="46"/>
        <v/>
      </c>
      <c r="FU53" s="18">
        <f>IF(CR65=2,C53,0)</f>
        <v>0</v>
      </c>
      <c r="FV53" s="18">
        <f t="shared" si="106"/>
        <v>0</v>
      </c>
      <c r="FW53" s="18" t="str">
        <f t="shared" si="107"/>
        <v/>
      </c>
      <c r="FX53" s="18" t="str">
        <f t="shared" si="108"/>
        <v/>
      </c>
      <c r="FY53" s="18" t="str">
        <f t="shared" si="109"/>
        <v/>
      </c>
      <c r="FZ53" s="18" t="str">
        <f t="shared" si="110"/>
        <v/>
      </c>
      <c r="GA53" s="18" t="str">
        <f t="shared" si="111"/>
        <v/>
      </c>
      <c r="GB53" s="18" t="str">
        <f t="shared" si="112"/>
        <v/>
      </c>
      <c r="GC53" s="18">
        <f t="shared" si="153"/>
        <v>0</v>
      </c>
      <c r="GG53" s="18">
        <f t="shared" si="113"/>
        <v>0</v>
      </c>
      <c r="GH53" s="18">
        <f t="shared" si="114"/>
        <v>0</v>
      </c>
      <c r="GI53" s="18">
        <f t="shared" si="115"/>
        <v>0</v>
      </c>
      <c r="GJ53" s="18">
        <f t="shared" si="116"/>
        <v>0</v>
      </c>
      <c r="GK53" s="18">
        <f t="shared" si="117"/>
        <v>0</v>
      </c>
      <c r="GL53" s="18">
        <f t="shared" si="118"/>
        <v>0</v>
      </c>
      <c r="GM53" s="18">
        <f t="shared" si="119"/>
        <v>0</v>
      </c>
      <c r="GN53" s="18">
        <f t="shared" si="120"/>
        <v>0</v>
      </c>
      <c r="GP53" s="18">
        <f t="shared" si="158"/>
        <v>1</v>
      </c>
      <c r="GQ53" s="18">
        <f t="shared" si="158"/>
        <v>1</v>
      </c>
      <c r="GR53" s="18">
        <f t="shared" si="158"/>
        <v>1</v>
      </c>
      <c r="GS53" s="18">
        <f t="shared" si="158"/>
        <v>1</v>
      </c>
      <c r="GT53" s="18">
        <f t="shared" si="158"/>
        <v>1</v>
      </c>
      <c r="GU53" s="18">
        <f t="shared" si="158"/>
        <v>1</v>
      </c>
      <c r="GV53" s="18">
        <f t="shared" si="158"/>
        <v>1</v>
      </c>
      <c r="GW53" s="18">
        <f t="shared" si="154"/>
        <v>1</v>
      </c>
      <c r="GY53" s="18">
        <f t="shared" si="122"/>
        <v>0</v>
      </c>
      <c r="GZ53" s="18">
        <f t="shared" si="123"/>
        <v>0</v>
      </c>
      <c r="HA53" s="18">
        <f t="shared" si="124"/>
        <v>0</v>
      </c>
      <c r="HB53" s="18">
        <f t="shared" si="125"/>
        <v>0</v>
      </c>
      <c r="HC53" s="18">
        <f t="shared" si="126"/>
        <v>0</v>
      </c>
      <c r="HD53" s="18">
        <f t="shared" si="127"/>
        <v>0</v>
      </c>
      <c r="HE53" s="18">
        <f t="shared" si="128"/>
        <v>0</v>
      </c>
      <c r="HF53" s="18">
        <f t="shared" si="129"/>
        <v>0</v>
      </c>
      <c r="HG53" s="18">
        <f t="shared" si="155"/>
        <v>0</v>
      </c>
      <c r="HI53" s="18">
        <f t="shared" si="130"/>
        <v>0</v>
      </c>
      <c r="HJ53" s="18">
        <f t="shared" si="131"/>
        <v>0</v>
      </c>
      <c r="HK53" s="18">
        <f t="shared" si="132"/>
        <v>0</v>
      </c>
      <c r="HL53" s="18">
        <f t="shared" si="133"/>
        <v>0</v>
      </c>
      <c r="HM53" s="18">
        <f t="shared" si="134"/>
        <v>0</v>
      </c>
      <c r="HN53" s="18">
        <f t="shared" si="135"/>
        <v>0</v>
      </c>
      <c r="HO53" s="18">
        <f t="shared" si="136"/>
        <v>0</v>
      </c>
      <c r="HP53" s="18">
        <f t="shared" si="137"/>
        <v>0</v>
      </c>
      <c r="HR53" s="18">
        <f t="shared" si="159"/>
        <v>1</v>
      </c>
      <c r="HS53" s="18">
        <f t="shared" si="159"/>
        <v>1</v>
      </c>
      <c r="HT53" s="18">
        <f t="shared" si="159"/>
        <v>1</v>
      </c>
      <c r="HU53" s="18">
        <f t="shared" si="159"/>
        <v>1</v>
      </c>
      <c r="HV53" s="18">
        <f t="shared" si="159"/>
        <v>1</v>
      </c>
      <c r="HW53" s="18">
        <f t="shared" si="159"/>
        <v>1</v>
      </c>
      <c r="HX53" s="18">
        <f t="shared" si="159"/>
        <v>1</v>
      </c>
      <c r="HY53" s="18">
        <f t="shared" si="156"/>
        <v>1</v>
      </c>
      <c r="IA53" s="18">
        <v>11</v>
      </c>
      <c r="IB53" s="18">
        <v>12</v>
      </c>
      <c r="IC53" s="18">
        <v>20</v>
      </c>
      <c r="ID53" s="18">
        <v>25</v>
      </c>
      <c r="IE53" s="18">
        <v>35</v>
      </c>
      <c r="IF53" s="18">
        <v>35</v>
      </c>
      <c r="IG53" s="18">
        <v>40</v>
      </c>
      <c r="IH53" s="18">
        <v>40</v>
      </c>
      <c r="IJ53" s="18">
        <f t="shared" si="139"/>
        <v>0</v>
      </c>
      <c r="IK53" s="18">
        <f t="shared" si="140"/>
        <v>0</v>
      </c>
      <c r="IL53" s="18">
        <f t="shared" si="141"/>
        <v>0</v>
      </c>
      <c r="IM53" s="18">
        <f t="shared" si="142"/>
        <v>0</v>
      </c>
      <c r="IN53" s="18">
        <f t="shared" si="143"/>
        <v>0</v>
      </c>
      <c r="IO53" s="18">
        <f t="shared" si="144"/>
        <v>0</v>
      </c>
      <c r="IP53" s="18">
        <f t="shared" si="145"/>
        <v>0</v>
      </c>
      <c r="IQ53" s="18">
        <f t="shared" si="146"/>
        <v>0</v>
      </c>
      <c r="IR53" s="18">
        <f t="shared" si="157"/>
        <v>0</v>
      </c>
    </row>
    <row r="54" spans="1:252" ht="17.100000000000001" customHeight="1" x14ac:dyDescent="0.3">
      <c r="A54" s="509"/>
      <c r="B54" s="290">
        <v>40</v>
      </c>
      <c r="C54" s="293"/>
      <c r="D54" s="364"/>
      <c r="E54" s="364"/>
      <c r="F54" s="364"/>
      <c r="G54" s="364"/>
      <c r="H54" s="364"/>
      <c r="I54" s="364"/>
      <c r="J54" s="364"/>
      <c r="K54" s="364"/>
      <c r="L54" s="1"/>
      <c r="M54" s="3"/>
      <c r="N54" s="8"/>
      <c r="O54" s="5"/>
      <c r="P54" s="5"/>
      <c r="Q54" s="5"/>
      <c r="R54" s="5"/>
      <c r="S54" s="3"/>
      <c r="T54" s="1"/>
      <c r="U54" s="3"/>
      <c r="V54" s="473"/>
      <c r="W54" s="459"/>
      <c r="X54" s="403" t="str">
        <f t="shared" si="167"/>
        <v/>
      </c>
      <c r="Y54" s="742" t="str">
        <f>IF(E110=TRUE,INDEX(K109:K196,F110,1),"")</f>
        <v/>
      </c>
      <c r="Z54" s="742"/>
      <c r="AA54" s="742"/>
      <c r="AB54" s="742"/>
      <c r="AC54" s="281" t="str">
        <f>IF(E110=TRUE,INDEX(X109:X196,F110,1),"")</f>
        <v/>
      </c>
      <c r="AD54" s="543"/>
      <c r="AE54" s="281" t="str">
        <f>IF(E110=TRUE,INDEX(Z109:Z196,F110,1),"")</f>
        <v/>
      </c>
      <c r="AF54" s="543"/>
      <c r="AG54" s="281" t="str">
        <f>IF(E110=TRUE,INDEX(AB109:AB196,F110,1),"")</f>
        <v/>
      </c>
      <c r="AH54" s="543"/>
      <c r="AI54" s="281" t="str">
        <f>IF(E110=TRUE,INDEX(AD109:AD197,F110,1),"")</f>
        <v/>
      </c>
      <c r="AJ54" s="747" t="str">
        <f>IF(E110=TRUE,INDEX(AP109:AP196,F110,1),"")</f>
        <v/>
      </c>
      <c r="AK54" s="769"/>
      <c r="AL54" s="757" t="str">
        <f>IF(E110=TRUE,(INDEX(V109:V196,F110,1))*BA54,"")</f>
        <v/>
      </c>
      <c r="AM54" s="757"/>
      <c r="AN54" s="324"/>
      <c r="AO54" s="348"/>
      <c r="AP54" s="324"/>
      <c r="AQ54" s="404" t="str">
        <f>IF(AL61&gt;0,AL61,0)</f>
        <v/>
      </c>
      <c r="AR54" s="439"/>
      <c r="AS54" s="440"/>
      <c r="AT54" s="483"/>
      <c r="AU54" s="54"/>
      <c r="AX54" s="313"/>
      <c r="AY54" s="407" t="str">
        <f>IF(E110=TRUE,INDEX(AJ109:AJ196,F110,1),"")</f>
        <v/>
      </c>
      <c r="AZ54" s="408">
        <f>IF(AY54&lt;AQ23,AQ23/AY54,0)</f>
        <v>0</v>
      </c>
      <c r="BA54" s="408">
        <f t="shared" si="168"/>
        <v>1</v>
      </c>
      <c r="BB54" s="405">
        <f>BA61</f>
        <v>1</v>
      </c>
      <c r="BJ54" s="50" t="b">
        <v>0</v>
      </c>
      <c r="BK54" s="50" t="b">
        <v>0</v>
      </c>
      <c r="BL54" s="50" t="b">
        <v>0</v>
      </c>
      <c r="BM54" s="50" t="b">
        <v>0</v>
      </c>
      <c r="BN54" s="50" t="b">
        <v>0</v>
      </c>
      <c r="BO54" s="50" t="b">
        <v>0</v>
      </c>
      <c r="BP54" s="50" t="b">
        <v>0</v>
      </c>
      <c r="BQ54" s="50" t="b">
        <v>0</v>
      </c>
      <c r="BS54" s="16">
        <f t="shared" si="152"/>
        <v>0</v>
      </c>
      <c r="BT54" s="16">
        <f t="shared" si="164"/>
        <v>0</v>
      </c>
      <c r="BU54" s="16">
        <f t="shared" si="165"/>
        <v>0</v>
      </c>
      <c r="BV54" s="16">
        <f t="shared" si="166"/>
        <v>0</v>
      </c>
      <c r="BW54" s="16">
        <f t="shared" si="160"/>
        <v>0</v>
      </c>
      <c r="BX54" s="16">
        <f t="shared" si="161"/>
        <v>0</v>
      </c>
      <c r="BY54" s="16">
        <f t="shared" si="162"/>
        <v>0</v>
      </c>
      <c r="BZ54" s="16">
        <f t="shared" si="163"/>
        <v>0</v>
      </c>
      <c r="CB54" s="16">
        <f t="shared" si="50"/>
        <v>0</v>
      </c>
      <c r="CC54" s="16">
        <f t="shared" si="51"/>
        <v>0</v>
      </c>
      <c r="CE54" s="16">
        <f t="shared" si="52"/>
        <v>0</v>
      </c>
      <c r="CF54" s="16" t="b">
        <f t="shared" si="53"/>
        <v>1</v>
      </c>
      <c r="CG54" s="16">
        <f t="shared" si="54"/>
        <v>1</v>
      </c>
      <c r="CH54" s="22">
        <f t="shared" si="55"/>
        <v>0</v>
      </c>
      <c r="CI54" s="16">
        <f t="shared" si="147"/>
        <v>0</v>
      </c>
      <c r="CJ54" s="16">
        <f t="shared" si="148"/>
        <v>0</v>
      </c>
      <c r="CK54" s="16">
        <f t="shared" si="147"/>
        <v>0</v>
      </c>
      <c r="CL54" s="16">
        <f t="shared" si="151"/>
        <v>0</v>
      </c>
      <c r="CM54" s="16" t="str">
        <f t="shared" si="43"/>
        <v/>
      </c>
      <c r="CN54" s="16" t="str">
        <f t="shared" si="149"/>
        <v/>
      </c>
      <c r="CO54" s="16" t="str">
        <f t="shared" si="56"/>
        <v/>
      </c>
      <c r="CP54" s="16" t="str">
        <f t="shared" si="57"/>
        <v/>
      </c>
      <c r="CQ54" s="16" t="str">
        <f t="shared" si="58"/>
        <v/>
      </c>
      <c r="CS54" s="16">
        <f>IF(CR65=2,C54,0)</f>
        <v>0</v>
      </c>
      <c r="CT54" s="16">
        <f t="shared" si="59"/>
        <v>0</v>
      </c>
      <c r="CU54" s="16" t="str">
        <f t="shared" si="60"/>
        <v/>
      </c>
      <c r="CX54" s="16">
        <f t="shared" si="61"/>
        <v>0</v>
      </c>
      <c r="CY54" s="16">
        <f t="shared" si="62"/>
        <v>0</v>
      </c>
      <c r="CZ54" s="16">
        <f t="shared" si="63"/>
        <v>0</v>
      </c>
      <c r="DA54" s="16">
        <f t="shared" si="64"/>
        <v>0</v>
      </c>
      <c r="DB54" s="16">
        <f t="shared" si="65"/>
        <v>0</v>
      </c>
      <c r="DC54" s="16">
        <f t="shared" si="66"/>
        <v>0</v>
      </c>
      <c r="DD54" s="16">
        <f t="shared" si="67"/>
        <v>0</v>
      </c>
      <c r="DE54" s="16">
        <f t="shared" si="68"/>
        <v>0</v>
      </c>
      <c r="DF54" s="16">
        <f t="shared" si="69"/>
        <v>0</v>
      </c>
      <c r="DG54" s="16">
        <f t="shared" si="70"/>
        <v>0</v>
      </c>
      <c r="DH54" s="16">
        <f t="shared" si="71"/>
        <v>0</v>
      </c>
      <c r="DI54" s="16">
        <f t="shared" si="72"/>
        <v>0</v>
      </c>
      <c r="DJ54" s="16">
        <f t="shared" si="73"/>
        <v>0</v>
      </c>
      <c r="DK54" s="16">
        <f t="shared" si="74"/>
        <v>0</v>
      </c>
      <c r="DL54" s="16">
        <f t="shared" si="75"/>
        <v>0</v>
      </c>
      <c r="DM54" s="16">
        <f t="shared" si="76"/>
        <v>0</v>
      </c>
      <c r="DO54" s="16">
        <f>P6-B54</f>
        <v>-22</v>
      </c>
      <c r="DP54" s="16">
        <f t="shared" si="77"/>
        <v>0</v>
      </c>
      <c r="DQ54" s="16" t="str">
        <f t="shared" si="150"/>
        <v>4</v>
      </c>
      <c r="DR54" s="16" t="str">
        <f t="shared" si="78"/>
        <v/>
      </c>
      <c r="DS54" s="16">
        <f t="shared" si="79"/>
        <v>0</v>
      </c>
      <c r="DT54" s="16">
        <f t="shared" si="80"/>
        <v>0</v>
      </c>
      <c r="DU54" s="16">
        <f t="shared" si="81"/>
        <v>0</v>
      </c>
      <c r="DV54" s="16">
        <f t="shared" si="82"/>
        <v>0</v>
      </c>
      <c r="DW54" s="16" t="str">
        <f t="shared" si="83"/>
        <v/>
      </c>
      <c r="DX54" s="16" t="str">
        <f t="shared" si="44"/>
        <v/>
      </c>
      <c r="DY54" s="16">
        <f t="shared" si="84"/>
        <v>2</v>
      </c>
      <c r="DZ54" s="16">
        <f t="shared" si="85"/>
        <v>-20</v>
      </c>
      <c r="EA54" s="16" t="str">
        <f t="shared" si="86"/>
        <v/>
      </c>
      <c r="EB54" s="16" t="str">
        <f t="shared" si="45"/>
        <v/>
      </c>
      <c r="ET54" s="18">
        <f t="shared" si="87"/>
        <v>0</v>
      </c>
      <c r="EU54" s="18">
        <f t="shared" si="88"/>
        <v>0</v>
      </c>
      <c r="EV54" s="30">
        <f t="shared" si="89"/>
        <v>0</v>
      </c>
      <c r="EW54" s="18">
        <f t="shared" si="90"/>
        <v>0</v>
      </c>
      <c r="EX54" s="30">
        <f t="shared" si="91"/>
        <v>0</v>
      </c>
      <c r="EY54" s="18">
        <f t="shared" si="92"/>
        <v>0</v>
      </c>
      <c r="EZ54" s="30">
        <f t="shared" si="93"/>
        <v>0</v>
      </c>
      <c r="FA54" s="18">
        <f t="shared" si="94"/>
        <v>0</v>
      </c>
      <c r="FB54" s="18">
        <f t="shared" si="95"/>
        <v>0</v>
      </c>
      <c r="FC54" s="18">
        <f t="shared" si="96"/>
        <v>0</v>
      </c>
      <c r="FD54" s="18">
        <f t="shared" si="97"/>
        <v>0</v>
      </c>
      <c r="FE54" s="18">
        <f t="shared" si="98"/>
        <v>0</v>
      </c>
      <c r="FF54" s="30">
        <f t="shared" si="99"/>
        <v>0</v>
      </c>
      <c r="FG54" s="18">
        <f t="shared" si="100"/>
        <v>0</v>
      </c>
      <c r="FH54" s="30">
        <f t="shared" si="101"/>
        <v>0</v>
      </c>
      <c r="FI54" s="18">
        <f t="shared" si="102"/>
        <v>0</v>
      </c>
      <c r="FK54" s="30">
        <f t="shared" si="103"/>
        <v>0</v>
      </c>
      <c r="FL54" s="18">
        <f t="shared" si="103"/>
        <v>0</v>
      </c>
      <c r="FM54" s="18">
        <f t="shared" si="104"/>
        <v>0</v>
      </c>
      <c r="FN54" s="18" t="str">
        <f t="shared" si="105"/>
        <v/>
      </c>
      <c r="FO54" s="18" t="str">
        <f t="shared" si="46"/>
        <v/>
      </c>
      <c r="FU54" s="18">
        <f>IF(CR65=2,C54,0)</f>
        <v>0</v>
      </c>
      <c r="FV54" s="18">
        <f t="shared" si="106"/>
        <v>0</v>
      </c>
      <c r="FW54" s="18" t="str">
        <f t="shared" si="107"/>
        <v/>
      </c>
      <c r="FX54" s="18" t="str">
        <f t="shared" si="108"/>
        <v/>
      </c>
      <c r="FY54" s="18" t="str">
        <f t="shared" si="109"/>
        <v/>
      </c>
      <c r="FZ54" s="18" t="str">
        <f t="shared" si="110"/>
        <v/>
      </c>
      <c r="GA54" s="18" t="str">
        <f t="shared" si="111"/>
        <v/>
      </c>
      <c r="GB54" s="18" t="str">
        <f t="shared" si="112"/>
        <v/>
      </c>
      <c r="GC54" s="18">
        <f t="shared" si="153"/>
        <v>0</v>
      </c>
      <c r="GG54" s="18">
        <f t="shared" si="113"/>
        <v>0</v>
      </c>
      <c r="GH54" s="18">
        <f t="shared" si="114"/>
        <v>0</v>
      </c>
      <c r="GI54" s="18">
        <f t="shared" si="115"/>
        <v>0</v>
      </c>
      <c r="GJ54" s="18">
        <f t="shared" si="116"/>
        <v>0</v>
      </c>
      <c r="GK54" s="18">
        <f t="shared" si="117"/>
        <v>0</v>
      </c>
      <c r="GL54" s="18">
        <f t="shared" si="118"/>
        <v>0</v>
      </c>
      <c r="GM54" s="18">
        <f t="shared" si="119"/>
        <v>0</v>
      </c>
      <c r="GN54" s="18">
        <f t="shared" si="120"/>
        <v>0</v>
      </c>
      <c r="GP54" s="18">
        <f t="shared" si="158"/>
        <v>1</v>
      </c>
      <c r="GQ54" s="18">
        <f t="shared" si="158"/>
        <v>1</v>
      </c>
      <c r="GR54" s="18">
        <f t="shared" si="158"/>
        <v>1</v>
      </c>
      <c r="GS54" s="18">
        <f t="shared" si="158"/>
        <v>1</v>
      </c>
      <c r="GT54" s="18">
        <f t="shared" si="158"/>
        <v>1</v>
      </c>
      <c r="GU54" s="18">
        <f t="shared" si="158"/>
        <v>1</v>
      </c>
      <c r="GV54" s="18">
        <f t="shared" si="158"/>
        <v>1</v>
      </c>
      <c r="GW54" s="18">
        <f t="shared" si="154"/>
        <v>1</v>
      </c>
      <c r="GY54" s="18">
        <f t="shared" si="122"/>
        <v>0</v>
      </c>
      <c r="GZ54" s="18">
        <f t="shared" si="123"/>
        <v>0</v>
      </c>
      <c r="HA54" s="18">
        <f t="shared" si="124"/>
        <v>0</v>
      </c>
      <c r="HB54" s="18">
        <f t="shared" si="125"/>
        <v>0</v>
      </c>
      <c r="HC54" s="18">
        <f t="shared" si="126"/>
        <v>0</v>
      </c>
      <c r="HD54" s="18">
        <f t="shared" si="127"/>
        <v>0</v>
      </c>
      <c r="HE54" s="18">
        <f t="shared" si="128"/>
        <v>0</v>
      </c>
      <c r="HF54" s="18">
        <f t="shared" si="129"/>
        <v>0</v>
      </c>
      <c r="HG54" s="18">
        <f t="shared" si="155"/>
        <v>0</v>
      </c>
      <c r="HI54" s="18">
        <f t="shared" si="130"/>
        <v>0</v>
      </c>
      <c r="HJ54" s="18">
        <f t="shared" si="131"/>
        <v>0</v>
      </c>
      <c r="HK54" s="18">
        <f t="shared" si="132"/>
        <v>0</v>
      </c>
      <c r="HL54" s="18">
        <f t="shared" si="133"/>
        <v>0</v>
      </c>
      <c r="HM54" s="18">
        <f t="shared" si="134"/>
        <v>0</v>
      </c>
      <c r="HN54" s="18">
        <f t="shared" si="135"/>
        <v>0</v>
      </c>
      <c r="HO54" s="18">
        <f t="shared" si="136"/>
        <v>0</v>
      </c>
      <c r="HP54" s="18">
        <f t="shared" si="137"/>
        <v>0</v>
      </c>
      <c r="HR54" s="18">
        <f t="shared" si="159"/>
        <v>1</v>
      </c>
      <c r="HS54" s="18">
        <f t="shared" si="159"/>
        <v>1</v>
      </c>
      <c r="HT54" s="18">
        <f t="shared" si="159"/>
        <v>1</v>
      </c>
      <c r="HU54" s="18">
        <f t="shared" si="159"/>
        <v>1</v>
      </c>
      <c r="HV54" s="18">
        <f t="shared" si="159"/>
        <v>1</v>
      </c>
      <c r="HW54" s="18">
        <f t="shared" si="159"/>
        <v>1</v>
      </c>
      <c r="HX54" s="18">
        <f t="shared" si="159"/>
        <v>1</v>
      </c>
      <c r="HY54" s="18">
        <f t="shared" si="156"/>
        <v>1</v>
      </c>
      <c r="IA54" s="18">
        <v>11</v>
      </c>
      <c r="IB54" s="18">
        <v>12</v>
      </c>
      <c r="IC54" s="18">
        <v>20</v>
      </c>
      <c r="ID54" s="18">
        <v>25</v>
      </c>
      <c r="IE54" s="18">
        <v>35</v>
      </c>
      <c r="IF54" s="18">
        <v>35</v>
      </c>
      <c r="IG54" s="18">
        <v>40</v>
      </c>
      <c r="IH54" s="18">
        <v>40</v>
      </c>
      <c r="IJ54" s="18">
        <f t="shared" si="139"/>
        <v>0</v>
      </c>
      <c r="IK54" s="18">
        <f t="shared" si="140"/>
        <v>0</v>
      </c>
      <c r="IL54" s="18">
        <f t="shared" si="141"/>
        <v>0</v>
      </c>
      <c r="IM54" s="18">
        <f t="shared" si="142"/>
        <v>0</v>
      </c>
      <c r="IN54" s="18">
        <f t="shared" si="143"/>
        <v>0</v>
      </c>
      <c r="IO54" s="18">
        <f t="shared" si="144"/>
        <v>0</v>
      </c>
      <c r="IP54" s="18">
        <f t="shared" si="145"/>
        <v>0</v>
      </c>
      <c r="IQ54" s="18">
        <f t="shared" si="146"/>
        <v>0</v>
      </c>
      <c r="IR54" s="18">
        <f t="shared" si="157"/>
        <v>0</v>
      </c>
    </row>
    <row r="55" spans="1:252" ht="17.100000000000001" customHeight="1" x14ac:dyDescent="0.3">
      <c r="A55" s="509"/>
      <c r="B55" s="290">
        <v>41</v>
      </c>
      <c r="C55" s="293"/>
      <c r="D55" s="364"/>
      <c r="E55" s="364"/>
      <c r="F55" s="364"/>
      <c r="G55" s="364"/>
      <c r="H55" s="364"/>
      <c r="I55" s="364"/>
      <c r="J55" s="364"/>
      <c r="K55" s="364"/>
      <c r="L55" s="1"/>
      <c r="M55" s="3"/>
      <c r="N55" s="1"/>
      <c r="O55" s="5"/>
      <c r="P55" s="5"/>
      <c r="Q55" s="5"/>
      <c r="R55" s="5"/>
      <c r="S55" s="3"/>
      <c r="T55" s="1"/>
      <c r="U55" s="3"/>
      <c r="V55" s="473"/>
      <c r="W55" s="459"/>
      <c r="X55" s="403" t="str">
        <f t="shared" si="167"/>
        <v/>
      </c>
      <c r="Y55" s="742" t="str">
        <f>IF(E111=TRUE,INDEX(K109:K196,F111,1),"")</f>
        <v/>
      </c>
      <c r="Z55" s="742"/>
      <c r="AA55" s="742"/>
      <c r="AB55" s="742"/>
      <c r="AC55" s="281" t="str">
        <f>IF(E111=TRUE,INDEX(X109:X196,F111,1),"")</f>
        <v/>
      </c>
      <c r="AD55" s="543"/>
      <c r="AE55" s="281" t="str">
        <f>IF(E111=TRUE,INDEX(Z109:Z196,F111,1),"")</f>
        <v/>
      </c>
      <c r="AF55" s="543"/>
      <c r="AG55" s="281" t="str">
        <f>IF(E111=TRUE,INDEX(AB109:AB196,F111,1),"")</f>
        <v/>
      </c>
      <c r="AH55" s="543"/>
      <c r="AI55" s="281" t="str">
        <f>IF(E111=TRUE,INDEX(AD109:AD196,F111,1),"")</f>
        <v/>
      </c>
      <c r="AJ55" s="747" t="str">
        <f>IF(E111=TRUE,INDEX(AP109:AP196,F111,1),"")</f>
        <v/>
      </c>
      <c r="AK55" s="769"/>
      <c r="AL55" s="757" t="str">
        <f>IF(E111=TRUE,(INDEX(V109:V196,F111,1))*BA55,"")</f>
        <v/>
      </c>
      <c r="AM55" s="757"/>
      <c r="AN55" s="324"/>
      <c r="AO55" s="348"/>
      <c r="AP55" s="324"/>
      <c r="AQ55" s="404" t="str">
        <f>IF(AL60&gt;0,AL60,0)</f>
        <v/>
      </c>
      <c r="AR55" s="439"/>
      <c r="AS55" s="440"/>
      <c r="AT55" s="483"/>
      <c r="AU55" s="54"/>
      <c r="AX55" s="313"/>
      <c r="AY55" s="407" t="str">
        <f>IF(E111=TRUE,INDEX(AJ109:AJ196,F111,1),"")</f>
        <v/>
      </c>
      <c r="AZ55" s="408">
        <f>IF(AY55&lt;AQ23,AQ23/AY55,0)</f>
        <v>0</v>
      </c>
      <c r="BA55" s="408">
        <f t="shared" si="168"/>
        <v>1</v>
      </c>
      <c r="BB55" s="409">
        <f>BA60</f>
        <v>1</v>
      </c>
      <c r="BJ55" s="50" t="b">
        <v>0</v>
      </c>
      <c r="BK55" s="50" t="b">
        <v>0</v>
      </c>
      <c r="BL55" s="50" t="b">
        <v>0</v>
      </c>
      <c r="BM55" s="50" t="b">
        <v>0</v>
      </c>
      <c r="BN55" s="50" t="b">
        <v>0</v>
      </c>
      <c r="BO55" s="50" t="b">
        <v>0</v>
      </c>
      <c r="BP55" s="50" t="b">
        <v>0</v>
      </c>
      <c r="BQ55" s="50" t="b">
        <v>0</v>
      </c>
      <c r="BS55" s="16">
        <f t="shared" si="152"/>
        <v>0</v>
      </c>
      <c r="BT55" s="16">
        <f t="shared" si="164"/>
        <v>0</v>
      </c>
      <c r="BU55" s="16">
        <f t="shared" si="165"/>
        <v>0</v>
      </c>
      <c r="BV55" s="16">
        <f t="shared" si="166"/>
        <v>0</v>
      </c>
      <c r="BW55" s="16">
        <f t="shared" si="160"/>
        <v>0</v>
      </c>
      <c r="BX55" s="16">
        <f t="shared" si="161"/>
        <v>0</v>
      </c>
      <c r="BY55" s="16">
        <f t="shared" si="162"/>
        <v>0</v>
      </c>
      <c r="BZ55" s="16">
        <f t="shared" si="163"/>
        <v>0</v>
      </c>
      <c r="CB55" s="16">
        <f t="shared" si="50"/>
        <v>0</v>
      </c>
      <c r="CC55" s="16">
        <f t="shared" si="51"/>
        <v>0</v>
      </c>
      <c r="CE55" s="16">
        <f t="shared" si="52"/>
        <v>0</v>
      </c>
      <c r="CF55" s="16" t="b">
        <f t="shared" si="53"/>
        <v>1</v>
      </c>
      <c r="CG55" s="16">
        <f t="shared" si="54"/>
        <v>1</v>
      </c>
      <c r="CH55" s="22">
        <f t="shared" si="55"/>
        <v>0</v>
      </c>
      <c r="CI55" s="16">
        <f t="shared" si="147"/>
        <v>0</v>
      </c>
      <c r="CJ55" s="16">
        <f t="shared" si="148"/>
        <v>0</v>
      </c>
      <c r="CK55" s="16">
        <f t="shared" si="147"/>
        <v>0</v>
      </c>
      <c r="CL55" s="16">
        <f t="shared" si="151"/>
        <v>0</v>
      </c>
      <c r="CM55" s="16" t="str">
        <f t="shared" si="43"/>
        <v/>
      </c>
      <c r="CN55" s="16" t="str">
        <f t="shared" si="149"/>
        <v/>
      </c>
      <c r="CO55" s="16" t="str">
        <f t="shared" si="56"/>
        <v/>
      </c>
      <c r="CP55" s="16" t="str">
        <f t="shared" si="57"/>
        <v/>
      </c>
      <c r="CQ55" s="16" t="str">
        <f t="shared" si="58"/>
        <v/>
      </c>
      <c r="CS55" s="16">
        <f>IF(CR65=2,C55,0)</f>
        <v>0</v>
      </c>
      <c r="CT55" s="16">
        <f t="shared" si="59"/>
        <v>0</v>
      </c>
      <c r="CU55" s="16" t="str">
        <f t="shared" si="60"/>
        <v/>
      </c>
      <c r="CX55" s="16">
        <f t="shared" si="61"/>
        <v>0</v>
      </c>
      <c r="CY55" s="16">
        <f t="shared" si="62"/>
        <v>0</v>
      </c>
      <c r="CZ55" s="16">
        <f t="shared" si="63"/>
        <v>0</v>
      </c>
      <c r="DA55" s="16">
        <f t="shared" si="64"/>
        <v>0</v>
      </c>
      <c r="DB55" s="16">
        <f t="shared" si="65"/>
        <v>0</v>
      </c>
      <c r="DC55" s="16">
        <f t="shared" si="66"/>
        <v>0</v>
      </c>
      <c r="DD55" s="16">
        <f t="shared" si="67"/>
        <v>0</v>
      </c>
      <c r="DE55" s="16">
        <f t="shared" si="68"/>
        <v>0</v>
      </c>
      <c r="DF55" s="16">
        <f t="shared" si="69"/>
        <v>0</v>
      </c>
      <c r="DG55" s="16">
        <f t="shared" si="70"/>
        <v>0</v>
      </c>
      <c r="DH55" s="16">
        <f t="shared" si="71"/>
        <v>0</v>
      </c>
      <c r="DI55" s="16">
        <f t="shared" si="72"/>
        <v>0</v>
      </c>
      <c r="DJ55" s="16">
        <f t="shared" si="73"/>
        <v>0</v>
      </c>
      <c r="DK55" s="16">
        <f t="shared" si="74"/>
        <v>0</v>
      </c>
      <c r="DL55" s="16">
        <f t="shared" si="75"/>
        <v>0</v>
      </c>
      <c r="DM55" s="16">
        <f t="shared" si="76"/>
        <v>0</v>
      </c>
      <c r="DO55" s="16">
        <f>P6-B55</f>
        <v>-23</v>
      </c>
      <c r="DP55" s="16">
        <f t="shared" si="77"/>
        <v>0</v>
      </c>
      <c r="DQ55" s="16" t="str">
        <f t="shared" si="150"/>
        <v>4</v>
      </c>
      <c r="DR55" s="16" t="str">
        <f t="shared" si="78"/>
        <v/>
      </c>
      <c r="DS55" s="16">
        <f t="shared" si="79"/>
        <v>0</v>
      </c>
      <c r="DT55" s="16">
        <f t="shared" si="80"/>
        <v>0</v>
      </c>
      <c r="DU55" s="16">
        <f t="shared" si="81"/>
        <v>0</v>
      </c>
      <c r="DV55" s="16">
        <f t="shared" si="82"/>
        <v>0</v>
      </c>
      <c r="DW55" s="16" t="str">
        <f t="shared" si="83"/>
        <v/>
      </c>
      <c r="DX55" s="16" t="str">
        <f t="shared" si="44"/>
        <v/>
      </c>
      <c r="DY55" s="16">
        <f t="shared" si="84"/>
        <v>2</v>
      </c>
      <c r="DZ55" s="16">
        <f t="shared" si="85"/>
        <v>-21</v>
      </c>
      <c r="EA55" s="16" t="str">
        <f t="shared" si="86"/>
        <v/>
      </c>
      <c r="EB55" s="16" t="str">
        <f t="shared" si="45"/>
        <v/>
      </c>
      <c r="ET55" s="18">
        <f t="shared" si="87"/>
        <v>0</v>
      </c>
      <c r="EU55" s="18">
        <f t="shared" si="88"/>
        <v>0</v>
      </c>
      <c r="EV55" s="30">
        <f t="shared" si="89"/>
        <v>0</v>
      </c>
      <c r="EW55" s="18">
        <f t="shared" si="90"/>
        <v>0</v>
      </c>
      <c r="EX55" s="30">
        <f t="shared" si="91"/>
        <v>0</v>
      </c>
      <c r="EY55" s="18">
        <f t="shared" si="92"/>
        <v>0</v>
      </c>
      <c r="EZ55" s="30">
        <f t="shared" si="93"/>
        <v>0</v>
      </c>
      <c r="FA55" s="18">
        <f t="shared" si="94"/>
        <v>0</v>
      </c>
      <c r="FB55" s="18">
        <f t="shared" si="95"/>
        <v>0</v>
      </c>
      <c r="FC55" s="18">
        <f t="shared" si="96"/>
        <v>0</v>
      </c>
      <c r="FD55" s="18">
        <f t="shared" si="97"/>
        <v>0</v>
      </c>
      <c r="FE55" s="18">
        <f t="shared" si="98"/>
        <v>0</v>
      </c>
      <c r="FF55" s="30">
        <f t="shared" si="99"/>
        <v>0</v>
      </c>
      <c r="FG55" s="18">
        <f t="shared" si="100"/>
        <v>0</v>
      </c>
      <c r="FH55" s="30">
        <f t="shared" si="101"/>
        <v>0</v>
      </c>
      <c r="FI55" s="18">
        <f t="shared" si="102"/>
        <v>0</v>
      </c>
      <c r="FK55" s="30">
        <f t="shared" si="103"/>
        <v>0</v>
      </c>
      <c r="FL55" s="18">
        <f t="shared" si="103"/>
        <v>0</v>
      </c>
      <c r="FM55" s="18">
        <f t="shared" si="104"/>
        <v>0</v>
      </c>
      <c r="FN55" s="18" t="str">
        <f t="shared" si="105"/>
        <v/>
      </c>
      <c r="FO55" s="18" t="str">
        <f t="shared" si="46"/>
        <v/>
      </c>
      <c r="FU55" s="18">
        <f>IF(CR65=2,C55,0)</f>
        <v>0</v>
      </c>
      <c r="FV55" s="18">
        <f t="shared" si="106"/>
        <v>0</v>
      </c>
      <c r="FW55" s="18" t="str">
        <f t="shared" si="107"/>
        <v/>
      </c>
      <c r="FX55" s="18" t="str">
        <f t="shared" si="108"/>
        <v/>
      </c>
      <c r="FY55" s="18" t="str">
        <f t="shared" si="109"/>
        <v/>
      </c>
      <c r="FZ55" s="18" t="str">
        <f t="shared" si="110"/>
        <v/>
      </c>
      <c r="GA55" s="18" t="str">
        <f t="shared" si="111"/>
        <v/>
      </c>
      <c r="GB55" s="18" t="str">
        <f t="shared" si="112"/>
        <v/>
      </c>
      <c r="GC55" s="18">
        <f t="shared" si="153"/>
        <v>0</v>
      </c>
      <c r="GG55" s="18">
        <f t="shared" si="113"/>
        <v>0</v>
      </c>
      <c r="GH55" s="18">
        <f t="shared" si="114"/>
        <v>0</v>
      </c>
      <c r="GI55" s="18">
        <f t="shared" si="115"/>
        <v>0</v>
      </c>
      <c r="GJ55" s="18">
        <f t="shared" si="116"/>
        <v>0</v>
      </c>
      <c r="GK55" s="18">
        <f t="shared" si="117"/>
        <v>0</v>
      </c>
      <c r="GL55" s="18">
        <f t="shared" si="118"/>
        <v>0</v>
      </c>
      <c r="GM55" s="18">
        <f t="shared" si="119"/>
        <v>0</v>
      </c>
      <c r="GN55" s="18">
        <f t="shared" si="120"/>
        <v>0</v>
      </c>
      <c r="GP55" s="18">
        <f t="shared" si="158"/>
        <v>1</v>
      </c>
      <c r="GQ55" s="18">
        <f t="shared" si="158"/>
        <v>1</v>
      </c>
      <c r="GR55" s="18">
        <f t="shared" si="158"/>
        <v>1</v>
      </c>
      <c r="GS55" s="18">
        <f t="shared" si="158"/>
        <v>1</v>
      </c>
      <c r="GT55" s="18">
        <f t="shared" si="158"/>
        <v>1</v>
      </c>
      <c r="GU55" s="18">
        <f t="shared" si="158"/>
        <v>1</v>
      </c>
      <c r="GV55" s="18">
        <f t="shared" si="158"/>
        <v>1</v>
      </c>
      <c r="GW55" s="18">
        <f t="shared" si="154"/>
        <v>1</v>
      </c>
      <c r="GY55" s="18">
        <f t="shared" si="122"/>
        <v>0</v>
      </c>
      <c r="GZ55" s="18">
        <f t="shared" si="123"/>
        <v>0</v>
      </c>
      <c r="HA55" s="18">
        <f t="shared" si="124"/>
        <v>0</v>
      </c>
      <c r="HB55" s="18">
        <f t="shared" si="125"/>
        <v>0</v>
      </c>
      <c r="HC55" s="18">
        <f t="shared" si="126"/>
        <v>0</v>
      </c>
      <c r="HD55" s="18">
        <f t="shared" si="127"/>
        <v>0</v>
      </c>
      <c r="HE55" s="18">
        <f t="shared" si="128"/>
        <v>0</v>
      </c>
      <c r="HF55" s="18">
        <f t="shared" si="129"/>
        <v>0</v>
      </c>
      <c r="HG55" s="18">
        <f t="shared" si="155"/>
        <v>0</v>
      </c>
      <c r="HI55" s="18">
        <f t="shared" si="130"/>
        <v>0</v>
      </c>
      <c r="HJ55" s="18">
        <f t="shared" si="131"/>
        <v>0</v>
      </c>
      <c r="HK55" s="18">
        <f t="shared" si="132"/>
        <v>0</v>
      </c>
      <c r="HL55" s="18">
        <f t="shared" si="133"/>
        <v>0</v>
      </c>
      <c r="HM55" s="18">
        <f t="shared" si="134"/>
        <v>0</v>
      </c>
      <c r="HN55" s="18">
        <f t="shared" si="135"/>
        <v>0</v>
      </c>
      <c r="HO55" s="18">
        <f t="shared" si="136"/>
        <v>0</v>
      </c>
      <c r="HP55" s="18">
        <f t="shared" si="137"/>
        <v>0</v>
      </c>
      <c r="HR55" s="18">
        <f t="shared" si="159"/>
        <v>1</v>
      </c>
      <c r="HS55" s="18">
        <f t="shared" si="159"/>
        <v>1</v>
      </c>
      <c r="HT55" s="18">
        <f t="shared" si="159"/>
        <v>1</v>
      </c>
      <c r="HU55" s="18">
        <f t="shared" si="159"/>
        <v>1</v>
      </c>
      <c r="HV55" s="18">
        <f t="shared" si="159"/>
        <v>1</v>
      </c>
      <c r="HW55" s="18">
        <f t="shared" si="159"/>
        <v>1</v>
      </c>
      <c r="HX55" s="18">
        <f t="shared" si="159"/>
        <v>1</v>
      </c>
      <c r="HY55" s="18">
        <f t="shared" si="156"/>
        <v>1</v>
      </c>
      <c r="IA55" s="18">
        <v>11</v>
      </c>
      <c r="IB55" s="18">
        <v>12</v>
      </c>
      <c r="IC55" s="18">
        <v>20</v>
      </c>
      <c r="ID55" s="18">
        <v>25</v>
      </c>
      <c r="IE55" s="18">
        <v>35</v>
      </c>
      <c r="IF55" s="18">
        <v>35</v>
      </c>
      <c r="IG55" s="18">
        <v>40</v>
      </c>
      <c r="IH55" s="18">
        <v>40</v>
      </c>
      <c r="IJ55" s="18">
        <f t="shared" si="139"/>
        <v>0</v>
      </c>
      <c r="IK55" s="18">
        <f t="shared" si="140"/>
        <v>0</v>
      </c>
      <c r="IL55" s="18">
        <f t="shared" si="141"/>
        <v>0</v>
      </c>
      <c r="IM55" s="18">
        <f t="shared" si="142"/>
        <v>0</v>
      </c>
      <c r="IN55" s="18">
        <f t="shared" si="143"/>
        <v>0</v>
      </c>
      <c r="IO55" s="18">
        <f t="shared" si="144"/>
        <v>0</v>
      </c>
      <c r="IP55" s="18">
        <f t="shared" si="145"/>
        <v>0</v>
      </c>
      <c r="IQ55" s="18">
        <f t="shared" si="146"/>
        <v>0</v>
      </c>
      <c r="IR55" s="18">
        <f t="shared" si="157"/>
        <v>0</v>
      </c>
    </row>
    <row r="56" spans="1:252" ht="17.100000000000001" customHeight="1" x14ac:dyDescent="0.3">
      <c r="A56" s="509"/>
      <c r="B56" s="290">
        <v>42</v>
      </c>
      <c r="C56" s="293"/>
      <c r="D56" s="364"/>
      <c r="E56" s="364"/>
      <c r="F56" s="364"/>
      <c r="G56" s="364"/>
      <c r="H56" s="364"/>
      <c r="I56" s="364"/>
      <c r="J56" s="364"/>
      <c r="K56" s="364"/>
      <c r="L56" s="1"/>
      <c r="M56" s="3"/>
      <c r="N56" s="1"/>
      <c r="O56" s="3"/>
      <c r="P56" s="1"/>
      <c r="Q56" s="3"/>
      <c r="R56" s="1"/>
      <c r="S56" s="3"/>
      <c r="T56" s="1"/>
      <c r="U56" s="3"/>
      <c r="V56" s="473"/>
      <c r="W56" s="463"/>
      <c r="X56" s="403" t="str">
        <f t="shared" si="167"/>
        <v/>
      </c>
      <c r="Y56" s="742" t="str">
        <f>IF(E112=TRUE,INDEX(K109:K196,F112,1),"")</f>
        <v/>
      </c>
      <c r="Z56" s="742"/>
      <c r="AA56" s="742"/>
      <c r="AB56" s="742"/>
      <c r="AC56" s="281" t="str">
        <f>IF(E112=TRUE,INDEX(X109:X196,F112,1),"")</f>
        <v/>
      </c>
      <c r="AD56" s="543"/>
      <c r="AE56" s="281" t="str">
        <f>IF(E112=TRUE,INDEX(Z109:Z196,F112,1),"")</f>
        <v/>
      </c>
      <c r="AF56" s="543"/>
      <c r="AG56" s="281" t="str">
        <f>IF(E112=TRUE,INDEX(AB109:AB196,F112,1),"")</f>
        <v/>
      </c>
      <c r="AH56" s="543"/>
      <c r="AI56" s="281" t="str">
        <f>IF(E112=TRUE,INDEX(AD109:AD196,F112,1),"")</f>
        <v/>
      </c>
      <c r="AJ56" s="747" t="str">
        <f>IF(E112=TRUE,INDEX(AP109:AP196,F112,1),"")</f>
        <v/>
      </c>
      <c r="AK56" s="769"/>
      <c r="AL56" s="757" t="str">
        <f>IF(E112=TRUE,(INDEX(V109:V196,F112,1))*BA56,"")</f>
        <v/>
      </c>
      <c r="AM56" s="757"/>
      <c r="AN56" s="324"/>
      <c r="AO56" s="348"/>
      <c r="AP56" s="324"/>
      <c r="AQ56" s="404" t="str">
        <f>IF(AL59&gt;0,AL59,0)</f>
        <v/>
      </c>
      <c r="AR56" s="439"/>
      <c r="AS56" s="440"/>
      <c r="AT56" s="483"/>
      <c r="AU56" s="54"/>
      <c r="AX56" s="313"/>
      <c r="AY56" s="407" t="str">
        <f>IF(E112=TRUE,INDEX(AJ109:AJ196,F112,1),"")</f>
        <v/>
      </c>
      <c r="AZ56" s="408">
        <f>IF(AY56&lt;AQ23,AQ23/AY56,0)</f>
        <v>0</v>
      </c>
      <c r="BA56" s="408">
        <f t="shared" si="168"/>
        <v>1</v>
      </c>
      <c r="BB56" s="409">
        <f>BA58</f>
        <v>1</v>
      </c>
      <c r="BJ56" s="50" t="b">
        <v>0</v>
      </c>
      <c r="BK56" s="50" t="b">
        <v>0</v>
      </c>
      <c r="BL56" s="50" t="b">
        <v>0</v>
      </c>
      <c r="BM56" s="50" t="b">
        <v>0</v>
      </c>
      <c r="BN56" s="50" t="b">
        <v>0</v>
      </c>
      <c r="BO56" s="50" t="b">
        <v>0</v>
      </c>
      <c r="BP56" s="50" t="b">
        <v>0</v>
      </c>
      <c r="BQ56" s="50" t="b">
        <v>0</v>
      </c>
      <c r="BS56" s="16">
        <f t="shared" si="152"/>
        <v>0</v>
      </c>
      <c r="BT56" s="16">
        <f t="shared" si="164"/>
        <v>0</v>
      </c>
      <c r="BU56" s="16">
        <f t="shared" si="165"/>
        <v>0</v>
      </c>
      <c r="BV56" s="16">
        <f t="shared" si="166"/>
        <v>0</v>
      </c>
      <c r="BW56" s="16">
        <f t="shared" si="160"/>
        <v>0</v>
      </c>
      <c r="BX56" s="16">
        <f t="shared" si="161"/>
        <v>0</v>
      </c>
      <c r="BY56" s="16">
        <f t="shared" si="162"/>
        <v>0</v>
      </c>
      <c r="BZ56" s="16">
        <f t="shared" si="163"/>
        <v>0</v>
      </c>
      <c r="CB56" s="16">
        <f t="shared" si="50"/>
        <v>0</v>
      </c>
      <c r="CC56" s="16">
        <f t="shared" si="51"/>
        <v>0</v>
      </c>
      <c r="CE56" s="16">
        <f t="shared" si="52"/>
        <v>0</v>
      </c>
      <c r="CF56" s="16" t="b">
        <f t="shared" si="53"/>
        <v>1</v>
      </c>
      <c r="CG56" s="16">
        <f t="shared" si="54"/>
        <v>1</v>
      </c>
      <c r="CH56" s="22">
        <f t="shared" si="55"/>
        <v>0</v>
      </c>
      <c r="CI56" s="16">
        <f t="shared" si="147"/>
        <v>0</v>
      </c>
      <c r="CJ56" s="16">
        <f t="shared" si="148"/>
        <v>0</v>
      </c>
      <c r="CK56" s="16">
        <f t="shared" si="147"/>
        <v>0</v>
      </c>
      <c r="CL56" s="16">
        <f t="shared" si="151"/>
        <v>0</v>
      </c>
      <c r="CM56" s="16" t="str">
        <f t="shared" si="43"/>
        <v/>
      </c>
      <c r="CN56" s="16" t="str">
        <f t="shared" si="149"/>
        <v/>
      </c>
      <c r="CO56" s="16" t="str">
        <f t="shared" si="56"/>
        <v/>
      </c>
      <c r="CP56" s="16" t="str">
        <f t="shared" si="57"/>
        <v/>
      </c>
      <c r="CQ56" s="16" t="str">
        <f t="shared" si="58"/>
        <v/>
      </c>
      <c r="CS56" s="16">
        <f>IF(CR65=2,C56,0)</f>
        <v>0</v>
      </c>
      <c r="CT56" s="16">
        <f t="shared" si="59"/>
        <v>0</v>
      </c>
      <c r="CU56" s="16" t="str">
        <f t="shared" si="60"/>
        <v/>
      </c>
      <c r="CX56" s="16">
        <f t="shared" si="61"/>
        <v>0</v>
      </c>
      <c r="CY56" s="16">
        <f t="shared" si="62"/>
        <v>0</v>
      </c>
      <c r="CZ56" s="16">
        <f t="shared" si="63"/>
        <v>0</v>
      </c>
      <c r="DA56" s="16">
        <f t="shared" si="64"/>
        <v>0</v>
      </c>
      <c r="DB56" s="16">
        <f t="shared" si="65"/>
        <v>0</v>
      </c>
      <c r="DC56" s="16">
        <f t="shared" si="66"/>
        <v>0</v>
      </c>
      <c r="DD56" s="16">
        <f t="shared" si="67"/>
        <v>0</v>
      </c>
      <c r="DE56" s="16">
        <f t="shared" si="68"/>
        <v>0</v>
      </c>
      <c r="DF56" s="16">
        <f t="shared" si="69"/>
        <v>0</v>
      </c>
      <c r="DG56" s="16">
        <f t="shared" si="70"/>
        <v>0</v>
      </c>
      <c r="DH56" s="16">
        <f t="shared" si="71"/>
        <v>0</v>
      </c>
      <c r="DI56" s="16">
        <f t="shared" si="72"/>
        <v>0</v>
      </c>
      <c r="DJ56" s="16">
        <f t="shared" si="73"/>
        <v>0</v>
      </c>
      <c r="DK56" s="16">
        <f t="shared" si="74"/>
        <v>0</v>
      </c>
      <c r="DL56" s="16">
        <f t="shared" si="75"/>
        <v>0</v>
      </c>
      <c r="DM56" s="16">
        <f t="shared" si="76"/>
        <v>0</v>
      </c>
      <c r="DO56" s="16">
        <f>P6-B56</f>
        <v>-24</v>
      </c>
      <c r="DP56" s="16">
        <f t="shared" si="77"/>
        <v>0</v>
      </c>
      <c r="DQ56" s="16" t="str">
        <f t="shared" si="150"/>
        <v>4</v>
      </c>
      <c r="DR56" s="16" t="str">
        <f t="shared" si="78"/>
        <v/>
      </c>
      <c r="DS56" s="16">
        <f t="shared" si="79"/>
        <v>0</v>
      </c>
      <c r="DT56" s="16">
        <f t="shared" si="80"/>
        <v>0</v>
      </c>
      <c r="DU56" s="16">
        <f t="shared" si="81"/>
        <v>0</v>
      </c>
      <c r="DV56" s="16">
        <f t="shared" si="82"/>
        <v>0</v>
      </c>
      <c r="DW56" s="16" t="str">
        <f t="shared" si="83"/>
        <v/>
      </c>
      <c r="DX56" s="16" t="str">
        <f t="shared" si="44"/>
        <v/>
      </c>
      <c r="DY56" s="16">
        <f t="shared" si="84"/>
        <v>2</v>
      </c>
      <c r="DZ56" s="16">
        <f t="shared" si="85"/>
        <v>-22</v>
      </c>
      <c r="EA56" s="16" t="str">
        <f t="shared" si="86"/>
        <v/>
      </c>
      <c r="EB56" s="16" t="str">
        <f t="shared" si="45"/>
        <v/>
      </c>
      <c r="ET56" s="18">
        <f t="shared" si="87"/>
        <v>0</v>
      </c>
      <c r="EU56" s="18">
        <f t="shared" si="88"/>
        <v>0</v>
      </c>
      <c r="EV56" s="30">
        <f t="shared" si="89"/>
        <v>0</v>
      </c>
      <c r="EW56" s="18">
        <f t="shared" si="90"/>
        <v>0</v>
      </c>
      <c r="EX56" s="30">
        <f t="shared" si="91"/>
        <v>0</v>
      </c>
      <c r="EY56" s="18">
        <f t="shared" si="92"/>
        <v>0</v>
      </c>
      <c r="EZ56" s="30">
        <f t="shared" si="93"/>
        <v>0</v>
      </c>
      <c r="FA56" s="18">
        <f t="shared" si="94"/>
        <v>0</v>
      </c>
      <c r="FB56" s="18">
        <f t="shared" si="95"/>
        <v>0</v>
      </c>
      <c r="FC56" s="18">
        <f t="shared" si="96"/>
        <v>0</v>
      </c>
      <c r="FD56" s="18">
        <f t="shared" si="97"/>
        <v>0</v>
      </c>
      <c r="FE56" s="18">
        <f t="shared" si="98"/>
        <v>0</v>
      </c>
      <c r="FF56" s="30">
        <f t="shared" si="99"/>
        <v>0</v>
      </c>
      <c r="FG56" s="18">
        <f t="shared" si="100"/>
        <v>0</v>
      </c>
      <c r="FH56" s="30">
        <f t="shared" si="101"/>
        <v>0</v>
      </c>
      <c r="FI56" s="18">
        <f t="shared" si="102"/>
        <v>0</v>
      </c>
      <c r="FK56" s="30">
        <f t="shared" si="103"/>
        <v>0</v>
      </c>
      <c r="FL56" s="18">
        <f t="shared" si="103"/>
        <v>0</v>
      </c>
      <c r="FM56" s="18">
        <f t="shared" si="104"/>
        <v>0</v>
      </c>
      <c r="FN56" s="18" t="str">
        <f t="shared" si="105"/>
        <v/>
      </c>
      <c r="FO56" s="18" t="str">
        <f t="shared" si="46"/>
        <v/>
      </c>
      <c r="FU56" s="18">
        <f>IF(CR65=2,C56,0)</f>
        <v>0</v>
      </c>
      <c r="FV56" s="18">
        <f t="shared" si="106"/>
        <v>0</v>
      </c>
      <c r="FW56" s="18" t="str">
        <f t="shared" si="107"/>
        <v/>
      </c>
      <c r="FX56" s="18" t="str">
        <f t="shared" si="108"/>
        <v/>
      </c>
      <c r="FY56" s="18" t="str">
        <f t="shared" si="109"/>
        <v/>
      </c>
      <c r="FZ56" s="18" t="str">
        <f t="shared" si="110"/>
        <v/>
      </c>
      <c r="GA56" s="18" t="str">
        <f t="shared" si="111"/>
        <v/>
      </c>
      <c r="GB56" s="18" t="str">
        <f t="shared" si="112"/>
        <v/>
      </c>
      <c r="GC56" s="18">
        <f t="shared" si="153"/>
        <v>0</v>
      </c>
      <c r="GG56" s="18">
        <f t="shared" si="113"/>
        <v>0</v>
      </c>
      <c r="GH56" s="18">
        <f t="shared" si="114"/>
        <v>0</v>
      </c>
      <c r="GI56" s="18">
        <f t="shared" si="115"/>
        <v>0</v>
      </c>
      <c r="GJ56" s="18">
        <f t="shared" si="116"/>
        <v>0</v>
      </c>
      <c r="GK56" s="18">
        <f t="shared" si="117"/>
        <v>0</v>
      </c>
      <c r="GL56" s="18">
        <f t="shared" si="118"/>
        <v>0</v>
      </c>
      <c r="GM56" s="18">
        <f t="shared" si="119"/>
        <v>0</v>
      </c>
      <c r="GN56" s="18">
        <f t="shared" si="120"/>
        <v>0</v>
      </c>
      <c r="GP56" s="18">
        <f t="shared" si="158"/>
        <v>1</v>
      </c>
      <c r="GQ56" s="18">
        <f t="shared" si="158"/>
        <v>1</v>
      </c>
      <c r="GR56" s="18">
        <f t="shared" si="158"/>
        <v>1</v>
      </c>
      <c r="GS56" s="18">
        <f t="shared" si="158"/>
        <v>1</v>
      </c>
      <c r="GT56" s="18">
        <f t="shared" si="158"/>
        <v>1</v>
      </c>
      <c r="GU56" s="18">
        <f t="shared" si="158"/>
        <v>1</v>
      </c>
      <c r="GV56" s="18">
        <f t="shared" si="158"/>
        <v>1</v>
      </c>
      <c r="GW56" s="18">
        <f t="shared" si="154"/>
        <v>1</v>
      </c>
      <c r="GY56" s="18">
        <f t="shared" si="122"/>
        <v>0</v>
      </c>
      <c r="GZ56" s="18">
        <f t="shared" si="123"/>
        <v>0</v>
      </c>
      <c r="HA56" s="18">
        <f t="shared" si="124"/>
        <v>0</v>
      </c>
      <c r="HB56" s="18">
        <f t="shared" si="125"/>
        <v>0</v>
      </c>
      <c r="HC56" s="18">
        <f t="shared" si="126"/>
        <v>0</v>
      </c>
      <c r="HD56" s="18">
        <f t="shared" si="127"/>
        <v>0</v>
      </c>
      <c r="HE56" s="18">
        <f t="shared" si="128"/>
        <v>0</v>
      </c>
      <c r="HF56" s="18">
        <f t="shared" si="129"/>
        <v>0</v>
      </c>
      <c r="HG56" s="18">
        <f t="shared" si="155"/>
        <v>0</v>
      </c>
      <c r="HI56" s="18">
        <f t="shared" si="130"/>
        <v>0</v>
      </c>
      <c r="HJ56" s="18">
        <f t="shared" si="131"/>
        <v>0</v>
      </c>
      <c r="HK56" s="18">
        <f t="shared" si="132"/>
        <v>0</v>
      </c>
      <c r="HL56" s="18">
        <f t="shared" si="133"/>
        <v>0</v>
      </c>
      <c r="HM56" s="18">
        <f t="shared" si="134"/>
        <v>0</v>
      </c>
      <c r="HN56" s="18">
        <f t="shared" si="135"/>
        <v>0</v>
      </c>
      <c r="HO56" s="18">
        <f t="shared" si="136"/>
        <v>0</v>
      </c>
      <c r="HP56" s="18">
        <f t="shared" si="137"/>
        <v>0</v>
      </c>
      <c r="HR56" s="18">
        <f t="shared" si="159"/>
        <v>1</v>
      </c>
      <c r="HS56" s="18">
        <f t="shared" si="159"/>
        <v>1</v>
      </c>
      <c r="HT56" s="18">
        <f t="shared" si="159"/>
        <v>1</v>
      </c>
      <c r="HU56" s="18">
        <f t="shared" si="159"/>
        <v>1</v>
      </c>
      <c r="HV56" s="18">
        <f t="shared" si="159"/>
        <v>1</v>
      </c>
      <c r="HW56" s="18">
        <f t="shared" si="159"/>
        <v>1</v>
      </c>
      <c r="HX56" s="18">
        <f t="shared" si="159"/>
        <v>1</v>
      </c>
      <c r="HY56" s="18">
        <f t="shared" si="156"/>
        <v>1</v>
      </c>
      <c r="IA56" s="18">
        <v>11</v>
      </c>
      <c r="IB56" s="18">
        <v>12</v>
      </c>
      <c r="IC56" s="18">
        <v>20</v>
      </c>
      <c r="ID56" s="18">
        <v>25</v>
      </c>
      <c r="IE56" s="18">
        <v>35</v>
      </c>
      <c r="IF56" s="18">
        <v>35</v>
      </c>
      <c r="IG56" s="18">
        <v>40</v>
      </c>
      <c r="IH56" s="18">
        <v>40</v>
      </c>
      <c r="IJ56" s="18">
        <f t="shared" si="139"/>
        <v>0</v>
      </c>
      <c r="IK56" s="18">
        <f t="shared" si="140"/>
        <v>0</v>
      </c>
      <c r="IL56" s="18">
        <f t="shared" si="141"/>
        <v>0</v>
      </c>
      <c r="IM56" s="18">
        <f t="shared" si="142"/>
        <v>0</v>
      </c>
      <c r="IN56" s="18">
        <f t="shared" si="143"/>
        <v>0</v>
      </c>
      <c r="IO56" s="18">
        <f t="shared" si="144"/>
        <v>0</v>
      </c>
      <c r="IP56" s="18">
        <f t="shared" si="145"/>
        <v>0</v>
      </c>
      <c r="IQ56" s="18">
        <f t="shared" si="146"/>
        <v>0</v>
      </c>
      <c r="IR56" s="18">
        <f t="shared" si="157"/>
        <v>0</v>
      </c>
    </row>
    <row r="57" spans="1:252" ht="17.100000000000001" customHeight="1" x14ac:dyDescent="0.3">
      <c r="A57" s="509"/>
      <c r="B57" s="290">
        <v>43</v>
      </c>
      <c r="C57" s="293"/>
      <c r="D57" s="364"/>
      <c r="E57" s="364"/>
      <c r="F57" s="364"/>
      <c r="G57" s="364"/>
      <c r="H57" s="364"/>
      <c r="I57" s="364"/>
      <c r="J57" s="364"/>
      <c r="K57" s="364"/>
      <c r="L57" s="1"/>
      <c r="M57" s="3"/>
      <c r="N57" s="1"/>
      <c r="O57" s="3"/>
      <c r="P57" s="1"/>
      <c r="Q57" s="3"/>
      <c r="R57" s="1"/>
      <c r="S57" s="3"/>
      <c r="T57" s="1"/>
      <c r="U57" s="3"/>
      <c r="V57" s="473"/>
      <c r="W57" s="463"/>
      <c r="X57" s="403" t="str">
        <f t="shared" si="167"/>
        <v/>
      </c>
      <c r="Y57" s="742" t="str">
        <f>IF(E113=TRUE,INDEX(K109:K196,F113,1),"")</f>
        <v/>
      </c>
      <c r="Z57" s="742"/>
      <c r="AA57" s="742"/>
      <c r="AB57" s="742"/>
      <c r="AC57" s="281" t="str">
        <f>IF(E113=TRUE,INDEX(X109:X196,F113,1),"")</f>
        <v/>
      </c>
      <c r="AD57" s="543"/>
      <c r="AE57" s="281" t="str">
        <f>IF(E113=TRUE,INDEX(Z109:Z196,F113,1),"")</f>
        <v/>
      </c>
      <c r="AF57" s="543"/>
      <c r="AG57" s="281" t="str">
        <f>IF(E113=TRUE,INDEX(AB109:AB196,F113,1),"")</f>
        <v/>
      </c>
      <c r="AH57" s="543"/>
      <c r="AI57" s="281" t="str">
        <f>IF(E113=TRUE,INDEX(AD109:AD196,F113,1),"")</f>
        <v/>
      </c>
      <c r="AJ57" s="747" t="str">
        <f>IF(E113=TRUE,INDEX(AP109:AP196,F113,1),"")</f>
        <v/>
      </c>
      <c r="AK57" s="769"/>
      <c r="AL57" s="757" t="str">
        <f>IF(E113=TRUE,(INDEX(V109:V196,F113,1))*BA57,"")</f>
        <v/>
      </c>
      <c r="AM57" s="757"/>
      <c r="AN57" s="324"/>
      <c r="AO57" s="348"/>
      <c r="AP57" s="324"/>
      <c r="AQ57" s="404" t="str">
        <f>IF(AL58&gt;0,AL58,0)</f>
        <v/>
      </c>
      <c r="AR57" s="439"/>
      <c r="AS57" s="440"/>
      <c r="AT57" s="483"/>
      <c r="AU57" s="54"/>
      <c r="AX57" s="313"/>
      <c r="AY57" s="407" t="str">
        <f>IF(E113=TRUE,INDEX(AJ109:AJ196,F113,1),"")</f>
        <v/>
      </c>
      <c r="AZ57" s="408">
        <f>IF(AY57&lt;AQ23,AQ23/AY57,0)</f>
        <v>0</v>
      </c>
      <c r="BA57" s="408">
        <f t="shared" si="168"/>
        <v>1</v>
      </c>
      <c r="BB57" s="409">
        <f>BA57</f>
        <v>1</v>
      </c>
      <c r="BJ57" s="50" t="b">
        <v>0</v>
      </c>
      <c r="BK57" s="50" t="b">
        <v>0</v>
      </c>
      <c r="BL57" s="50" t="b">
        <v>0</v>
      </c>
      <c r="BM57" s="50" t="b">
        <v>0</v>
      </c>
      <c r="BN57" s="50" t="b">
        <v>0</v>
      </c>
      <c r="BO57" s="50" t="b">
        <v>0</v>
      </c>
      <c r="BP57" s="50" t="b">
        <v>0</v>
      </c>
      <c r="BQ57" s="50" t="b">
        <v>0</v>
      </c>
      <c r="BS57" s="16">
        <f t="shared" si="152"/>
        <v>0</v>
      </c>
      <c r="BT57" s="16">
        <f t="shared" si="164"/>
        <v>0</v>
      </c>
      <c r="BU57" s="16">
        <f t="shared" si="165"/>
        <v>0</v>
      </c>
      <c r="BV57" s="16">
        <f t="shared" si="166"/>
        <v>0</v>
      </c>
      <c r="BW57" s="16">
        <f t="shared" si="160"/>
        <v>0</v>
      </c>
      <c r="BX57" s="16">
        <f t="shared" si="161"/>
        <v>0</v>
      </c>
      <c r="BY57" s="16">
        <f t="shared" si="162"/>
        <v>0</v>
      </c>
      <c r="BZ57" s="16">
        <f t="shared" si="163"/>
        <v>0</v>
      </c>
      <c r="CB57" s="16">
        <f t="shared" si="50"/>
        <v>0</v>
      </c>
      <c r="CC57" s="16">
        <f t="shared" si="51"/>
        <v>0</v>
      </c>
      <c r="CE57" s="16">
        <f t="shared" si="52"/>
        <v>0</v>
      </c>
      <c r="CF57" s="16" t="b">
        <f t="shared" si="53"/>
        <v>1</v>
      </c>
      <c r="CG57" s="16">
        <f t="shared" si="54"/>
        <v>1</v>
      </c>
      <c r="CH57" s="22">
        <f t="shared" si="55"/>
        <v>0</v>
      </c>
      <c r="CI57" s="16">
        <f t="shared" si="147"/>
        <v>0</v>
      </c>
      <c r="CJ57" s="16">
        <f t="shared" si="148"/>
        <v>0</v>
      </c>
      <c r="CK57" s="16">
        <f t="shared" si="147"/>
        <v>0</v>
      </c>
      <c r="CL57" s="16">
        <f t="shared" si="151"/>
        <v>0</v>
      </c>
      <c r="CM57" s="16" t="str">
        <f t="shared" si="43"/>
        <v/>
      </c>
      <c r="CN57" s="16" t="str">
        <f t="shared" si="149"/>
        <v/>
      </c>
      <c r="CO57" s="16" t="str">
        <f t="shared" si="56"/>
        <v/>
      </c>
      <c r="CP57" s="16" t="str">
        <f t="shared" si="57"/>
        <v/>
      </c>
      <c r="CQ57" s="16" t="str">
        <f t="shared" si="58"/>
        <v/>
      </c>
      <c r="CS57" s="16">
        <f>IF(CR65=2,C57,0)</f>
        <v>0</v>
      </c>
      <c r="CT57" s="16">
        <f t="shared" si="59"/>
        <v>0</v>
      </c>
      <c r="CU57" s="16" t="str">
        <f t="shared" si="60"/>
        <v/>
      </c>
      <c r="CX57" s="16">
        <f t="shared" si="61"/>
        <v>0</v>
      </c>
      <c r="CY57" s="16">
        <f t="shared" si="62"/>
        <v>0</v>
      </c>
      <c r="CZ57" s="16">
        <f t="shared" si="63"/>
        <v>0</v>
      </c>
      <c r="DA57" s="16">
        <f t="shared" si="64"/>
        <v>0</v>
      </c>
      <c r="DB57" s="16">
        <f t="shared" si="65"/>
        <v>0</v>
      </c>
      <c r="DC57" s="16">
        <f t="shared" si="66"/>
        <v>0</v>
      </c>
      <c r="DD57" s="16">
        <f t="shared" si="67"/>
        <v>0</v>
      </c>
      <c r="DE57" s="16">
        <f t="shared" si="68"/>
        <v>0</v>
      </c>
      <c r="DF57" s="16">
        <f t="shared" si="69"/>
        <v>0</v>
      </c>
      <c r="DG57" s="16">
        <f t="shared" si="70"/>
        <v>0</v>
      </c>
      <c r="DH57" s="16">
        <f t="shared" si="71"/>
        <v>0</v>
      </c>
      <c r="DI57" s="16">
        <f t="shared" si="72"/>
        <v>0</v>
      </c>
      <c r="DJ57" s="16">
        <f t="shared" si="73"/>
        <v>0</v>
      </c>
      <c r="DK57" s="16">
        <f t="shared" si="74"/>
        <v>0</v>
      </c>
      <c r="DL57" s="16">
        <f t="shared" si="75"/>
        <v>0</v>
      </c>
      <c r="DM57" s="16">
        <f t="shared" si="76"/>
        <v>0</v>
      </c>
      <c r="DO57" s="16">
        <f>P6-B57</f>
        <v>-25</v>
      </c>
      <c r="DP57" s="16">
        <f t="shared" si="77"/>
        <v>0</v>
      </c>
      <c r="DQ57" s="16" t="str">
        <f t="shared" si="150"/>
        <v>4</v>
      </c>
      <c r="DR57" s="16" t="str">
        <f t="shared" si="78"/>
        <v/>
      </c>
      <c r="DS57" s="16">
        <f t="shared" si="79"/>
        <v>0</v>
      </c>
      <c r="DT57" s="16">
        <f t="shared" si="80"/>
        <v>0</v>
      </c>
      <c r="DU57" s="16">
        <f t="shared" si="81"/>
        <v>0</v>
      </c>
      <c r="DV57" s="16">
        <f t="shared" si="82"/>
        <v>0</v>
      </c>
      <c r="DW57" s="16" t="str">
        <f t="shared" si="83"/>
        <v/>
      </c>
      <c r="DX57" s="16" t="str">
        <f t="shared" si="44"/>
        <v/>
      </c>
      <c r="DY57" s="16">
        <f t="shared" si="84"/>
        <v>2</v>
      </c>
      <c r="DZ57" s="16">
        <f t="shared" si="85"/>
        <v>-23</v>
      </c>
      <c r="EA57" s="16" t="str">
        <f t="shared" si="86"/>
        <v/>
      </c>
      <c r="EB57" s="16" t="str">
        <f t="shared" si="45"/>
        <v/>
      </c>
      <c r="ET57" s="18">
        <f t="shared" si="87"/>
        <v>0</v>
      </c>
      <c r="EU57" s="18">
        <f t="shared" si="88"/>
        <v>0</v>
      </c>
      <c r="EV57" s="30">
        <f t="shared" si="89"/>
        <v>0</v>
      </c>
      <c r="EW57" s="18">
        <f t="shared" si="90"/>
        <v>0</v>
      </c>
      <c r="EX57" s="30">
        <f t="shared" si="91"/>
        <v>0</v>
      </c>
      <c r="EY57" s="18">
        <f t="shared" si="92"/>
        <v>0</v>
      </c>
      <c r="EZ57" s="30">
        <f t="shared" si="93"/>
        <v>0</v>
      </c>
      <c r="FA57" s="18">
        <f t="shared" si="94"/>
        <v>0</v>
      </c>
      <c r="FB57" s="18">
        <f t="shared" si="95"/>
        <v>0</v>
      </c>
      <c r="FC57" s="18">
        <f t="shared" si="96"/>
        <v>0</v>
      </c>
      <c r="FD57" s="18">
        <f t="shared" si="97"/>
        <v>0</v>
      </c>
      <c r="FE57" s="18">
        <f t="shared" si="98"/>
        <v>0</v>
      </c>
      <c r="FF57" s="30">
        <f t="shared" si="99"/>
        <v>0</v>
      </c>
      <c r="FG57" s="18">
        <f t="shared" si="100"/>
        <v>0</v>
      </c>
      <c r="FH57" s="30">
        <f t="shared" si="101"/>
        <v>0</v>
      </c>
      <c r="FI57" s="18">
        <f t="shared" si="102"/>
        <v>0</v>
      </c>
      <c r="FK57" s="30">
        <f t="shared" si="103"/>
        <v>0</v>
      </c>
      <c r="FL57" s="18">
        <f t="shared" si="103"/>
        <v>0</v>
      </c>
      <c r="FM57" s="18">
        <f t="shared" si="104"/>
        <v>0</v>
      </c>
      <c r="FN57" s="18" t="str">
        <f t="shared" si="105"/>
        <v/>
      </c>
      <c r="FO57" s="18" t="str">
        <f t="shared" si="46"/>
        <v/>
      </c>
      <c r="FU57" s="18">
        <f>IF(CR65=2,C57,0)</f>
        <v>0</v>
      </c>
      <c r="FV57" s="18">
        <f t="shared" si="106"/>
        <v>0</v>
      </c>
      <c r="FW57" s="18" t="str">
        <f t="shared" si="107"/>
        <v/>
      </c>
      <c r="FX57" s="18" t="str">
        <f t="shared" si="108"/>
        <v/>
      </c>
      <c r="FY57" s="18" t="str">
        <f t="shared" si="109"/>
        <v/>
      </c>
      <c r="FZ57" s="18" t="str">
        <f t="shared" si="110"/>
        <v/>
      </c>
      <c r="GA57" s="18" t="str">
        <f t="shared" si="111"/>
        <v/>
      </c>
      <c r="GB57" s="18" t="str">
        <f t="shared" si="112"/>
        <v/>
      </c>
      <c r="GC57" s="18">
        <f t="shared" si="153"/>
        <v>0</v>
      </c>
      <c r="GG57" s="18">
        <f t="shared" si="113"/>
        <v>0</v>
      </c>
      <c r="GH57" s="18">
        <f t="shared" si="114"/>
        <v>0</v>
      </c>
      <c r="GI57" s="18">
        <f t="shared" si="115"/>
        <v>0</v>
      </c>
      <c r="GJ57" s="18">
        <f t="shared" si="116"/>
        <v>0</v>
      </c>
      <c r="GK57" s="18">
        <f t="shared" si="117"/>
        <v>0</v>
      </c>
      <c r="GL57" s="18">
        <f t="shared" si="118"/>
        <v>0</v>
      </c>
      <c r="GM57" s="18">
        <f t="shared" si="119"/>
        <v>0</v>
      </c>
      <c r="GN57" s="18">
        <f t="shared" si="120"/>
        <v>0</v>
      </c>
      <c r="GP57" s="18">
        <f t="shared" si="158"/>
        <v>1</v>
      </c>
      <c r="GQ57" s="18">
        <f t="shared" si="158"/>
        <v>1</v>
      </c>
      <c r="GR57" s="18">
        <f t="shared" si="158"/>
        <v>1</v>
      </c>
      <c r="GS57" s="18">
        <f t="shared" si="158"/>
        <v>1</v>
      </c>
      <c r="GT57" s="18">
        <f t="shared" si="158"/>
        <v>1</v>
      </c>
      <c r="GU57" s="18">
        <f t="shared" si="158"/>
        <v>1</v>
      </c>
      <c r="GV57" s="18">
        <f t="shared" si="158"/>
        <v>1</v>
      </c>
      <c r="GW57" s="18">
        <f t="shared" si="154"/>
        <v>1</v>
      </c>
      <c r="GY57" s="18">
        <f t="shared" si="122"/>
        <v>0</v>
      </c>
      <c r="GZ57" s="18">
        <f t="shared" si="123"/>
        <v>0</v>
      </c>
      <c r="HA57" s="18">
        <f t="shared" si="124"/>
        <v>0</v>
      </c>
      <c r="HB57" s="18">
        <f t="shared" si="125"/>
        <v>0</v>
      </c>
      <c r="HC57" s="18">
        <f t="shared" si="126"/>
        <v>0</v>
      </c>
      <c r="HD57" s="18">
        <f t="shared" si="127"/>
        <v>0</v>
      </c>
      <c r="HE57" s="18">
        <f t="shared" si="128"/>
        <v>0</v>
      </c>
      <c r="HF57" s="18">
        <f t="shared" si="129"/>
        <v>0</v>
      </c>
      <c r="HG57" s="18">
        <f t="shared" si="155"/>
        <v>0</v>
      </c>
      <c r="HI57" s="18">
        <f t="shared" si="130"/>
        <v>0</v>
      </c>
      <c r="HJ57" s="18">
        <f t="shared" si="131"/>
        <v>0</v>
      </c>
      <c r="HK57" s="18">
        <f t="shared" si="132"/>
        <v>0</v>
      </c>
      <c r="HL57" s="18">
        <f t="shared" si="133"/>
        <v>0</v>
      </c>
      <c r="HM57" s="18">
        <f t="shared" si="134"/>
        <v>0</v>
      </c>
      <c r="HN57" s="18">
        <f t="shared" si="135"/>
        <v>0</v>
      </c>
      <c r="HO57" s="18">
        <f t="shared" si="136"/>
        <v>0</v>
      </c>
      <c r="HP57" s="18">
        <f t="shared" si="137"/>
        <v>0</v>
      </c>
      <c r="HR57" s="18">
        <f t="shared" si="159"/>
        <v>1</v>
      </c>
      <c r="HS57" s="18">
        <f t="shared" si="159"/>
        <v>1</v>
      </c>
      <c r="HT57" s="18">
        <f t="shared" si="159"/>
        <v>1</v>
      </c>
      <c r="HU57" s="18">
        <f t="shared" si="159"/>
        <v>1</v>
      </c>
      <c r="HV57" s="18">
        <f t="shared" si="159"/>
        <v>1</v>
      </c>
      <c r="HW57" s="18">
        <f t="shared" si="159"/>
        <v>1</v>
      </c>
      <c r="HX57" s="18">
        <f t="shared" si="159"/>
        <v>1</v>
      </c>
      <c r="HY57" s="18">
        <f t="shared" si="156"/>
        <v>1</v>
      </c>
      <c r="IA57" s="18">
        <v>11</v>
      </c>
      <c r="IB57" s="18">
        <v>12</v>
      </c>
      <c r="IC57" s="18">
        <v>20</v>
      </c>
      <c r="ID57" s="18">
        <v>25</v>
      </c>
      <c r="IE57" s="18">
        <v>35</v>
      </c>
      <c r="IF57" s="18">
        <v>35</v>
      </c>
      <c r="IG57" s="18">
        <v>40</v>
      </c>
      <c r="IH57" s="18">
        <v>40</v>
      </c>
      <c r="IJ57" s="18">
        <f t="shared" si="139"/>
        <v>0</v>
      </c>
      <c r="IK57" s="18">
        <f t="shared" si="140"/>
        <v>0</v>
      </c>
      <c r="IL57" s="18">
        <f t="shared" si="141"/>
        <v>0</v>
      </c>
      <c r="IM57" s="18">
        <f t="shared" si="142"/>
        <v>0</v>
      </c>
      <c r="IN57" s="18">
        <f t="shared" si="143"/>
        <v>0</v>
      </c>
      <c r="IO57" s="18">
        <f t="shared" si="144"/>
        <v>0</v>
      </c>
      <c r="IP57" s="18">
        <f t="shared" si="145"/>
        <v>0</v>
      </c>
      <c r="IQ57" s="18">
        <f t="shared" si="146"/>
        <v>0</v>
      </c>
      <c r="IR57" s="18">
        <f t="shared" si="157"/>
        <v>0</v>
      </c>
    </row>
    <row r="58" spans="1:252" ht="17.100000000000001" customHeight="1" x14ac:dyDescent="0.3">
      <c r="A58" s="509"/>
      <c r="B58" s="290">
        <v>44</v>
      </c>
      <c r="C58" s="293"/>
      <c r="D58" s="364"/>
      <c r="E58" s="364"/>
      <c r="F58" s="364"/>
      <c r="G58" s="364"/>
      <c r="H58" s="364"/>
      <c r="I58" s="364"/>
      <c r="J58" s="364"/>
      <c r="K58" s="364"/>
      <c r="L58" s="1"/>
      <c r="M58" s="3"/>
      <c r="N58" s="1"/>
      <c r="O58" s="3"/>
      <c r="P58" s="1"/>
      <c r="Q58" s="3"/>
      <c r="R58" s="1"/>
      <c r="S58" s="3"/>
      <c r="T58" s="1"/>
      <c r="U58" s="3"/>
      <c r="V58" s="473"/>
      <c r="W58" s="463"/>
      <c r="X58" s="403" t="str">
        <f t="shared" si="167"/>
        <v/>
      </c>
      <c r="Y58" s="895" t="str">
        <f>IF(E114=TRUE,INDEX(K109:K196,F114,1),"")</f>
        <v/>
      </c>
      <c r="Z58" s="895"/>
      <c r="AA58" s="895"/>
      <c r="AB58" s="895"/>
      <c r="AC58" s="159" t="str">
        <f>IF(E114=TRUE,INDEX(X109:X196,F114,1),"")</f>
        <v/>
      </c>
      <c r="AD58" s="543"/>
      <c r="AE58" s="159" t="str">
        <f>IF(E114=TRUE,INDEX(Z109:Z196,F114,1),"")</f>
        <v/>
      </c>
      <c r="AF58" s="543"/>
      <c r="AG58" s="159" t="str">
        <f>IF(E114=TRUE,INDEX(AB109:AB196,F114,1),"")</f>
        <v/>
      </c>
      <c r="AH58" s="543"/>
      <c r="AI58" s="159" t="str">
        <f>IF(E114=TRUE,INDEX(AD109:AD196,F114,1),"")</f>
        <v/>
      </c>
      <c r="AJ58" s="788" t="str">
        <f>IF(E114=TRUE,INDEX(AP109:AP196,F114,1),"")</f>
        <v/>
      </c>
      <c r="AK58" s="769"/>
      <c r="AL58" s="757" t="str">
        <f>IF(E114=TRUE,(INDEX(V109:V196,F114,1))*BA58,"")</f>
        <v/>
      </c>
      <c r="AM58" s="757"/>
      <c r="AN58" s="324"/>
      <c r="AO58" s="348"/>
      <c r="AP58" s="324"/>
      <c r="AQ58" s="404" t="str">
        <f>IF(AL57&gt;0,AL57,0)</f>
        <v/>
      </c>
      <c r="AR58" s="439"/>
      <c r="AS58" s="440"/>
      <c r="AT58" s="483"/>
      <c r="AU58" s="54"/>
      <c r="AX58" s="313"/>
      <c r="AY58" s="407" t="str">
        <f>IF(E114=TRUE,INDEX(AJ109:AJ196,F114,1),"")</f>
        <v/>
      </c>
      <c r="AZ58" s="408">
        <f>IF(AY58&lt;AQ23,AQ23/AY58,0)</f>
        <v>0</v>
      </c>
      <c r="BA58" s="408">
        <f t="shared" si="168"/>
        <v>1</v>
      </c>
      <c r="BB58" s="409">
        <f>BA57</f>
        <v>1</v>
      </c>
      <c r="BJ58" s="50" t="b">
        <v>0</v>
      </c>
      <c r="BK58" s="50" t="b">
        <v>0</v>
      </c>
      <c r="BL58" s="50" t="b">
        <v>0</v>
      </c>
      <c r="BM58" s="50" t="b">
        <v>0</v>
      </c>
      <c r="BN58" s="50" t="b">
        <v>0</v>
      </c>
      <c r="BO58" s="50" t="b">
        <v>0</v>
      </c>
      <c r="BP58" s="50" t="b">
        <v>0</v>
      </c>
      <c r="BQ58" s="50" t="b">
        <v>0</v>
      </c>
      <c r="BS58" s="16">
        <f t="shared" si="152"/>
        <v>0</v>
      </c>
      <c r="BT58" s="16">
        <f t="shared" si="164"/>
        <v>0</v>
      </c>
      <c r="BU58" s="16">
        <f t="shared" si="165"/>
        <v>0</v>
      </c>
      <c r="BV58" s="16">
        <f t="shared" si="166"/>
        <v>0</v>
      </c>
      <c r="BW58" s="16">
        <f t="shared" si="160"/>
        <v>0</v>
      </c>
      <c r="BX58" s="16">
        <f t="shared" si="161"/>
        <v>0</v>
      </c>
      <c r="BY58" s="16">
        <f t="shared" si="162"/>
        <v>0</v>
      </c>
      <c r="BZ58" s="16">
        <f t="shared" si="163"/>
        <v>0</v>
      </c>
      <c r="CB58" s="16">
        <f t="shared" si="50"/>
        <v>0</v>
      </c>
      <c r="CC58" s="16">
        <f t="shared" si="51"/>
        <v>0</v>
      </c>
      <c r="CE58" s="16">
        <f t="shared" si="52"/>
        <v>0</v>
      </c>
      <c r="CF58" s="16" t="b">
        <f t="shared" si="53"/>
        <v>1</v>
      </c>
      <c r="CG58" s="16">
        <f t="shared" si="54"/>
        <v>1</v>
      </c>
      <c r="CH58" s="22">
        <f t="shared" si="55"/>
        <v>0</v>
      </c>
      <c r="CI58" s="16">
        <f t="shared" si="147"/>
        <v>0</v>
      </c>
      <c r="CJ58" s="16">
        <f t="shared" si="148"/>
        <v>0</v>
      </c>
      <c r="CK58" s="16">
        <f t="shared" si="147"/>
        <v>0</v>
      </c>
      <c r="CL58" s="16">
        <f t="shared" si="151"/>
        <v>0</v>
      </c>
      <c r="CM58" s="16" t="str">
        <f t="shared" si="43"/>
        <v/>
      </c>
      <c r="CN58" s="16" t="str">
        <f t="shared" si="149"/>
        <v/>
      </c>
      <c r="CO58" s="16" t="str">
        <f t="shared" si="56"/>
        <v/>
      </c>
      <c r="CP58" s="16" t="str">
        <f t="shared" si="57"/>
        <v/>
      </c>
      <c r="CQ58" s="16" t="str">
        <f t="shared" si="58"/>
        <v/>
      </c>
      <c r="CS58" s="16">
        <f>IF(CR65=2,C58,0)</f>
        <v>0</v>
      </c>
      <c r="CT58" s="16">
        <f t="shared" si="59"/>
        <v>0</v>
      </c>
      <c r="CU58" s="16" t="str">
        <f t="shared" si="60"/>
        <v/>
      </c>
      <c r="CX58" s="16">
        <f t="shared" si="61"/>
        <v>0</v>
      </c>
      <c r="CY58" s="16">
        <f t="shared" si="62"/>
        <v>0</v>
      </c>
      <c r="CZ58" s="16">
        <f t="shared" si="63"/>
        <v>0</v>
      </c>
      <c r="DA58" s="16">
        <f t="shared" si="64"/>
        <v>0</v>
      </c>
      <c r="DB58" s="16">
        <f t="shared" si="65"/>
        <v>0</v>
      </c>
      <c r="DC58" s="16">
        <f t="shared" si="66"/>
        <v>0</v>
      </c>
      <c r="DD58" s="16">
        <f t="shared" si="67"/>
        <v>0</v>
      </c>
      <c r="DE58" s="16">
        <f t="shared" si="68"/>
        <v>0</v>
      </c>
      <c r="DF58" s="16">
        <f t="shared" si="69"/>
        <v>0</v>
      </c>
      <c r="DG58" s="16">
        <f t="shared" si="70"/>
        <v>0</v>
      </c>
      <c r="DH58" s="16">
        <f t="shared" si="71"/>
        <v>0</v>
      </c>
      <c r="DI58" s="16">
        <f t="shared" si="72"/>
        <v>0</v>
      </c>
      <c r="DJ58" s="16">
        <f t="shared" si="73"/>
        <v>0</v>
      </c>
      <c r="DK58" s="16">
        <f t="shared" si="74"/>
        <v>0</v>
      </c>
      <c r="DL58" s="16">
        <f t="shared" si="75"/>
        <v>0</v>
      </c>
      <c r="DM58" s="16">
        <f t="shared" si="76"/>
        <v>0</v>
      </c>
      <c r="DO58" s="16">
        <f>P6-B58</f>
        <v>-26</v>
      </c>
      <c r="DP58" s="16">
        <f t="shared" si="77"/>
        <v>0</v>
      </c>
      <c r="DQ58" s="16" t="str">
        <f t="shared" si="150"/>
        <v>4</v>
      </c>
      <c r="DR58" s="16" t="str">
        <f t="shared" si="78"/>
        <v/>
      </c>
      <c r="DS58" s="16">
        <f t="shared" si="79"/>
        <v>0</v>
      </c>
      <c r="DT58" s="16">
        <f t="shared" si="80"/>
        <v>0</v>
      </c>
      <c r="DU58" s="16">
        <f t="shared" si="81"/>
        <v>0</v>
      </c>
      <c r="DV58" s="16">
        <f t="shared" si="82"/>
        <v>0</v>
      </c>
      <c r="DW58" s="16" t="str">
        <f t="shared" si="83"/>
        <v/>
      </c>
      <c r="DX58" s="16" t="str">
        <f t="shared" si="44"/>
        <v/>
      </c>
      <c r="DY58" s="16">
        <f t="shared" si="84"/>
        <v>2</v>
      </c>
      <c r="DZ58" s="16">
        <f t="shared" si="85"/>
        <v>-24</v>
      </c>
      <c r="EA58" s="16" t="str">
        <f t="shared" si="86"/>
        <v/>
      </c>
      <c r="EB58" s="16" t="str">
        <f t="shared" si="45"/>
        <v/>
      </c>
      <c r="ET58" s="18">
        <f t="shared" si="87"/>
        <v>0</v>
      </c>
      <c r="EU58" s="18">
        <f t="shared" si="88"/>
        <v>0</v>
      </c>
      <c r="EV58" s="30">
        <f t="shared" si="89"/>
        <v>0</v>
      </c>
      <c r="EW58" s="18">
        <f t="shared" si="90"/>
        <v>0</v>
      </c>
      <c r="EX58" s="30">
        <f t="shared" si="91"/>
        <v>0</v>
      </c>
      <c r="EY58" s="18">
        <f t="shared" si="92"/>
        <v>0</v>
      </c>
      <c r="EZ58" s="30">
        <f t="shared" si="93"/>
        <v>0</v>
      </c>
      <c r="FA58" s="18">
        <f t="shared" si="94"/>
        <v>0</v>
      </c>
      <c r="FB58" s="18">
        <f t="shared" si="95"/>
        <v>0</v>
      </c>
      <c r="FC58" s="18">
        <f t="shared" si="96"/>
        <v>0</v>
      </c>
      <c r="FD58" s="18">
        <f t="shared" si="97"/>
        <v>0</v>
      </c>
      <c r="FE58" s="18">
        <f t="shared" si="98"/>
        <v>0</v>
      </c>
      <c r="FF58" s="30">
        <f t="shared" si="99"/>
        <v>0</v>
      </c>
      <c r="FG58" s="18">
        <f t="shared" si="100"/>
        <v>0</v>
      </c>
      <c r="FH58" s="30">
        <f t="shared" si="101"/>
        <v>0</v>
      </c>
      <c r="FI58" s="18">
        <f t="shared" si="102"/>
        <v>0</v>
      </c>
      <c r="FK58" s="30">
        <f t="shared" si="103"/>
        <v>0</v>
      </c>
      <c r="FL58" s="18">
        <f t="shared" si="103"/>
        <v>0</v>
      </c>
      <c r="FM58" s="18">
        <f t="shared" si="104"/>
        <v>0</v>
      </c>
      <c r="FN58" s="18" t="str">
        <f t="shared" si="105"/>
        <v/>
      </c>
      <c r="FO58" s="18" t="str">
        <f t="shared" si="46"/>
        <v/>
      </c>
      <c r="FU58" s="18">
        <f>IF(CR65=2,C58,0)</f>
        <v>0</v>
      </c>
      <c r="FV58" s="18">
        <f t="shared" si="106"/>
        <v>0</v>
      </c>
      <c r="FW58" s="18" t="str">
        <f t="shared" si="107"/>
        <v/>
      </c>
      <c r="FX58" s="18" t="str">
        <f t="shared" si="108"/>
        <v/>
      </c>
      <c r="FY58" s="18" t="str">
        <f t="shared" si="109"/>
        <v/>
      </c>
      <c r="FZ58" s="18" t="str">
        <f t="shared" si="110"/>
        <v/>
      </c>
      <c r="GA58" s="18" t="str">
        <f t="shared" si="111"/>
        <v/>
      </c>
      <c r="GB58" s="18" t="str">
        <f t="shared" si="112"/>
        <v/>
      </c>
      <c r="GC58" s="18">
        <f t="shared" si="153"/>
        <v>0</v>
      </c>
      <c r="GG58" s="18">
        <f t="shared" si="113"/>
        <v>0</v>
      </c>
      <c r="GH58" s="18">
        <f t="shared" si="114"/>
        <v>0</v>
      </c>
      <c r="GI58" s="18">
        <f t="shared" si="115"/>
        <v>0</v>
      </c>
      <c r="GJ58" s="18">
        <f t="shared" si="116"/>
        <v>0</v>
      </c>
      <c r="GK58" s="18">
        <f t="shared" si="117"/>
        <v>0</v>
      </c>
      <c r="GL58" s="18">
        <f t="shared" si="118"/>
        <v>0</v>
      </c>
      <c r="GM58" s="18">
        <f t="shared" si="119"/>
        <v>0</v>
      </c>
      <c r="GN58" s="18">
        <f t="shared" si="120"/>
        <v>0</v>
      </c>
      <c r="GP58" s="18">
        <f t="shared" si="158"/>
        <v>1</v>
      </c>
      <c r="GQ58" s="18">
        <f t="shared" si="158"/>
        <v>1</v>
      </c>
      <c r="GR58" s="18">
        <f t="shared" si="158"/>
        <v>1</v>
      </c>
      <c r="GS58" s="18">
        <f t="shared" si="158"/>
        <v>1</v>
      </c>
      <c r="GT58" s="18">
        <f t="shared" si="158"/>
        <v>1</v>
      </c>
      <c r="GU58" s="18">
        <f t="shared" si="158"/>
        <v>1</v>
      </c>
      <c r="GV58" s="18">
        <f t="shared" si="158"/>
        <v>1</v>
      </c>
      <c r="GW58" s="18">
        <f t="shared" si="154"/>
        <v>1</v>
      </c>
      <c r="GY58" s="18">
        <f t="shared" si="122"/>
        <v>0</v>
      </c>
      <c r="GZ58" s="18">
        <f t="shared" si="123"/>
        <v>0</v>
      </c>
      <c r="HA58" s="18">
        <f t="shared" si="124"/>
        <v>0</v>
      </c>
      <c r="HB58" s="18">
        <f t="shared" si="125"/>
        <v>0</v>
      </c>
      <c r="HC58" s="18">
        <f t="shared" si="126"/>
        <v>0</v>
      </c>
      <c r="HD58" s="18">
        <f t="shared" si="127"/>
        <v>0</v>
      </c>
      <c r="HE58" s="18">
        <f t="shared" si="128"/>
        <v>0</v>
      </c>
      <c r="HF58" s="18">
        <f t="shared" si="129"/>
        <v>0</v>
      </c>
      <c r="HG58" s="18">
        <f t="shared" si="155"/>
        <v>0</v>
      </c>
      <c r="HI58" s="18">
        <f t="shared" si="130"/>
        <v>0</v>
      </c>
      <c r="HJ58" s="18">
        <f t="shared" si="131"/>
        <v>0</v>
      </c>
      <c r="HK58" s="18">
        <f t="shared" si="132"/>
        <v>0</v>
      </c>
      <c r="HL58" s="18">
        <f t="shared" si="133"/>
        <v>0</v>
      </c>
      <c r="HM58" s="18">
        <f t="shared" si="134"/>
        <v>0</v>
      </c>
      <c r="HN58" s="18">
        <f t="shared" si="135"/>
        <v>0</v>
      </c>
      <c r="HO58" s="18">
        <f t="shared" si="136"/>
        <v>0</v>
      </c>
      <c r="HP58" s="18">
        <f t="shared" si="137"/>
        <v>0</v>
      </c>
      <c r="HR58" s="18">
        <f t="shared" si="159"/>
        <v>1</v>
      </c>
      <c r="HS58" s="18">
        <f t="shared" si="159"/>
        <v>1</v>
      </c>
      <c r="HT58" s="18">
        <f t="shared" si="159"/>
        <v>1</v>
      </c>
      <c r="HU58" s="18">
        <f t="shared" si="159"/>
        <v>1</v>
      </c>
      <c r="HV58" s="18">
        <f t="shared" si="159"/>
        <v>1</v>
      </c>
      <c r="HW58" s="18">
        <f t="shared" si="159"/>
        <v>1</v>
      </c>
      <c r="HX58" s="18">
        <f t="shared" si="159"/>
        <v>1</v>
      </c>
      <c r="HY58" s="18">
        <f t="shared" si="156"/>
        <v>1</v>
      </c>
      <c r="IA58" s="18">
        <v>11</v>
      </c>
      <c r="IB58" s="18">
        <v>12</v>
      </c>
      <c r="IC58" s="18">
        <v>20</v>
      </c>
      <c r="ID58" s="18">
        <v>25</v>
      </c>
      <c r="IE58" s="18">
        <v>35</v>
      </c>
      <c r="IF58" s="18">
        <v>35</v>
      </c>
      <c r="IG58" s="18">
        <v>40</v>
      </c>
      <c r="IH58" s="18">
        <v>40</v>
      </c>
      <c r="IJ58" s="18">
        <f t="shared" si="139"/>
        <v>0</v>
      </c>
      <c r="IK58" s="18">
        <f t="shared" si="140"/>
        <v>0</v>
      </c>
      <c r="IL58" s="18">
        <f t="shared" si="141"/>
        <v>0</v>
      </c>
      <c r="IM58" s="18">
        <f t="shared" si="142"/>
        <v>0</v>
      </c>
      <c r="IN58" s="18">
        <f t="shared" si="143"/>
        <v>0</v>
      </c>
      <c r="IO58" s="18">
        <f t="shared" si="144"/>
        <v>0</v>
      </c>
      <c r="IP58" s="18">
        <f t="shared" si="145"/>
        <v>0</v>
      </c>
      <c r="IQ58" s="18">
        <f t="shared" si="146"/>
        <v>0</v>
      </c>
      <c r="IR58" s="18">
        <f t="shared" si="157"/>
        <v>0</v>
      </c>
    </row>
    <row r="59" spans="1:252" ht="17.100000000000001" customHeight="1" x14ac:dyDescent="0.3">
      <c r="A59" s="509"/>
      <c r="B59" s="290">
        <v>45</v>
      </c>
      <c r="C59" s="293"/>
      <c r="D59" s="364"/>
      <c r="E59" s="364"/>
      <c r="F59" s="364"/>
      <c r="G59" s="364"/>
      <c r="H59" s="364"/>
      <c r="I59" s="364"/>
      <c r="J59" s="364"/>
      <c r="K59" s="364"/>
      <c r="L59" s="1"/>
      <c r="M59" s="3"/>
      <c r="N59" s="1"/>
      <c r="O59" s="3"/>
      <c r="P59" s="1"/>
      <c r="Q59" s="3"/>
      <c r="R59" s="1"/>
      <c r="S59" s="3"/>
      <c r="T59" s="1"/>
      <c r="U59" s="3"/>
      <c r="V59" s="473"/>
      <c r="W59" s="463"/>
      <c r="X59" s="403" t="str">
        <f t="shared" si="167"/>
        <v/>
      </c>
      <c r="Y59" s="895" t="str">
        <f>IF(E115=TRUE,INDEX(K109:K196,F115,1),"")</f>
        <v/>
      </c>
      <c r="Z59" s="895"/>
      <c r="AA59" s="895"/>
      <c r="AB59" s="895"/>
      <c r="AC59" s="159" t="str">
        <f>IF(E115=TRUE,INDEX(X109:X196,F115,1),"")</f>
        <v/>
      </c>
      <c r="AD59" s="543"/>
      <c r="AE59" s="159" t="str">
        <f>IF(E115=TRUE,INDEX(Z109:Z196,F115,1),"")</f>
        <v/>
      </c>
      <c r="AF59" s="543"/>
      <c r="AG59" s="159" t="str">
        <f>IF(E115=TRUE,INDEX(AB109:AB196,F115,1),"")</f>
        <v/>
      </c>
      <c r="AH59" s="543"/>
      <c r="AI59" s="159" t="str">
        <f>IF(E115=TRUE,INDEX(AD109:AD196,F115,1),"")</f>
        <v/>
      </c>
      <c r="AJ59" s="788" t="str">
        <f>IF(E115=TRUE,INDEX(AP109:AP196,F115,1),"")</f>
        <v/>
      </c>
      <c r="AK59" s="769"/>
      <c r="AL59" s="758" t="str">
        <f>IF(E115=TRUE,(INDEX(V109:V196,F115,1))*BA59,"")</f>
        <v/>
      </c>
      <c r="AM59" s="758"/>
      <c r="AN59" s="324"/>
      <c r="AO59" s="348"/>
      <c r="AP59" s="324"/>
      <c r="AQ59" s="404" t="str">
        <f>IF(AL56&gt;0,AL56,0)</f>
        <v/>
      </c>
      <c r="AR59" s="439"/>
      <c r="AS59" s="440"/>
      <c r="AT59" s="483"/>
      <c r="AU59" s="54"/>
      <c r="AX59" s="313"/>
      <c r="AY59" s="407" t="str">
        <f>IF(E115=TRUE,INDEX(AJ109:AJ196,F115,1),"")</f>
        <v/>
      </c>
      <c r="AZ59" s="408">
        <f>IF(AY59&lt;AQ23,AQ23/AY59,0)</f>
        <v>0</v>
      </c>
      <c r="BA59" s="408">
        <f t="shared" si="168"/>
        <v>1</v>
      </c>
      <c r="BB59" s="409">
        <f>BA56</f>
        <v>1</v>
      </c>
      <c r="BJ59" s="50" t="b">
        <v>0</v>
      </c>
      <c r="BK59" s="50" t="b">
        <v>0</v>
      </c>
      <c r="BL59" s="50" t="b">
        <v>0</v>
      </c>
      <c r="BM59" s="50" t="b">
        <v>0</v>
      </c>
      <c r="BN59" s="50" t="b">
        <v>0</v>
      </c>
      <c r="BO59" s="50" t="b">
        <v>0</v>
      </c>
      <c r="BP59" s="50" t="b">
        <v>0</v>
      </c>
      <c r="BQ59" s="50" t="b">
        <v>0</v>
      </c>
      <c r="BS59" s="16">
        <f t="shared" si="152"/>
        <v>0</v>
      </c>
      <c r="BT59" s="16">
        <f t="shared" si="164"/>
        <v>0</v>
      </c>
      <c r="BU59" s="16">
        <f t="shared" si="165"/>
        <v>0</v>
      </c>
      <c r="BV59" s="16">
        <f t="shared" si="166"/>
        <v>0</v>
      </c>
      <c r="BW59" s="16">
        <f t="shared" si="160"/>
        <v>0</v>
      </c>
      <c r="BX59" s="16">
        <f t="shared" si="161"/>
        <v>0</v>
      </c>
      <c r="BY59" s="16">
        <f t="shared" si="162"/>
        <v>0</v>
      </c>
      <c r="BZ59" s="16">
        <f t="shared" si="163"/>
        <v>0</v>
      </c>
      <c r="CB59" s="16">
        <f t="shared" si="50"/>
        <v>0</v>
      </c>
      <c r="CC59" s="16">
        <f t="shared" si="51"/>
        <v>0</v>
      </c>
      <c r="CE59" s="16">
        <f t="shared" si="52"/>
        <v>0</v>
      </c>
      <c r="CF59" s="16" t="b">
        <f t="shared" si="53"/>
        <v>1</v>
      </c>
      <c r="CG59" s="16">
        <f t="shared" si="54"/>
        <v>1</v>
      </c>
      <c r="CH59" s="22">
        <f t="shared" si="55"/>
        <v>0</v>
      </c>
      <c r="CI59" s="16">
        <f t="shared" si="147"/>
        <v>0</v>
      </c>
      <c r="CJ59" s="16">
        <f t="shared" si="148"/>
        <v>0</v>
      </c>
      <c r="CK59" s="16">
        <f t="shared" si="147"/>
        <v>0</v>
      </c>
      <c r="CL59" s="16">
        <f t="shared" si="151"/>
        <v>0</v>
      </c>
      <c r="CM59" s="16" t="str">
        <f t="shared" si="43"/>
        <v/>
      </c>
      <c r="CN59" s="16" t="str">
        <f t="shared" si="149"/>
        <v/>
      </c>
      <c r="CO59" s="16" t="str">
        <f t="shared" si="56"/>
        <v/>
      </c>
      <c r="CP59" s="16" t="str">
        <f t="shared" si="57"/>
        <v/>
      </c>
      <c r="CQ59" s="16" t="str">
        <f t="shared" si="58"/>
        <v/>
      </c>
      <c r="CS59" s="16">
        <f>IF(CR65=2,C59,0)</f>
        <v>0</v>
      </c>
      <c r="CT59" s="16">
        <f t="shared" si="59"/>
        <v>0</v>
      </c>
      <c r="CU59" s="16" t="str">
        <f t="shared" si="60"/>
        <v/>
      </c>
      <c r="CX59" s="16">
        <f t="shared" si="61"/>
        <v>0</v>
      </c>
      <c r="CY59" s="16">
        <f t="shared" si="62"/>
        <v>0</v>
      </c>
      <c r="CZ59" s="16">
        <f t="shared" si="63"/>
        <v>0</v>
      </c>
      <c r="DA59" s="16">
        <f t="shared" si="64"/>
        <v>0</v>
      </c>
      <c r="DB59" s="16">
        <f t="shared" si="65"/>
        <v>0</v>
      </c>
      <c r="DC59" s="16">
        <f t="shared" si="66"/>
        <v>0</v>
      </c>
      <c r="DD59" s="16">
        <f t="shared" si="67"/>
        <v>0</v>
      </c>
      <c r="DE59" s="16">
        <f t="shared" si="68"/>
        <v>0</v>
      </c>
      <c r="DF59" s="16">
        <f t="shared" si="69"/>
        <v>0</v>
      </c>
      <c r="DG59" s="16">
        <f t="shared" si="70"/>
        <v>0</v>
      </c>
      <c r="DH59" s="16">
        <f t="shared" si="71"/>
        <v>0</v>
      </c>
      <c r="DI59" s="16">
        <f t="shared" si="72"/>
        <v>0</v>
      </c>
      <c r="DJ59" s="16">
        <f t="shared" si="73"/>
        <v>0</v>
      </c>
      <c r="DK59" s="16">
        <f t="shared" si="74"/>
        <v>0</v>
      </c>
      <c r="DL59" s="16">
        <f t="shared" si="75"/>
        <v>0</v>
      </c>
      <c r="DM59" s="16">
        <f t="shared" si="76"/>
        <v>0</v>
      </c>
      <c r="DO59" s="16">
        <f>P6-B59</f>
        <v>-27</v>
      </c>
      <c r="DP59" s="16">
        <f t="shared" si="77"/>
        <v>0</v>
      </c>
      <c r="DQ59" s="16" t="str">
        <f t="shared" si="150"/>
        <v>4</v>
      </c>
      <c r="DR59" s="16" t="str">
        <f t="shared" si="78"/>
        <v/>
      </c>
      <c r="DS59" s="16">
        <f t="shared" si="79"/>
        <v>0</v>
      </c>
      <c r="DT59" s="16">
        <f t="shared" si="80"/>
        <v>0</v>
      </c>
      <c r="DU59" s="16">
        <f t="shared" si="81"/>
        <v>0</v>
      </c>
      <c r="DV59" s="16">
        <f t="shared" si="82"/>
        <v>0</v>
      </c>
      <c r="DW59" s="16" t="str">
        <f t="shared" si="83"/>
        <v/>
      </c>
      <c r="DX59" s="16" t="str">
        <f t="shared" si="44"/>
        <v/>
      </c>
      <c r="DY59" s="16">
        <f t="shared" si="84"/>
        <v>2</v>
      </c>
      <c r="DZ59" s="16">
        <f t="shared" si="85"/>
        <v>-25</v>
      </c>
      <c r="EA59" s="16" t="str">
        <f t="shared" si="86"/>
        <v/>
      </c>
      <c r="EB59" s="16" t="str">
        <f t="shared" si="45"/>
        <v/>
      </c>
      <c r="ET59" s="18">
        <f t="shared" si="87"/>
        <v>0</v>
      </c>
      <c r="EU59" s="18">
        <f t="shared" si="88"/>
        <v>0</v>
      </c>
      <c r="EV59" s="30">
        <f t="shared" si="89"/>
        <v>0</v>
      </c>
      <c r="EW59" s="18">
        <f t="shared" si="90"/>
        <v>0</v>
      </c>
      <c r="EX59" s="30">
        <f t="shared" si="91"/>
        <v>0</v>
      </c>
      <c r="EY59" s="18">
        <f t="shared" si="92"/>
        <v>0</v>
      </c>
      <c r="EZ59" s="30">
        <f t="shared" si="93"/>
        <v>0</v>
      </c>
      <c r="FA59" s="18">
        <f t="shared" si="94"/>
        <v>0</v>
      </c>
      <c r="FB59" s="18">
        <f t="shared" si="95"/>
        <v>0</v>
      </c>
      <c r="FC59" s="18">
        <f t="shared" si="96"/>
        <v>0</v>
      </c>
      <c r="FD59" s="18">
        <f t="shared" si="97"/>
        <v>0</v>
      </c>
      <c r="FE59" s="18">
        <f t="shared" si="98"/>
        <v>0</v>
      </c>
      <c r="FF59" s="30">
        <f t="shared" si="99"/>
        <v>0</v>
      </c>
      <c r="FG59" s="18">
        <f t="shared" si="100"/>
        <v>0</v>
      </c>
      <c r="FH59" s="30">
        <f t="shared" si="101"/>
        <v>0</v>
      </c>
      <c r="FI59" s="18">
        <f t="shared" si="102"/>
        <v>0</v>
      </c>
      <c r="FK59" s="30">
        <f t="shared" si="103"/>
        <v>0</v>
      </c>
      <c r="FL59" s="18">
        <f t="shared" si="103"/>
        <v>0</v>
      </c>
      <c r="FM59" s="18">
        <f t="shared" si="104"/>
        <v>0</v>
      </c>
      <c r="FN59" s="18" t="str">
        <f t="shared" si="105"/>
        <v/>
      </c>
      <c r="FO59" s="18" t="str">
        <f t="shared" si="46"/>
        <v/>
      </c>
      <c r="FU59" s="18">
        <f>IF(CR65=2,C59,0)</f>
        <v>0</v>
      </c>
      <c r="FV59" s="18">
        <f t="shared" si="106"/>
        <v>0</v>
      </c>
      <c r="FW59" s="18" t="str">
        <f t="shared" si="107"/>
        <v/>
      </c>
      <c r="FX59" s="18" t="str">
        <f t="shared" si="108"/>
        <v/>
      </c>
      <c r="FY59" s="18" t="str">
        <f t="shared" si="109"/>
        <v/>
      </c>
      <c r="FZ59" s="18" t="str">
        <f t="shared" si="110"/>
        <v/>
      </c>
      <c r="GA59" s="18" t="str">
        <f t="shared" si="111"/>
        <v/>
      </c>
      <c r="GB59" s="18" t="str">
        <f t="shared" si="112"/>
        <v/>
      </c>
      <c r="GC59" s="18">
        <f t="shared" si="153"/>
        <v>0</v>
      </c>
      <c r="GG59" s="18">
        <f t="shared" si="113"/>
        <v>0</v>
      </c>
      <c r="GH59" s="18">
        <f t="shared" si="114"/>
        <v>0</v>
      </c>
      <c r="GI59" s="18">
        <f t="shared" si="115"/>
        <v>0</v>
      </c>
      <c r="GJ59" s="18">
        <f t="shared" si="116"/>
        <v>0</v>
      </c>
      <c r="GK59" s="18">
        <f t="shared" si="117"/>
        <v>0</v>
      </c>
      <c r="GL59" s="18">
        <f t="shared" si="118"/>
        <v>0</v>
      </c>
      <c r="GM59" s="18">
        <f t="shared" si="119"/>
        <v>0</v>
      </c>
      <c r="GN59" s="18">
        <f t="shared" si="120"/>
        <v>0</v>
      </c>
      <c r="GP59" s="18">
        <f t="shared" si="158"/>
        <v>1</v>
      </c>
      <c r="GQ59" s="18">
        <f t="shared" si="158"/>
        <v>1</v>
      </c>
      <c r="GR59" s="18">
        <f t="shared" si="158"/>
        <v>1</v>
      </c>
      <c r="GS59" s="18">
        <f t="shared" si="158"/>
        <v>1</v>
      </c>
      <c r="GT59" s="18">
        <f t="shared" si="158"/>
        <v>1</v>
      </c>
      <c r="GU59" s="18">
        <f t="shared" si="158"/>
        <v>1</v>
      </c>
      <c r="GV59" s="18">
        <f t="shared" si="158"/>
        <v>1</v>
      </c>
      <c r="GW59" s="18">
        <f t="shared" si="154"/>
        <v>1</v>
      </c>
      <c r="GY59" s="18">
        <f t="shared" si="122"/>
        <v>0</v>
      </c>
      <c r="GZ59" s="18">
        <f t="shared" si="123"/>
        <v>0</v>
      </c>
      <c r="HA59" s="18">
        <f t="shared" si="124"/>
        <v>0</v>
      </c>
      <c r="HB59" s="18">
        <f t="shared" si="125"/>
        <v>0</v>
      </c>
      <c r="HC59" s="18">
        <f t="shared" si="126"/>
        <v>0</v>
      </c>
      <c r="HD59" s="18">
        <f t="shared" si="127"/>
        <v>0</v>
      </c>
      <c r="HE59" s="18">
        <f t="shared" si="128"/>
        <v>0</v>
      </c>
      <c r="HF59" s="18">
        <f t="shared" si="129"/>
        <v>0</v>
      </c>
      <c r="HG59" s="18">
        <f t="shared" si="155"/>
        <v>0</v>
      </c>
      <c r="HI59" s="18">
        <f t="shared" si="130"/>
        <v>0</v>
      </c>
      <c r="HJ59" s="18">
        <f t="shared" si="131"/>
        <v>0</v>
      </c>
      <c r="HK59" s="18">
        <f t="shared" si="132"/>
        <v>0</v>
      </c>
      <c r="HL59" s="18">
        <f t="shared" si="133"/>
        <v>0</v>
      </c>
      <c r="HM59" s="18">
        <f t="shared" si="134"/>
        <v>0</v>
      </c>
      <c r="HN59" s="18">
        <f t="shared" si="135"/>
        <v>0</v>
      </c>
      <c r="HO59" s="18">
        <f t="shared" si="136"/>
        <v>0</v>
      </c>
      <c r="HP59" s="18">
        <f t="shared" si="137"/>
        <v>0</v>
      </c>
      <c r="HR59" s="18">
        <f t="shared" si="159"/>
        <v>1</v>
      </c>
      <c r="HS59" s="18">
        <f t="shared" si="159"/>
        <v>1</v>
      </c>
      <c r="HT59" s="18">
        <f t="shared" si="159"/>
        <v>1</v>
      </c>
      <c r="HU59" s="18">
        <f t="shared" si="159"/>
        <v>1</v>
      </c>
      <c r="HV59" s="18">
        <f t="shared" si="159"/>
        <v>1</v>
      </c>
      <c r="HW59" s="18">
        <f t="shared" si="159"/>
        <v>1</v>
      </c>
      <c r="HX59" s="18">
        <f t="shared" si="159"/>
        <v>1</v>
      </c>
      <c r="HY59" s="18">
        <f t="shared" si="156"/>
        <v>1</v>
      </c>
      <c r="IA59" s="18">
        <v>11</v>
      </c>
      <c r="IB59" s="18">
        <v>12</v>
      </c>
      <c r="IC59" s="18">
        <v>20</v>
      </c>
      <c r="ID59" s="18">
        <v>25</v>
      </c>
      <c r="IE59" s="18">
        <v>35</v>
      </c>
      <c r="IF59" s="18">
        <v>35</v>
      </c>
      <c r="IG59" s="18">
        <v>40</v>
      </c>
      <c r="IH59" s="18">
        <v>40</v>
      </c>
      <c r="IJ59" s="18">
        <f t="shared" si="139"/>
        <v>0</v>
      </c>
      <c r="IK59" s="18">
        <f t="shared" si="140"/>
        <v>0</v>
      </c>
      <c r="IL59" s="18">
        <f t="shared" si="141"/>
        <v>0</v>
      </c>
      <c r="IM59" s="18">
        <f t="shared" si="142"/>
        <v>0</v>
      </c>
      <c r="IN59" s="18">
        <f t="shared" si="143"/>
        <v>0</v>
      </c>
      <c r="IO59" s="18">
        <f t="shared" si="144"/>
        <v>0</v>
      </c>
      <c r="IP59" s="18">
        <f t="shared" si="145"/>
        <v>0</v>
      </c>
      <c r="IQ59" s="18">
        <f t="shared" si="146"/>
        <v>0</v>
      </c>
      <c r="IR59" s="18">
        <f t="shared" si="157"/>
        <v>0</v>
      </c>
    </row>
    <row r="60" spans="1:252" ht="17.100000000000001" customHeight="1" x14ac:dyDescent="0.3">
      <c r="A60" s="509"/>
      <c r="B60" s="290">
        <v>46</v>
      </c>
      <c r="C60" s="293"/>
      <c r="D60" s="364"/>
      <c r="E60" s="364"/>
      <c r="F60" s="364"/>
      <c r="G60" s="364"/>
      <c r="H60" s="364"/>
      <c r="I60" s="364"/>
      <c r="J60" s="364"/>
      <c r="K60" s="364"/>
      <c r="L60" s="1"/>
      <c r="M60" s="3"/>
      <c r="N60" s="1"/>
      <c r="O60" s="3"/>
      <c r="P60" s="1"/>
      <c r="Q60" s="3"/>
      <c r="R60" s="1"/>
      <c r="S60" s="3"/>
      <c r="T60" s="1"/>
      <c r="U60" s="3"/>
      <c r="V60" s="473"/>
      <c r="W60" s="463"/>
      <c r="X60" s="403" t="str">
        <f t="shared" si="167"/>
        <v/>
      </c>
      <c r="Y60" s="895" t="str">
        <f>IF(E116=TRUE,INDEX(K109:K196,F116,1),"")</f>
        <v/>
      </c>
      <c r="Z60" s="895"/>
      <c r="AA60" s="895"/>
      <c r="AB60" s="895"/>
      <c r="AC60" s="159" t="str">
        <f>IF(E116=TRUE,INDEX(X109:X196,F116,1),"")</f>
        <v/>
      </c>
      <c r="AD60" s="543"/>
      <c r="AE60" s="159" t="str">
        <f>IF(E116=TRUE,INDEX(Z109:Z196,F116,1),"")</f>
        <v/>
      </c>
      <c r="AF60" s="543"/>
      <c r="AG60" s="159" t="str">
        <f>IF(E116=TRUE,INDEX(AB109:AB196,F116,1),"")</f>
        <v/>
      </c>
      <c r="AH60" s="543"/>
      <c r="AI60" s="159" t="str">
        <f>IF(E116=TRUE,INDEX(AD109:AD196,F116,1),"")</f>
        <v/>
      </c>
      <c r="AJ60" s="788" t="str">
        <f>IF(E116=TRUE,INDEX(AP109:AP196,F116,1),"")</f>
        <v/>
      </c>
      <c r="AK60" s="769"/>
      <c r="AL60" s="758" t="str">
        <f>IF(E116=TRUE,(INDEX(V109:V196,F116,1))*BA60,"")</f>
        <v/>
      </c>
      <c r="AM60" s="758"/>
      <c r="AN60" s="324"/>
      <c r="AO60" s="348"/>
      <c r="AP60" s="324"/>
      <c r="AQ60" s="404" t="str">
        <f>IF(AL55&gt;0,AL55,0)</f>
        <v/>
      </c>
      <c r="AR60" s="439"/>
      <c r="AS60" s="440"/>
      <c r="AT60" s="483"/>
      <c r="AU60" s="54"/>
      <c r="AX60" s="313"/>
      <c r="AY60" s="407" t="str">
        <f>IF(E116=TRUE,INDEX(AJ109:AJ196,F116,1),"")</f>
        <v/>
      </c>
      <c r="AZ60" s="408">
        <f>IF(AY60&lt;AQ23,AQ23/AY60,0)</f>
        <v>0</v>
      </c>
      <c r="BA60" s="408">
        <f t="shared" si="168"/>
        <v>1</v>
      </c>
      <c r="BB60" s="409">
        <f>BA55</f>
        <v>1</v>
      </c>
      <c r="BJ60" s="50" t="b">
        <v>0</v>
      </c>
      <c r="BK60" s="50" t="b">
        <v>0</v>
      </c>
      <c r="BL60" s="50" t="b">
        <v>0</v>
      </c>
      <c r="BM60" s="50" t="b">
        <v>0</v>
      </c>
      <c r="BN60" s="50" t="b">
        <v>0</v>
      </c>
      <c r="BO60" s="50" t="b">
        <v>0</v>
      </c>
      <c r="BP60" s="50" t="b">
        <v>0</v>
      </c>
      <c r="BQ60" s="50" t="b">
        <v>0</v>
      </c>
      <c r="BS60" s="16">
        <f t="shared" si="152"/>
        <v>0</v>
      </c>
      <c r="BT60" s="16">
        <f t="shared" si="164"/>
        <v>0</v>
      </c>
      <c r="BU60" s="16">
        <f t="shared" si="165"/>
        <v>0</v>
      </c>
      <c r="BV60" s="16">
        <f t="shared" si="166"/>
        <v>0</v>
      </c>
      <c r="BW60" s="16">
        <f t="shared" si="160"/>
        <v>0</v>
      </c>
      <c r="BX60" s="16">
        <f t="shared" si="161"/>
        <v>0</v>
      </c>
      <c r="BY60" s="16">
        <f t="shared" si="162"/>
        <v>0</v>
      </c>
      <c r="BZ60" s="16">
        <f t="shared" si="163"/>
        <v>0</v>
      </c>
      <c r="CB60" s="16">
        <f t="shared" si="50"/>
        <v>0</v>
      </c>
      <c r="CC60" s="16">
        <f t="shared" si="51"/>
        <v>0</v>
      </c>
      <c r="CE60" s="16">
        <f t="shared" si="52"/>
        <v>0</v>
      </c>
      <c r="CF60" s="16" t="b">
        <f t="shared" si="53"/>
        <v>1</v>
      </c>
      <c r="CG60" s="16">
        <f t="shared" si="54"/>
        <v>1</v>
      </c>
      <c r="CH60" s="22">
        <f t="shared" si="55"/>
        <v>0</v>
      </c>
      <c r="CI60" s="16">
        <f t="shared" si="147"/>
        <v>0</v>
      </c>
      <c r="CJ60" s="16">
        <f t="shared" si="148"/>
        <v>0</v>
      </c>
      <c r="CK60" s="16">
        <f t="shared" si="147"/>
        <v>0</v>
      </c>
      <c r="CL60" s="16">
        <f t="shared" si="151"/>
        <v>0</v>
      </c>
      <c r="CM60" s="16" t="str">
        <f t="shared" si="43"/>
        <v/>
      </c>
      <c r="CN60" s="16" t="str">
        <f t="shared" si="149"/>
        <v/>
      </c>
      <c r="CO60" s="16" t="str">
        <f t="shared" si="56"/>
        <v/>
      </c>
      <c r="CP60" s="16" t="str">
        <f t="shared" si="57"/>
        <v/>
      </c>
      <c r="CQ60" s="16" t="str">
        <f t="shared" si="58"/>
        <v/>
      </c>
      <c r="CS60" s="16">
        <f>IF(CR65=2,C60,0)</f>
        <v>0</v>
      </c>
      <c r="CT60" s="16">
        <f t="shared" si="59"/>
        <v>0</v>
      </c>
      <c r="CU60" s="16" t="str">
        <f t="shared" si="60"/>
        <v/>
      </c>
      <c r="CX60" s="16">
        <f t="shared" si="61"/>
        <v>0</v>
      </c>
      <c r="CY60" s="16">
        <f t="shared" si="62"/>
        <v>0</v>
      </c>
      <c r="CZ60" s="16">
        <f t="shared" si="63"/>
        <v>0</v>
      </c>
      <c r="DA60" s="16">
        <f t="shared" si="64"/>
        <v>0</v>
      </c>
      <c r="DB60" s="16">
        <f t="shared" si="65"/>
        <v>0</v>
      </c>
      <c r="DC60" s="16">
        <f t="shared" si="66"/>
        <v>0</v>
      </c>
      <c r="DD60" s="16">
        <f t="shared" si="67"/>
        <v>0</v>
      </c>
      <c r="DE60" s="16">
        <f t="shared" si="68"/>
        <v>0</v>
      </c>
      <c r="DF60" s="16">
        <f t="shared" si="69"/>
        <v>0</v>
      </c>
      <c r="DG60" s="16">
        <f t="shared" si="70"/>
        <v>0</v>
      </c>
      <c r="DH60" s="16">
        <f t="shared" si="71"/>
        <v>0</v>
      </c>
      <c r="DI60" s="16">
        <f t="shared" si="72"/>
        <v>0</v>
      </c>
      <c r="DJ60" s="16">
        <f t="shared" si="73"/>
        <v>0</v>
      </c>
      <c r="DK60" s="16">
        <f t="shared" si="74"/>
        <v>0</v>
      </c>
      <c r="DL60" s="16">
        <f t="shared" si="75"/>
        <v>0</v>
      </c>
      <c r="DM60" s="16">
        <f t="shared" si="76"/>
        <v>0</v>
      </c>
      <c r="DO60" s="16">
        <f>P6-B60</f>
        <v>-28</v>
      </c>
      <c r="DP60" s="16">
        <f t="shared" si="77"/>
        <v>0</v>
      </c>
      <c r="DQ60" s="16" t="str">
        <f t="shared" si="150"/>
        <v>4</v>
      </c>
      <c r="DR60" s="16" t="str">
        <f t="shared" si="78"/>
        <v/>
      </c>
      <c r="DS60" s="16">
        <f t="shared" si="79"/>
        <v>0</v>
      </c>
      <c r="DT60" s="16">
        <f t="shared" si="80"/>
        <v>0</v>
      </c>
      <c r="DU60" s="16">
        <f t="shared" si="81"/>
        <v>0</v>
      </c>
      <c r="DV60" s="16">
        <f t="shared" si="82"/>
        <v>0</v>
      </c>
      <c r="DW60" s="16" t="str">
        <f t="shared" si="83"/>
        <v/>
      </c>
      <c r="DX60" s="16" t="str">
        <f t="shared" si="44"/>
        <v/>
      </c>
      <c r="DY60" s="16">
        <f t="shared" si="84"/>
        <v>2</v>
      </c>
      <c r="DZ60" s="16">
        <f t="shared" si="85"/>
        <v>-26</v>
      </c>
      <c r="EA60" s="16" t="str">
        <f t="shared" si="86"/>
        <v/>
      </c>
      <c r="EB60" s="16" t="str">
        <f t="shared" si="45"/>
        <v/>
      </c>
      <c r="ET60" s="18">
        <f t="shared" si="87"/>
        <v>0</v>
      </c>
      <c r="EU60" s="18">
        <f t="shared" si="88"/>
        <v>0</v>
      </c>
      <c r="EV60" s="30">
        <f t="shared" si="89"/>
        <v>0</v>
      </c>
      <c r="EW60" s="18">
        <f t="shared" si="90"/>
        <v>0</v>
      </c>
      <c r="EX60" s="30">
        <f t="shared" si="91"/>
        <v>0</v>
      </c>
      <c r="EY60" s="18">
        <f t="shared" si="92"/>
        <v>0</v>
      </c>
      <c r="EZ60" s="30">
        <f t="shared" si="93"/>
        <v>0</v>
      </c>
      <c r="FA60" s="18">
        <f t="shared" si="94"/>
        <v>0</v>
      </c>
      <c r="FB60" s="18">
        <f t="shared" si="95"/>
        <v>0</v>
      </c>
      <c r="FC60" s="18">
        <f t="shared" si="96"/>
        <v>0</v>
      </c>
      <c r="FD60" s="18">
        <f t="shared" si="97"/>
        <v>0</v>
      </c>
      <c r="FE60" s="18">
        <f t="shared" si="98"/>
        <v>0</v>
      </c>
      <c r="FF60" s="30">
        <f t="shared" si="99"/>
        <v>0</v>
      </c>
      <c r="FG60" s="18">
        <f t="shared" si="100"/>
        <v>0</v>
      </c>
      <c r="FH60" s="30">
        <f t="shared" si="101"/>
        <v>0</v>
      </c>
      <c r="FI60" s="18">
        <f t="shared" si="102"/>
        <v>0</v>
      </c>
      <c r="FK60" s="30">
        <f t="shared" si="103"/>
        <v>0</v>
      </c>
      <c r="FL60" s="18">
        <f t="shared" si="103"/>
        <v>0</v>
      </c>
      <c r="FM60" s="18">
        <f t="shared" si="104"/>
        <v>0</v>
      </c>
      <c r="FN60" s="18" t="str">
        <f t="shared" si="105"/>
        <v/>
      </c>
      <c r="FO60" s="18" t="str">
        <f t="shared" si="46"/>
        <v/>
      </c>
      <c r="FU60" s="18">
        <f>IF(CR65=2,C60,0)</f>
        <v>0</v>
      </c>
      <c r="FV60" s="18">
        <f t="shared" si="106"/>
        <v>0</v>
      </c>
      <c r="FW60" s="18" t="str">
        <f t="shared" si="107"/>
        <v/>
      </c>
      <c r="FX60" s="18" t="str">
        <f t="shared" si="108"/>
        <v/>
      </c>
      <c r="FY60" s="18" t="str">
        <f t="shared" si="109"/>
        <v/>
      </c>
      <c r="FZ60" s="18" t="str">
        <f t="shared" si="110"/>
        <v/>
      </c>
      <c r="GA60" s="18" t="str">
        <f t="shared" si="111"/>
        <v/>
      </c>
      <c r="GB60" s="18" t="str">
        <f t="shared" si="112"/>
        <v/>
      </c>
      <c r="GC60" s="18">
        <f t="shared" si="153"/>
        <v>0</v>
      </c>
      <c r="GG60" s="18">
        <f t="shared" si="113"/>
        <v>0</v>
      </c>
      <c r="GH60" s="18">
        <f t="shared" si="114"/>
        <v>0</v>
      </c>
      <c r="GI60" s="18">
        <f t="shared" si="115"/>
        <v>0</v>
      </c>
      <c r="GJ60" s="18">
        <f t="shared" si="116"/>
        <v>0</v>
      </c>
      <c r="GK60" s="18">
        <f t="shared" si="117"/>
        <v>0</v>
      </c>
      <c r="GL60" s="18">
        <f t="shared" si="118"/>
        <v>0</v>
      </c>
      <c r="GM60" s="18">
        <f t="shared" si="119"/>
        <v>0</v>
      </c>
      <c r="GN60" s="18">
        <f t="shared" si="120"/>
        <v>0</v>
      </c>
      <c r="GP60" s="18">
        <f t="shared" si="158"/>
        <v>1</v>
      </c>
      <c r="GQ60" s="18">
        <f t="shared" si="158"/>
        <v>1</v>
      </c>
      <c r="GR60" s="18">
        <f t="shared" si="158"/>
        <v>1</v>
      </c>
      <c r="GS60" s="18">
        <f t="shared" si="158"/>
        <v>1</v>
      </c>
      <c r="GT60" s="18">
        <f t="shared" si="158"/>
        <v>1</v>
      </c>
      <c r="GU60" s="18">
        <f t="shared" si="158"/>
        <v>1</v>
      </c>
      <c r="GV60" s="18">
        <f t="shared" si="158"/>
        <v>1</v>
      </c>
      <c r="GW60" s="18">
        <f t="shared" si="154"/>
        <v>1</v>
      </c>
      <c r="GY60" s="18">
        <f t="shared" si="122"/>
        <v>0</v>
      </c>
      <c r="GZ60" s="18">
        <f t="shared" si="123"/>
        <v>0</v>
      </c>
      <c r="HA60" s="18">
        <f t="shared" si="124"/>
        <v>0</v>
      </c>
      <c r="HB60" s="18">
        <f t="shared" si="125"/>
        <v>0</v>
      </c>
      <c r="HC60" s="18">
        <f t="shared" si="126"/>
        <v>0</v>
      </c>
      <c r="HD60" s="18">
        <f t="shared" si="127"/>
        <v>0</v>
      </c>
      <c r="HE60" s="18">
        <f t="shared" si="128"/>
        <v>0</v>
      </c>
      <c r="HF60" s="18">
        <f t="shared" si="129"/>
        <v>0</v>
      </c>
      <c r="HG60" s="18">
        <f t="shared" si="155"/>
        <v>0</v>
      </c>
      <c r="HI60" s="18">
        <f t="shared" si="130"/>
        <v>0</v>
      </c>
      <c r="HJ60" s="18">
        <f t="shared" si="131"/>
        <v>0</v>
      </c>
      <c r="HK60" s="18">
        <f t="shared" si="132"/>
        <v>0</v>
      </c>
      <c r="HL60" s="18">
        <f t="shared" si="133"/>
        <v>0</v>
      </c>
      <c r="HM60" s="18">
        <f t="shared" si="134"/>
        <v>0</v>
      </c>
      <c r="HN60" s="18">
        <f t="shared" si="135"/>
        <v>0</v>
      </c>
      <c r="HO60" s="18">
        <f t="shared" si="136"/>
        <v>0</v>
      </c>
      <c r="HP60" s="18">
        <f t="shared" si="137"/>
        <v>0</v>
      </c>
      <c r="HR60" s="18">
        <f t="shared" si="159"/>
        <v>1</v>
      </c>
      <c r="HS60" s="18">
        <f t="shared" si="159"/>
        <v>1</v>
      </c>
      <c r="HT60" s="18">
        <f t="shared" si="159"/>
        <v>1</v>
      </c>
      <c r="HU60" s="18">
        <f t="shared" si="159"/>
        <v>1</v>
      </c>
      <c r="HV60" s="18">
        <f t="shared" si="159"/>
        <v>1</v>
      </c>
      <c r="HW60" s="18">
        <f t="shared" si="159"/>
        <v>1</v>
      </c>
      <c r="HX60" s="18">
        <f t="shared" si="159"/>
        <v>1</v>
      </c>
      <c r="HY60" s="18">
        <f t="shared" si="156"/>
        <v>1</v>
      </c>
      <c r="IA60" s="18">
        <v>11</v>
      </c>
      <c r="IB60" s="18">
        <v>12</v>
      </c>
      <c r="IC60" s="18">
        <v>20</v>
      </c>
      <c r="ID60" s="18">
        <v>25</v>
      </c>
      <c r="IE60" s="18">
        <v>35</v>
      </c>
      <c r="IF60" s="18">
        <v>35</v>
      </c>
      <c r="IG60" s="18">
        <v>40</v>
      </c>
      <c r="IH60" s="18">
        <v>40</v>
      </c>
      <c r="IJ60" s="18">
        <f t="shared" si="139"/>
        <v>0</v>
      </c>
      <c r="IK60" s="18">
        <f t="shared" si="140"/>
        <v>0</v>
      </c>
      <c r="IL60" s="18">
        <f t="shared" si="141"/>
        <v>0</v>
      </c>
      <c r="IM60" s="18">
        <f t="shared" si="142"/>
        <v>0</v>
      </c>
      <c r="IN60" s="18">
        <f t="shared" si="143"/>
        <v>0</v>
      </c>
      <c r="IO60" s="18">
        <f t="shared" si="144"/>
        <v>0</v>
      </c>
      <c r="IP60" s="18">
        <f t="shared" si="145"/>
        <v>0</v>
      </c>
      <c r="IQ60" s="18">
        <f t="shared" si="146"/>
        <v>0</v>
      </c>
      <c r="IR60" s="18">
        <f t="shared" si="157"/>
        <v>0</v>
      </c>
    </row>
    <row r="61" spans="1:252" ht="17.100000000000001" customHeight="1" x14ac:dyDescent="0.3">
      <c r="A61" s="509"/>
      <c r="B61" s="290">
        <v>47</v>
      </c>
      <c r="C61" s="293"/>
      <c r="D61" s="364"/>
      <c r="E61" s="364"/>
      <c r="F61" s="364"/>
      <c r="G61" s="364"/>
      <c r="H61" s="364"/>
      <c r="I61" s="364"/>
      <c r="J61" s="364"/>
      <c r="K61" s="364"/>
      <c r="L61" s="1"/>
      <c r="M61" s="3"/>
      <c r="N61" s="1"/>
      <c r="O61" s="3"/>
      <c r="P61" s="1"/>
      <c r="Q61" s="3"/>
      <c r="R61" s="1"/>
      <c r="S61" s="3"/>
      <c r="T61" s="1"/>
      <c r="U61" s="3"/>
      <c r="V61" s="473"/>
      <c r="W61" s="463"/>
      <c r="X61" s="403" t="str">
        <f t="shared" si="167"/>
        <v/>
      </c>
      <c r="Y61" s="895" t="str">
        <f>IF(E117=TRUE,INDEX(K109:K196,F117,1),"")</f>
        <v/>
      </c>
      <c r="Z61" s="895"/>
      <c r="AA61" s="895"/>
      <c r="AB61" s="895"/>
      <c r="AC61" s="159" t="str">
        <f>IF(E117=TRUE,INDEX(X109:X196,F117,1),"")</f>
        <v/>
      </c>
      <c r="AD61" s="543"/>
      <c r="AE61" s="159" t="str">
        <f>IF(E117=TRUE,INDEX(Z109:Z196,F117,1),"")</f>
        <v/>
      </c>
      <c r="AF61" s="543"/>
      <c r="AG61" s="159" t="str">
        <f>IF(E117=TRUE,INDEX(AB109:AB196,F117,1),"")</f>
        <v/>
      </c>
      <c r="AH61" s="543"/>
      <c r="AI61" s="159" t="str">
        <f>IF(E117=TRUE,INDEX(AD109:AD196,F117,1),"")</f>
        <v/>
      </c>
      <c r="AJ61" s="788" t="str">
        <f>IF(E117=TRUE,INDEX(AP109:AP196,F117,1),"")</f>
        <v/>
      </c>
      <c r="AK61" s="769"/>
      <c r="AL61" s="758" t="str">
        <f>IF(E117=TRUE,(INDEX(V109:V196,F117,1))*BA61,"")</f>
        <v/>
      </c>
      <c r="AM61" s="758"/>
      <c r="AN61" s="324"/>
      <c r="AO61" s="348"/>
      <c r="AP61" s="324"/>
      <c r="AQ61" s="404" t="str">
        <f>IF(AL54&gt;0,AL54,0)</f>
        <v/>
      </c>
      <c r="AR61" s="439"/>
      <c r="AS61" s="440"/>
      <c r="AT61" s="483"/>
      <c r="AU61" s="54"/>
      <c r="AX61" s="313"/>
      <c r="AY61" s="407" t="str">
        <f>IF(E117=TRUE,INDEX(AJ109:AJ196,F117,1),"")</f>
        <v/>
      </c>
      <c r="AZ61" s="408">
        <f>IF(AY61&lt;AQ23,AQ23/AY61,0)</f>
        <v>0</v>
      </c>
      <c r="BA61" s="408">
        <f t="shared" si="168"/>
        <v>1</v>
      </c>
      <c r="BB61" s="409">
        <f>BA54</f>
        <v>1</v>
      </c>
      <c r="BJ61" s="50" t="b">
        <v>0</v>
      </c>
      <c r="BK61" s="50" t="b">
        <v>0</v>
      </c>
      <c r="BL61" s="50" t="b">
        <v>0</v>
      </c>
      <c r="BM61" s="50" t="b">
        <v>0</v>
      </c>
      <c r="BN61" s="50" t="b">
        <v>0</v>
      </c>
      <c r="BO61" s="50" t="b">
        <v>0</v>
      </c>
      <c r="BP61" s="50" t="b">
        <v>0</v>
      </c>
      <c r="BQ61" s="50" t="b">
        <v>0</v>
      </c>
      <c r="BS61" s="16">
        <f t="shared" si="152"/>
        <v>0</v>
      </c>
      <c r="BT61" s="16">
        <f t="shared" si="164"/>
        <v>0</v>
      </c>
      <c r="BU61" s="16">
        <f t="shared" si="165"/>
        <v>0</v>
      </c>
      <c r="BV61" s="16">
        <f t="shared" si="166"/>
        <v>0</v>
      </c>
      <c r="BW61" s="16">
        <f t="shared" si="160"/>
        <v>0</v>
      </c>
      <c r="BX61" s="16">
        <f t="shared" si="161"/>
        <v>0</v>
      </c>
      <c r="BY61" s="16">
        <f t="shared" si="162"/>
        <v>0</v>
      </c>
      <c r="BZ61" s="16">
        <f t="shared" si="163"/>
        <v>0</v>
      </c>
      <c r="CB61" s="16">
        <f t="shared" si="50"/>
        <v>0</v>
      </c>
      <c r="CC61" s="16">
        <f t="shared" si="51"/>
        <v>0</v>
      </c>
      <c r="CE61" s="16">
        <f t="shared" si="52"/>
        <v>0</v>
      </c>
      <c r="CF61" s="16" t="b">
        <f t="shared" si="53"/>
        <v>1</v>
      </c>
      <c r="CG61" s="16">
        <f t="shared" si="54"/>
        <v>1</v>
      </c>
      <c r="CH61" s="22">
        <f t="shared" si="55"/>
        <v>0</v>
      </c>
      <c r="CI61" s="16">
        <f t="shared" si="147"/>
        <v>0</v>
      </c>
      <c r="CJ61" s="16">
        <f t="shared" si="148"/>
        <v>0</v>
      </c>
      <c r="CK61" s="16">
        <f t="shared" si="147"/>
        <v>0</v>
      </c>
      <c r="CL61" s="16">
        <f t="shared" si="151"/>
        <v>0</v>
      </c>
      <c r="CM61" s="16" t="str">
        <f t="shared" si="43"/>
        <v/>
      </c>
      <c r="CN61" s="16" t="str">
        <f t="shared" si="149"/>
        <v/>
      </c>
      <c r="CO61" s="16" t="str">
        <f t="shared" si="56"/>
        <v/>
      </c>
      <c r="CP61" s="16" t="str">
        <f t="shared" si="57"/>
        <v/>
      </c>
      <c r="CQ61" s="16" t="str">
        <f t="shared" si="58"/>
        <v/>
      </c>
      <c r="CS61" s="16">
        <f>IF(CR65=2,C61,0)</f>
        <v>0</v>
      </c>
      <c r="CT61" s="16">
        <f t="shared" si="59"/>
        <v>0</v>
      </c>
      <c r="CU61" s="16" t="str">
        <f t="shared" si="60"/>
        <v/>
      </c>
      <c r="CX61" s="16">
        <f t="shared" si="61"/>
        <v>0</v>
      </c>
      <c r="CY61" s="16">
        <f t="shared" si="62"/>
        <v>0</v>
      </c>
      <c r="CZ61" s="16">
        <f t="shared" si="63"/>
        <v>0</v>
      </c>
      <c r="DA61" s="16">
        <f t="shared" si="64"/>
        <v>0</v>
      </c>
      <c r="DB61" s="16">
        <f t="shared" si="65"/>
        <v>0</v>
      </c>
      <c r="DC61" s="16">
        <f t="shared" si="66"/>
        <v>0</v>
      </c>
      <c r="DD61" s="16">
        <f t="shared" si="67"/>
        <v>0</v>
      </c>
      <c r="DE61" s="16">
        <f t="shared" si="68"/>
        <v>0</v>
      </c>
      <c r="DF61" s="16">
        <f t="shared" si="69"/>
        <v>0</v>
      </c>
      <c r="DG61" s="16">
        <f t="shared" si="70"/>
        <v>0</v>
      </c>
      <c r="DH61" s="16">
        <f t="shared" si="71"/>
        <v>0</v>
      </c>
      <c r="DI61" s="16">
        <f t="shared" si="72"/>
        <v>0</v>
      </c>
      <c r="DJ61" s="16">
        <f t="shared" si="73"/>
        <v>0</v>
      </c>
      <c r="DK61" s="16">
        <f t="shared" si="74"/>
        <v>0</v>
      </c>
      <c r="DL61" s="16">
        <f t="shared" si="75"/>
        <v>0</v>
      </c>
      <c r="DM61" s="16">
        <f t="shared" si="76"/>
        <v>0</v>
      </c>
      <c r="DO61" s="16">
        <f>P6-B61</f>
        <v>-29</v>
      </c>
      <c r="DP61" s="16">
        <f t="shared" si="77"/>
        <v>0</v>
      </c>
      <c r="DQ61" s="16" t="str">
        <f t="shared" si="150"/>
        <v>4</v>
      </c>
      <c r="DR61" s="16" t="str">
        <f t="shared" si="78"/>
        <v/>
      </c>
      <c r="DS61" s="16">
        <f t="shared" si="79"/>
        <v>0</v>
      </c>
      <c r="DT61" s="16">
        <f t="shared" si="80"/>
        <v>0</v>
      </c>
      <c r="DU61" s="16">
        <f t="shared" si="81"/>
        <v>0</v>
      </c>
      <c r="DV61" s="16">
        <f t="shared" si="82"/>
        <v>0</v>
      </c>
      <c r="DW61" s="16" t="str">
        <f t="shared" si="83"/>
        <v/>
      </c>
      <c r="DX61" s="16" t="str">
        <f t="shared" si="44"/>
        <v/>
      </c>
      <c r="DY61" s="16">
        <f t="shared" si="84"/>
        <v>2</v>
      </c>
      <c r="DZ61" s="16">
        <f t="shared" si="85"/>
        <v>-27</v>
      </c>
      <c r="EA61" s="16" t="str">
        <f t="shared" si="86"/>
        <v/>
      </c>
      <c r="EB61" s="16" t="str">
        <f t="shared" si="45"/>
        <v/>
      </c>
      <c r="ET61" s="18">
        <f t="shared" si="87"/>
        <v>0</v>
      </c>
      <c r="EU61" s="18">
        <f t="shared" si="88"/>
        <v>0</v>
      </c>
      <c r="EV61" s="30">
        <f t="shared" si="89"/>
        <v>0</v>
      </c>
      <c r="EW61" s="18">
        <f t="shared" si="90"/>
        <v>0</v>
      </c>
      <c r="EX61" s="30">
        <f t="shared" si="91"/>
        <v>0</v>
      </c>
      <c r="EY61" s="18">
        <f t="shared" si="92"/>
        <v>0</v>
      </c>
      <c r="EZ61" s="30">
        <f t="shared" si="93"/>
        <v>0</v>
      </c>
      <c r="FA61" s="18">
        <f t="shared" si="94"/>
        <v>0</v>
      </c>
      <c r="FB61" s="18">
        <f t="shared" si="95"/>
        <v>0</v>
      </c>
      <c r="FC61" s="18">
        <f t="shared" si="96"/>
        <v>0</v>
      </c>
      <c r="FD61" s="18">
        <f t="shared" si="97"/>
        <v>0</v>
      </c>
      <c r="FE61" s="18">
        <f t="shared" si="98"/>
        <v>0</v>
      </c>
      <c r="FF61" s="30">
        <f t="shared" si="99"/>
        <v>0</v>
      </c>
      <c r="FG61" s="18">
        <f t="shared" si="100"/>
        <v>0</v>
      </c>
      <c r="FH61" s="30">
        <f t="shared" si="101"/>
        <v>0</v>
      </c>
      <c r="FI61" s="18">
        <f t="shared" si="102"/>
        <v>0</v>
      </c>
      <c r="FK61" s="30">
        <f t="shared" si="103"/>
        <v>0</v>
      </c>
      <c r="FL61" s="18">
        <f t="shared" si="103"/>
        <v>0</v>
      </c>
      <c r="FM61" s="18">
        <f t="shared" si="104"/>
        <v>0</v>
      </c>
      <c r="FN61" s="18" t="str">
        <f t="shared" si="105"/>
        <v/>
      </c>
      <c r="FO61" s="18" t="str">
        <f t="shared" si="46"/>
        <v/>
      </c>
      <c r="FU61" s="18">
        <f>IF(CR65=2,C61,0)</f>
        <v>0</v>
      </c>
      <c r="FV61" s="18">
        <f t="shared" si="106"/>
        <v>0</v>
      </c>
      <c r="FW61" s="18" t="str">
        <f t="shared" si="107"/>
        <v/>
      </c>
      <c r="FX61" s="18" t="str">
        <f t="shared" si="108"/>
        <v/>
      </c>
      <c r="FY61" s="18" t="str">
        <f t="shared" si="109"/>
        <v/>
      </c>
      <c r="FZ61" s="18" t="str">
        <f t="shared" si="110"/>
        <v/>
      </c>
      <c r="GA61" s="18" t="str">
        <f t="shared" si="111"/>
        <v/>
      </c>
      <c r="GB61" s="18" t="str">
        <f t="shared" si="112"/>
        <v/>
      </c>
      <c r="GC61" s="18">
        <f t="shared" si="153"/>
        <v>0</v>
      </c>
      <c r="GG61" s="18">
        <f t="shared" si="113"/>
        <v>0</v>
      </c>
      <c r="GH61" s="18">
        <f t="shared" si="114"/>
        <v>0</v>
      </c>
      <c r="GI61" s="18">
        <f t="shared" si="115"/>
        <v>0</v>
      </c>
      <c r="GJ61" s="18">
        <f t="shared" si="116"/>
        <v>0</v>
      </c>
      <c r="GK61" s="18">
        <f t="shared" si="117"/>
        <v>0</v>
      </c>
      <c r="GL61" s="18">
        <f t="shared" si="118"/>
        <v>0</v>
      </c>
      <c r="GM61" s="18">
        <f t="shared" si="119"/>
        <v>0</v>
      </c>
      <c r="GN61" s="18">
        <f t="shared" si="120"/>
        <v>0</v>
      </c>
      <c r="GP61" s="18">
        <f t="shared" si="158"/>
        <v>1</v>
      </c>
      <c r="GQ61" s="18">
        <f t="shared" si="158"/>
        <v>1</v>
      </c>
      <c r="GR61" s="18">
        <f t="shared" si="158"/>
        <v>1</v>
      </c>
      <c r="GS61" s="18">
        <f t="shared" si="158"/>
        <v>1</v>
      </c>
      <c r="GT61" s="18">
        <f t="shared" si="158"/>
        <v>1</v>
      </c>
      <c r="GU61" s="18">
        <f t="shared" si="158"/>
        <v>1</v>
      </c>
      <c r="GV61" s="18">
        <f t="shared" si="158"/>
        <v>1</v>
      </c>
      <c r="GW61" s="18">
        <f t="shared" si="154"/>
        <v>1</v>
      </c>
      <c r="GY61" s="18">
        <f t="shared" si="122"/>
        <v>0</v>
      </c>
      <c r="GZ61" s="18">
        <f t="shared" si="123"/>
        <v>0</v>
      </c>
      <c r="HA61" s="18">
        <f t="shared" si="124"/>
        <v>0</v>
      </c>
      <c r="HB61" s="18">
        <f t="shared" si="125"/>
        <v>0</v>
      </c>
      <c r="HC61" s="18">
        <f t="shared" si="126"/>
        <v>0</v>
      </c>
      <c r="HD61" s="18">
        <f t="shared" si="127"/>
        <v>0</v>
      </c>
      <c r="HE61" s="18">
        <f t="shared" si="128"/>
        <v>0</v>
      </c>
      <c r="HF61" s="18">
        <f t="shared" si="129"/>
        <v>0</v>
      </c>
      <c r="HG61" s="18">
        <f t="shared" si="155"/>
        <v>0</v>
      </c>
      <c r="HI61" s="18">
        <f t="shared" si="130"/>
        <v>0</v>
      </c>
      <c r="HJ61" s="18">
        <f t="shared" si="131"/>
        <v>0</v>
      </c>
      <c r="HK61" s="18">
        <f t="shared" si="132"/>
        <v>0</v>
      </c>
      <c r="HL61" s="18">
        <f t="shared" si="133"/>
        <v>0</v>
      </c>
      <c r="HM61" s="18">
        <f t="shared" si="134"/>
        <v>0</v>
      </c>
      <c r="HN61" s="18">
        <f t="shared" si="135"/>
        <v>0</v>
      </c>
      <c r="HO61" s="18">
        <f t="shared" si="136"/>
        <v>0</v>
      </c>
      <c r="HP61" s="18">
        <f t="shared" si="137"/>
        <v>0</v>
      </c>
      <c r="HR61" s="18">
        <f t="shared" si="159"/>
        <v>1</v>
      </c>
      <c r="HS61" s="18">
        <f t="shared" si="159"/>
        <v>1</v>
      </c>
      <c r="HT61" s="18">
        <f t="shared" si="159"/>
        <v>1</v>
      </c>
      <c r="HU61" s="18">
        <f t="shared" si="159"/>
        <v>1</v>
      </c>
      <c r="HV61" s="18">
        <f t="shared" si="159"/>
        <v>1</v>
      </c>
      <c r="HW61" s="18">
        <f t="shared" si="159"/>
        <v>1</v>
      </c>
      <c r="HX61" s="18">
        <f t="shared" si="159"/>
        <v>1</v>
      </c>
      <c r="HY61" s="18">
        <f t="shared" si="156"/>
        <v>1</v>
      </c>
      <c r="IA61" s="18">
        <v>11</v>
      </c>
      <c r="IB61" s="18">
        <v>12</v>
      </c>
      <c r="IC61" s="18">
        <v>20</v>
      </c>
      <c r="ID61" s="18">
        <v>25</v>
      </c>
      <c r="IE61" s="18">
        <v>35</v>
      </c>
      <c r="IF61" s="18">
        <v>35</v>
      </c>
      <c r="IG61" s="18">
        <v>40</v>
      </c>
      <c r="IH61" s="18">
        <v>40</v>
      </c>
      <c r="IJ61" s="18">
        <f t="shared" si="139"/>
        <v>0</v>
      </c>
      <c r="IK61" s="18">
        <f t="shared" si="140"/>
        <v>0</v>
      </c>
      <c r="IL61" s="18">
        <f t="shared" si="141"/>
        <v>0</v>
      </c>
      <c r="IM61" s="18">
        <f t="shared" si="142"/>
        <v>0</v>
      </c>
      <c r="IN61" s="18">
        <f t="shared" si="143"/>
        <v>0</v>
      </c>
      <c r="IO61" s="18">
        <f t="shared" si="144"/>
        <v>0</v>
      </c>
      <c r="IP61" s="18">
        <f t="shared" si="145"/>
        <v>0</v>
      </c>
      <c r="IQ61" s="18">
        <f t="shared" si="146"/>
        <v>0</v>
      </c>
      <c r="IR61" s="18">
        <f t="shared" si="157"/>
        <v>0</v>
      </c>
    </row>
    <row r="62" spans="1:252" ht="17.100000000000001" customHeight="1" x14ac:dyDescent="0.3">
      <c r="A62" s="509"/>
      <c r="B62" s="290">
        <v>48</v>
      </c>
      <c r="C62" s="293"/>
      <c r="D62" s="364"/>
      <c r="E62" s="364"/>
      <c r="F62" s="364"/>
      <c r="G62" s="364"/>
      <c r="H62" s="364"/>
      <c r="I62" s="364"/>
      <c r="J62" s="364"/>
      <c r="K62" s="364"/>
      <c r="L62" s="1"/>
      <c r="M62" s="3"/>
      <c r="N62" s="1"/>
      <c r="O62" s="3"/>
      <c r="P62" s="1"/>
      <c r="Q62" s="3"/>
      <c r="R62" s="1"/>
      <c r="S62" s="3"/>
      <c r="T62" s="1"/>
      <c r="U62" s="3"/>
      <c r="V62" s="473"/>
      <c r="W62" s="463"/>
      <c r="X62" s="403" t="str">
        <f t="shared" si="167"/>
        <v/>
      </c>
      <c r="Y62" s="895" t="str">
        <f>IF(E118=TRUE,INDEX(K109:K196,F118,1),"")</f>
        <v/>
      </c>
      <c r="Z62" s="895"/>
      <c r="AA62" s="895"/>
      <c r="AB62" s="895"/>
      <c r="AC62" s="159" t="str">
        <f>IF(E118=TRUE,INDEX(X109:X196,F118,1),"")</f>
        <v/>
      </c>
      <c r="AD62" s="543"/>
      <c r="AE62" s="159" t="str">
        <f>IF(E118=TRUE,INDEX(Z109:Z196,F118,1),"")</f>
        <v/>
      </c>
      <c r="AF62" s="543"/>
      <c r="AG62" s="159" t="str">
        <f>IF(E118=TRUE,INDEX(AB109:AB196,F118,1),"")</f>
        <v/>
      </c>
      <c r="AH62" s="543"/>
      <c r="AI62" s="159" t="str">
        <f>IF(E118=TRUE,INDEX(AD109:AD196,F118,1),"")</f>
        <v/>
      </c>
      <c r="AJ62" s="788" t="str">
        <f>IF(E118=TRUE,INDEX(AP109:AP196,F118,1),"")</f>
        <v/>
      </c>
      <c r="AK62" s="769"/>
      <c r="AL62" s="758" t="str">
        <f>IF(E118=TRUE,(INDEX(V109:V196,F118,1))*BA62,"")</f>
        <v/>
      </c>
      <c r="AM62" s="758"/>
      <c r="AN62" s="324"/>
      <c r="AO62" s="348"/>
      <c r="AP62" s="326"/>
      <c r="AQ62" s="404" t="str">
        <f>IF(AL53&gt;0,AL53,0)</f>
        <v/>
      </c>
      <c r="AR62" s="439"/>
      <c r="AS62" s="440"/>
      <c r="AT62" s="483"/>
      <c r="AU62" s="54"/>
      <c r="AX62" s="313"/>
      <c r="AY62" s="407" t="str">
        <f>IF(E118=TRUE,INDEX(AJ109:AJ196,F118,1),"")</f>
        <v/>
      </c>
      <c r="AZ62" s="408">
        <f>IF(AY62&lt;AQ23,AQ23/AY62,0)</f>
        <v>0</v>
      </c>
      <c r="BA62" s="408">
        <f t="shared" si="168"/>
        <v>1</v>
      </c>
      <c r="BB62" s="409">
        <f>BA53</f>
        <v>1</v>
      </c>
      <c r="BJ62" s="50" t="b">
        <v>0</v>
      </c>
      <c r="BK62" s="50" t="b">
        <v>0</v>
      </c>
      <c r="BL62" s="50" t="b">
        <v>0</v>
      </c>
      <c r="BM62" s="50" t="b">
        <v>0</v>
      </c>
      <c r="BN62" s="50" t="b">
        <v>0</v>
      </c>
      <c r="BO62" s="50" t="b">
        <v>0</v>
      </c>
      <c r="BP62" s="50" t="b">
        <v>0</v>
      </c>
      <c r="BQ62" s="50" t="b">
        <v>0</v>
      </c>
      <c r="BS62" s="16">
        <f t="shared" si="152"/>
        <v>0</v>
      </c>
      <c r="BT62" s="16">
        <f t="shared" si="164"/>
        <v>0</v>
      </c>
      <c r="BU62" s="16">
        <f t="shared" si="165"/>
        <v>0</v>
      </c>
      <c r="BV62" s="16">
        <f t="shared" si="166"/>
        <v>0</v>
      </c>
      <c r="BW62" s="16">
        <f t="shared" si="160"/>
        <v>0</v>
      </c>
      <c r="BX62" s="16">
        <f t="shared" si="161"/>
        <v>0</v>
      </c>
      <c r="BY62" s="16">
        <f t="shared" si="162"/>
        <v>0</v>
      </c>
      <c r="BZ62" s="16">
        <f t="shared" si="163"/>
        <v>0</v>
      </c>
      <c r="CB62" s="16">
        <f t="shared" si="50"/>
        <v>0</v>
      </c>
      <c r="CC62" s="16">
        <f t="shared" si="51"/>
        <v>0</v>
      </c>
      <c r="CE62" s="16">
        <f t="shared" si="52"/>
        <v>0</v>
      </c>
      <c r="CF62" s="16" t="b">
        <f t="shared" si="53"/>
        <v>1</v>
      </c>
      <c r="CG62" s="16">
        <f t="shared" si="54"/>
        <v>1</v>
      </c>
      <c r="CH62" s="22">
        <f t="shared" si="55"/>
        <v>0</v>
      </c>
      <c r="CI62" s="16">
        <f t="shared" si="147"/>
        <v>0</v>
      </c>
      <c r="CJ62" s="16">
        <f t="shared" si="148"/>
        <v>0</v>
      </c>
      <c r="CK62" s="16">
        <f t="shared" si="147"/>
        <v>0</v>
      </c>
      <c r="CL62" s="16">
        <f t="shared" si="151"/>
        <v>0</v>
      </c>
      <c r="CM62" s="16" t="str">
        <f t="shared" si="43"/>
        <v/>
      </c>
      <c r="CN62" s="16" t="str">
        <f t="shared" si="149"/>
        <v/>
      </c>
      <c r="CO62" s="16" t="str">
        <f t="shared" si="56"/>
        <v/>
      </c>
      <c r="CP62" s="16" t="str">
        <f t="shared" si="57"/>
        <v/>
      </c>
      <c r="CQ62" s="16" t="str">
        <f t="shared" si="58"/>
        <v/>
      </c>
      <c r="CS62" s="16">
        <f>IF(CR65=2,C62,0)</f>
        <v>0</v>
      </c>
      <c r="CT62" s="16">
        <f t="shared" si="59"/>
        <v>0</v>
      </c>
      <c r="CU62" s="16" t="str">
        <f t="shared" si="60"/>
        <v/>
      </c>
      <c r="CX62" s="16">
        <f t="shared" si="61"/>
        <v>0</v>
      </c>
      <c r="CY62" s="16">
        <f t="shared" si="62"/>
        <v>0</v>
      </c>
      <c r="CZ62" s="16">
        <f t="shared" si="63"/>
        <v>0</v>
      </c>
      <c r="DA62" s="16">
        <f t="shared" si="64"/>
        <v>0</v>
      </c>
      <c r="DB62" s="16">
        <f t="shared" si="65"/>
        <v>0</v>
      </c>
      <c r="DC62" s="16">
        <f t="shared" si="66"/>
        <v>0</v>
      </c>
      <c r="DD62" s="16">
        <f t="shared" si="67"/>
        <v>0</v>
      </c>
      <c r="DE62" s="16">
        <f t="shared" si="68"/>
        <v>0</v>
      </c>
      <c r="DF62" s="16">
        <f t="shared" si="69"/>
        <v>0</v>
      </c>
      <c r="DG62" s="16">
        <f t="shared" si="70"/>
        <v>0</v>
      </c>
      <c r="DH62" s="16">
        <f t="shared" si="71"/>
        <v>0</v>
      </c>
      <c r="DI62" s="16">
        <f t="shared" si="72"/>
        <v>0</v>
      </c>
      <c r="DJ62" s="16">
        <f t="shared" si="73"/>
        <v>0</v>
      </c>
      <c r="DK62" s="16">
        <f t="shared" si="74"/>
        <v>0</v>
      </c>
      <c r="DL62" s="16">
        <f t="shared" si="75"/>
        <v>0</v>
      </c>
      <c r="DM62" s="16">
        <f t="shared" si="76"/>
        <v>0</v>
      </c>
      <c r="DO62" s="16">
        <f>P6-B62</f>
        <v>-30</v>
      </c>
      <c r="DP62" s="16">
        <f t="shared" si="77"/>
        <v>0</v>
      </c>
      <c r="DQ62" s="16" t="str">
        <f t="shared" si="150"/>
        <v>4</v>
      </c>
      <c r="DR62" s="16" t="str">
        <f t="shared" si="78"/>
        <v/>
      </c>
      <c r="DS62" s="16">
        <f t="shared" si="79"/>
        <v>0</v>
      </c>
      <c r="DT62" s="16">
        <f t="shared" si="80"/>
        <v>0</v>
      </c>
      <c r="DU62" s="16">
        <f t="shared" si="81"/>
        <v>0</v>
      </c>
      <c r="DV62" s="16">
        <f t="shared" si="82"/>
        <v>0</v>
      </c>
      <c r="DW62" s="16" t="str">
        <f t="shared" si="83"/>
        <v/>
      </c>
      <c r="DX62" s="16" t="str">
        <f t="shared" si="44"/>
        <v/>
      </c>
      <c r="DY62" s="16">
        <f t="shared" si="84"/>
        <v>2</v>
      </c>
      <c r="DZ62" s="16">
        <f t="shared" si="85"/>
        <v>-28</v>
      </c>
      <c r="EA62" s="16" t="str">
        <f t="shared" si="86"/>
        <v/>
      </c>
      <c r="EB62" s="16" t="str">
        <f t="shared" si="45"/>
        <v/>
      </c>
      <c r="ET62" s="18">
        <f t="shared" si="87"/>
        <v>0</v>
      </c>
      <c r="EU62" s="18">
        <f t="shared" si="88"/>
        <v>0</v>
      </c>
      <c r="EV62" s="30">
        <f t="shared" si="89"/>
        <v>0</v>
      </c>
      <c r="EW62" s="18">
        <f t="shared" si="90"/>
        <v>0</v>
      </c>
      <c r="EX62" s="30">
        <f t="shared" si="91"/>
        <v>0</v>
      </c>
      <c r="EY62" s="18">
        <f t="shared" si="92"/>
        <v>0</v>
      </c>
      <c r="EZ62" s="30">
        <f t="shared" si="93"/>
        <v>0</v>
      </c>
      <c r="FA62" s="18">
        <f t="shared" si="94"/>
        <v>0</v>
      </c>
      <c r="FB62" s="18">
        <f t="shared" si="95"/>
        <v>0</v>
      </c>
      <c r="FC62" s="18">
        <f t="shared" si="96"/>
        <v>0</v>
      </c>
      <c r="FD62" s="18">
        <f t="shared" si="97"/>
        <v>0</v>
      </c>
      <c r="FE62" s="18">
        <f t="shared" si="98"/>
        <v>0</v>
      </c>
      <c r="FF62" s="30">
        <f t="shared" si="99"/>
        <v>0</v>
      </c>
      <c r="FG62" s="18">
        <f t="shared" si="100"/>
        <v>0</v>
      </c>
      <c r="FH62" s="30">
        <f t="shared" si="101"/>
        <v>0</v>
      </c>
      <c r="FI62" s="18">
        <f t="shared" si="102"/>
        <v>0</v>
      </c>
      <c r="FK62" s="30">
        <f t="shared" si="103"/>
        <v>0</v>
      </c>
      <c r="FL62" s="18">
        <f t="shared" si="103"/>
        <v>0</v>
      </c>
      <c r="FM62" s="18">
        <f t="shared" si="104"/>
        <v>0</v>
      </c>
      <c r="FN62" s="18" t="str">
        <f t="shared" si="105"/>
        <v/>
      </c>
      <c r="FO62" s="18" t="str">
        <f t="shared" si="46"/>
        <v/>
      </c>
      <c r="FU62" s="18">
        <f>IF(CR65=2,C62,0)</f>
        <v>0</v>
      </c>
      <c r="FV62" s="18">
        <f t="shared" si="106"/>
        <v>0</v>
      </c>
      <c r="FW62" s="18" t="str">
        <f t="shared" si="107"/>
        <v/>
      </c>
      <c r="FX62" s="18" t="str">
        <f t="shared" si="108"/>
        <v/>
      </c>
      <c r="FY62" s="18" t="str">
        <f t="shared" si="109"/>
        <v/>
      </c>
      <c r="FZ62" s="18" t="str">
        <f t="shared" si="110"/>
        <v/>
      </c>
      <c r="GA62" s="18" t="str">
        <f t="shared" si="111"/>
        <v/>
      </c>
      <c r="GB62" s="18" t="str">
        <f t="shared" si="112"/>
        <v/>
      </c>
      <c r="GC62" s="18">
        <f t="shared" si="153"/>
        <v>0</v>
      </c>
      <c r="GG62" s="18">
        <f t="shared" si="113"/>
        <v>0</v>
      </c>
      <c r="GH62" s="18">
        <f t="shared" si="114"/>
        <v>0</v>
      </c>
      <c r="GI62" s="18">
        <f t="shared" si="115"/>
        <v>0</v>
      </c>
      <c r="GJ62" s="18">
        <f t="shared" si="116"/>
        <v>0</v>
      </c>
      <c r="GK62" s="18">
        <f t="shared" si="117"/>
        <v>0</v>
      </c>
      <c r="GL62" s="18">
        <f t="shared" si="118"/>
        <v>0</v>
      </c>
      <c r="GM62" s="18">
        <f t="shared" si="119"/>
        <v>0</v>
      </c>
      <c r="GN62" s="18">
        <f t="shared" si="120"/>
        <v>0</v>
      </c>
      <c r="GP62" s="18">
        <f t="shared" si="158"/>
        <v>1</v>
      </c>
      <c r="GQ62" s="18">
        <f t="shared" si="158"/>
        <v>1</v>
      </c>
      <c r="GR62" s="18">
        <f t="shared" si="158"/>
        <v>1</v>
      </c>
      <c r="GS62" s="18">
        <f t="shared" si="158"/>
        <v>1</v>
      </c>
      <c r="GT62" s="18">
        <f t="shared" si="158"/>
        <v>1</v>
      </c>
      <c r="GU62" s="18">
        <f t="shared" si="158"/>
        <v>1</v>
      </c>
      <c r="GV62" s="18">
        <f t="shared" si="158"/>
        <v>1</v>
      </c>
      <c r="GW62" s="18">
        <f t="shared" si="154"/>
        <v>1</v>
      </c>
      <c r="GY62" s="18">
        <f t="shared" si="122"/>
        <v>0</v>
      </c>
      <c r="GZ62" s="18">
        <f t="shared" si="123"/>
        <v>0</v>
      </c>
      <c r="HA62" s="18">
        <f t="shared" si="124"/>
        <v>0</v>
      </c>
      <c r="HB62" s="18">
        <f t="shared" si="125"/>
        <v>0</v>
      </c>
      <c r="HC62" s="18">
        <f t="shared" si="126"/>
        <v>0</v>
      </c>
      <c r="HD62" s="18">
        <f t="shared" si="127"/>
        <v>0</v>
      </c>
      <c r="HE62" s="18">
        <f t="shared" si="128"/>
        <v>0</v>
      </c>
      <c r="HF62" s="18">
        <f t="shared" si="129"/>
        <v>0</v>
      </c>
      <c r="HG62" s="18">
        <f t="shared" si="155"/>
        <v>0</v>
      </c>
      <c r="HI62" s="18">
        <f t="shared" si="130"/>
        <v>0</v>
      </c>
      <c r="HJ62" s="18">
        <f t="shared" si="131"/>
        <v>0</v>
      </c>
      <c r="HK62" s="18">
        <f t="shared" si="132"/>
        <v>0</v>
      </c>
      <c r="HL62" s="18">
        <f t="shared" si="133"/>
        <v>0</v>
      </c>
      <c r="HM62" s="18">
        <f t="shared" si="134"/>
        <v>0</v>
      </c>
      <c r="HN62" s="18">
        <f t="shared" si="135"/>
        <v>0</v>
      </c>
      <c r="HO62" s="18">
        <f t="shared" si="136"/>
        <v>0</v>
      </c>
      <c r="HP62" s="18">
        <f t="shared" si="137"/>
        <v>0</v>
      </c>
      <c r="HR62" s="18">
        <f t="shared" si="159"/>
        <v>1</v>
      </c>
      <c r="HS62" s="18">
        <f t="shared" si="159"/>
        <v>1</v>
      </c>
      <c r="HT62" s="18">
        <f t="shared" si="159"/>
        <v>1</v>
      </c>
      <c r="HU62" s="18">
        <f t="shared" si="159"/>
        <v>1</v>
      </c>
      <c r="HV62" s="18">
        <f t="shared" si="159"/>
        <v>1</v>
      </c>
      <c r="HW62" s="18">
        <f t="shared" si="159"/>
        <v>1</v>
      </c>
      <c r="HX62" s="18">
        <f t="shared" si="159"/>
        <v>1</v>
      </c>
      <c r="HY62" s="18">
        <f t="shared" si="156"/>
        <v>1</v>
      </c>
      <c r="IA62" s="18">
        <v>11</v>
      </c>
      <c r="IB62" s="18">
        <v>12</v>
      </c>
      <c r="IC62" s="18">
        <v>20</v>
      </c>
      <c r="ID62" s="18">
        <v>25</v>
      </c>
      <c r="IE62" s="18">
        <v>35</v>
      </c>
      <c r="IF62" s="18">
        <v>35</v>
      </c>
      <c r="IG62" s="18">
        <v>40</v>
      </c>
      <c r="IH62" s="18">
        <v>40</v>
      </c>
      <c r="IJ62" s="18">
        <f t="shared" si="139"/>
        <v>0</v>
      </c>
      <c r="IK62" s="18">
        <f t="shared" si="140"/>
        <v>0</v>
      </c>
      <c r="IL62" s="18">
        <f t="shared" si="141"/>
        <v>0</v>
      </c>
      <c r="IM62" s="18">
        <f t="shared" si="142"/>
        <v>0</v>
      </c>
      <c r="IN62" s="18">
        <f t="shared" si="143"/>
        <v>0</v>
      </c>
      <c r="IO62" s="18">
        <f t="shared" si="144"/>
        <v>0</v>
      </c>
      <c r="IP62" s="18">
        <f t="shared" si="145"/>
        <v>0</v>
      </c>
      <c r="IQ62" s="18">
        <f t="shared" si="146"/>
        <v>0</v>
      </c>
      <c r="IR62" s="18">
        <f t="shared" si="157"/>
        <v>0</v>
      </c>
    </row>
    <row r="63" spans="1:252" ht="17.100000000000001" customHeight="1" x14ac:dyDescent="0.3">
      <c r="A63" s="509"/>
      <c r="B63" s="290">
        <v>49</v>
      </c>
      <c r="C63" s="293"/>
      <c r="D63" s="364"/>
      <c r="E63" s="364"/>
      <c r="F63" s="364"/>
      <c r="G63" s="364"/>
      <c r="H63" s="364"/>
      <c r="I63" s="364"/>
      <c r="J63" s="364"/>
      <c r="K63" s="364"/>
      <c r="L63" s="1"/>
      <c r="M63" s="3"/>
      <c r="N63" s="1"/>
      <c r="O63" s="3"/>
      <c r="P63" s="1"/>
      <c r="Q63" s="3"/>
      <c r="R63" s="1"/>
      <c r="S63" s="3"/>
      <c r="T63" s="1"/>
      <c r="U63" s="3"/>
      <c r="V63" s="473"/>
      <c r="W63" s="463"/>
      <c r="X63" s="544"/>
      <c r="Y63" s="327"/>
      <c r="Z63" s="545"/>
      <c r="AA63" s="545"/>
      <c r="AB63" s="545"/>
      <c r="AC63" s="545"/>
      <c r="AD63" s="545"/>
      <c r="AE63" s="545"/>
      <c r="AF63" s="545"/>
      <c r="AG63" s="545"/>
      <c r="AH63" s="545"/>
      <c r="AI63" s="545"/>
      <c r="AJ63" s="436"/>
      <c r="AK63" s="435"/>
      <c r="AL63" s="399"/>
      <c r="AM63" s="399"/>
      <c r="AN63" s="328"/>
      <c r="AO63" s="329"/>
      <c r="AP63" s="330"/>
      <c r="AQ63" s="328"/>
      <c r="AR63" s="328"/>
      <c r="AS63" s="328"/>
      <c r="AT63" s="484"/>
      <c r="AU63" s="54"/>
      <c r="AX63" s="313"/>
      <c r="AY63" s="401"/>
      <c r="AZ63" s="401"/>
      <c r="BA63" s="401"/>
      <c r="BJ63" s="50" t="b">
        <v>0</v>
      </c>
      <c r="BK63" s="50" t="b">
        <v>0</v>
      </c>
      <c r="BL63" s="50" t="b">
        <v>0</v>
      </c>
      <c r="BM63" s="50" t="b">
        <v>0</v>
      </c>
      <c r="BN63" s="50" t="b">
        <v>0</v>
      </c>
      <c r="BO63" s="50" t="b">
        <v>0</v>
      </c>
      <c r="BP63" s="50" t="b">
        <v>0</v>
      </c>
      <c r="BQ63" s="50" t="b">
        <v>0</v>
      </c>
      <c r="BS63" s="16">
        <f t="shared" si="152"/>
        <v>0</v>
      </c>
      <c r="BT63" s="16">
        <f t="shared" si="164"/>
        <v>0</v>
      </c>
      <c r="BU63" s="16">
        <f t="shared" si="165"/>
        <v>0</v>
      </c>
      <c r="BV63" s="16">
        <f t="shared" si="166"/>
        <v>0</v>
      </c>
      <c r="BW63" s="16">
        <f t="shared" si="160"/>
        <v>0</v>
      </c>
      <c r="BX63" s="16">
        <f t="shared" si="161"/>
        <v>0</v>
      </c>
      <c r="BY63" s="16">
        <f t="shared" si="162"/>
        <v>0</v>
      </c>
      <c r="BZ63" s="16">
        <f t="shared" si="163"/>
        <v>0</v>
      </c>
      <c r="CB63" s="16">
        <f t="shared" si="50"/>
        <v>0</v>
      </c>
      <c r="CC63" s="16">
        <f t="shared" si="51"/>
        <v>0</v>
      </c>
      <c r="CE63" s="16">
        <f t="shared" si="52"/>
        <v>0</v>
      </c>
      <c r="CF63" s="16" t="b">
        <f t="shared" si="53"/>
        <v>1</v>
      </c>
      <c r="CG63" s="16">
        <f t="shared" si="54"/>
        <v>1</v>
      </c>
      <c r="CH63" s="22">
        <f t="shared" si="55"/>
        <v>0</v>
      </c>
      <c r="CI63" s="16">
        <f t="shared" si="147"/>
        <v>0</v>
      </c>
      <c r="CJ63" s="16">
        <f t="shared" si="148"/>
        <v>0</v>
      </c>
      <c r="CK63" s="16">
        <f t="shared" si="147"/>
        <v>0</v>
      </c>
      <c r="CL63" s="16">
        <f t="shared" si="151"/>
        <v>0</v>
      </c>
      <c r="CM63" s="16" t="str">
        <f t="shared" si="43"/>
        <v/>
      </c>
      <c r="CN63" s="16" t="str">
        <f t="shared" si="149"/>
        <v/>
      </c>
      <c r="CO63" s="16" t="str">
        <f t="shared" si="56"/>
        <v/>
      </c>
      <c r="CP63" s="16" t="str">
        <f t="shared" si="57"/>
        <v/>
      </c>
      <c r="CQ63" s="16" t="str">
        <f t="shared" si="58"/>
        <v/>
      </c>
      <c r="CS63" s="16">
        <f>IF(CR65=2,C63,0)</f>
        <v>0</v>
      </c>
      <c r="CT63" s="16">
        <f t="shared" si="59"/>
        <v>0</v>
      </c>
      <c r="CU63" s="16" t="str">
        <f t="shared" si="60"/>
        <v/>
      </c>
      <c r="CX63" s="16">
        <f t="shared" si="61"/>
        <v>0</v>
      </c>
      <c r="CY63" s="16">
        <f t="shared" si="62"/>
        <v>0</v>
      </c>
      <c r="CZ63" s="16">
        <f t="shared" si="63"/>
        <v>0</v>
      </c>
      <c r="DA63" s="16">
        <f t="shared" si="64"/>
        <v>0</v>
      </c>
      <c r="DB63" s="16">
        <f t="shared" si="65"/>
        <v>0</v>
      </c>
      <c r="DC63" s="16">
        <f t="shared" si="66"/>
        <v>0</v>
      </c>
      <c r="DD63" s="16">
        <f t="shared" si="67"/>
        <v>0</v>
      </c>
      <c r="DE63" s="16">
        <f t="shared" si="68"/>
        <v>0</v>
      </c>
      <c r="DF63" s="16">
        <f t="shared" si="69"/>
        <v>0</v>
      </c>
      <c r="DG63" s="16">
        <f t="shared" si="70"/>
        <v>0</v>
      </c>
      <c r="DH63" s="16">
        <f t="shared" si="71"/>
        <v>0</v>
      </c>
      <c r="DI63" s="16">
        <f t="shared" si="72"/>
        <v>0</v>
      </c>
      <c r="DJ63" s="16">
        <f t="shared" si="73"/>
        <v>0</v>
      </c>
      <c r="DK63" s="16">
        <f t="shared" si="74"/>
        <v>0</v>
      </c>
      <c r="DL63" s="16">
        <f t="shared" si="75"/>
        <v>0</v>
      </c>
      <c r="DM63" s="16">
        <f t="shared" si="76"/>
        <v>0</v>
      </c>
      <c r="DO63" s="16">
        <f>P6-B63</f>
        <v>-31</v>
      </c>
      <c r="DP63" s="16">
        <f t="shared" si="77"/>
        <v>0</v>
      </c>
      <c r="DQ63" s="16" t="str">
        <f t="shared" si="150"/>
        <v>4</v>
      </c>
      <c r="DR63" s="16" t="str">
        <f t="shared" si="78"/>
        <v/>
      </c>
      <c r="DS63" s="16">
        <f t="shared" si="79"/>
        <v>0</v>
      </c>
      <c r="DT63" s="16">
        <f t="shared" si="80"/>
        <v>0</v>
      </c>
      <c r="DU63" s="16">
        <f t="shared" si="81"/>
        <v>0</v>
      </c>
      <c r="DV63" s="16">
        <f t="shared" si="82"/>
        <v>0</v>
      </c>
      <c r="DW63" s="16" t="str">
        <f t="shared" si="83"/>
        <v/>
      </c>
      <c r="DX63" s="16" t="str">
        <f t="shared" si="44"/>
        <v/>
      </c>
      <c r="DY63" s="16">
        <f t="shared" si="84"/>
        <v>2</v>
      </c>
      <c r="DZ63" s="16">
        <f t="shared" si="85"/>
        <v>-29</v>
      </c>
      <c r="EA63" s="16" t="str">
        <f t="shared" si="86"/>
        <v/>
      </c>
      <c r="EB63" s="16" t="str">
        <f t="shared" si="45"/>
        <v/>
      </c>
      <c r="ET63" s="18">
        <f t="shared" si="87"/>
        <v>0</v>
      </c>
      <c r="EU63" s="18">
        <f t="shared" si="88"/>
        <v>0</v>
      </c>
      <c r="EV63" s="30">
        <f t="shared" si="89"/>
        <v>0</v>
      </c>
      <c r="EW63" s="18">
        <f t="shared" si="90"/>
        <v>0</v>
      </c>
      <c r="EX63" s="30">
        <f t="shared" si="91"/>
        <v>0</v>
      </c>
      <c r="EY63" s="18">
        <f t="shared" si="92"/>
        <v>0</v>
      </c>
      <c r="EZ63" s="30">
        <f t="shared" si="93"/>
        <v>0</v>
      </c>
      <c r="FA63" s="18">
        <f t="shared" si="94"/>
        <v>0</v>
      </c>
      <c r="FB63" s="18">
        <f t="shared" si="95"/>
        <v>0</v>
      </c>
      <c r="FC63" s="18">
        <f t="shared" si="96"/>
        <v>0</v>
      </c>
      <c r="FD63" s="18">
        <f t="shared" si="97"/>
        <v>0</v>
      </c>
      <c r="FE63" s="18">
        <f t="shared" si="98"/>
        <v>0</v>
      </c>
      <c r="FF63" s="30">
        <f t="shared" si="99"/>
        <v>0</v>
      </c>
      <c r="FG63" s="18">
        <f t="shared" si="100"/>
        <v>0</v>
      </c>
      <c r="FH63" s="30">
        <f t="shared" si="101"/>
        <v>0</v>
      </c>
      <c r="FI63" s="18">
        <f t="shared" si="102"/>
        <v>0</v>
      </c>
      <c r="FK63" s="30">
        <f t="shared" si="103"/>
        <v>0</v>
      </c>
      <c r="FL63" s="18">
        <f t="shared" si="103"/>
        <v>0</v>
      </c>
      <c r="FM63" s="18">
        <f t="shared" si="104"/>
        <v>0</v>
      </c>
      <c r="FN63" s="18" t="str">
        <f t="shared" si="105"/>
        <v/>
      </c>
      <c r="FO63" s="18" t="str">
        <f t="shared" si="46"/>
        <v/>
      </c>
      <c r="FU63" s="18">
        <f>IF(CR65=2,C63,0)</f>
        <v>0</v>
      </c>
      <c r="FV63" s="18">
        <f t="shared" si="106"/>
        <v>0</v>
      </c>
      <c r="FW63" s="18" t="str">
        <f t="shared" si="107"/>
        <v/>
      </c>
      <c r="FX63" s="18" t="str">
        <f t="shared" si="108"/>
        <v/>
      </c>
      <c r="FY63" s="18" t="str">
        <f t="shared" si="109"/>
        <v/>
      </c>
      <c r="FZ63" s="18" t="str">
        <f t="shared" si="110"/>
        <v/>
      </c>
      <c r="GA63" s="18" t="str">
        <f t="shared" si="111"/>
        <v/>
      </c>
      <c r="GB63" s="18" t="str">
        <f t="shared" si="112"/>
        <v/>
      </c>
      <c r="GC63" s="18">
        <f t="shared" si="153"/>
        <v>0</v>
      </c>
      <c r="GG63" s="18">
        <f t="shared" si="113"/>
        <v>0</v>
      </c>
      <c r="GH63" s="18">
        <f t="shared" si="114"/>
        <v>0</v>
      </c>
      <c r="GI63" s="18">
        <f t="shared" si="115"/>
        <v>0</v>
      </c>
      <c r="GJ63" s="18">
        <f t="shared" si="116"/>
        <v>0</v>
      </c>
      <c r="GK63" s="18">
        <f t="shared" si="117"/>
        <v>0</v>
      </c>
      <c r="GL63" s="18">
        <f t="shared" si="118"/>
        <v>0</v>
      </c>
      <c r="GM63" s="18">
        <f t="shared" si="119"/>
        <v>0</v>
      </c>
      <c r="GN63" s="18">
        <f t="shared" si="120"/>
        <v>0</v>
      </c>
      <c r="GP63" s="18">
        <f t="shared" si="158"/>
        <v>1</v>
      </c>
      <c r="GQ63" s="18">
        <f t="shared" si="158"/>
        <v>1</v>
      </c>
      <c r="GR63" s="18">
        <f t="shared" si="158"/>
        <v>1</v>
      </c>
      <c r="GS63" s="18">
        <f t="shared" si="158"/>
        <v>1</v>
      </c>
      <c r="GT63" s="18">
        <f t="shared" si="158"/>
        <v>1</v>
      </c>
      <c r="GU63" s="18">
        <f t="shared" si="158"/>
        <v>1</v>
      </c>
      <c r="GV63" s="18">
        <f t="shared" si="158"/>
        <v>1</v>
      </c>
      <c r="GW63" s="18">
        <f t="shared" si="154"/>
        <v>1</v>
      </c>
      <c r="GY63" s="18">
        <f t="shared" si="122"/>
        <v>0</v>
      </c>
      <c r="GZ63" s="18">
        <f t="shared" si="123"/>
        <v>0</v>
      </c>
      <c r="HA63" s="18">
        <f t="shared" si="124"/>
        <v>0</v>
      </c>
      <c r="HB63" s="18">
        <f t="shared" si="125"/>
        <v>0</v>
      </c>
      <c r="HC63" s="18">
        <f t="shared" si="126"/>
        <v>0</v>
      </c>
      <c r="HD63" s="18">
        <f t="shared" si="127"/>
        <v>0</v>
      </c>
      <c r="HE63" s="18">
        <f t="shared" si="128"/>
        <v>0</v>
      </c>
      <c r="HF63" s="18">
        <f t="shared" si="129"/>
        <v>0</v>
      </c>
      <c r="HG63" s="18">
        <f t="shared" si="155"/>
        <v>0</v>
      </c>
      <c r="HI63" s="18">
        <f t="shared" si="130"/>
        <v>0</v>
      </c>
      <c r="HJ63" s="18">
        <f t="shared" si="131"/>
        <v>0</v>
      </c>
      <c r="HK63" s="18">
        <f t="shared" si="132"/>
        <v>0</v>
      </c>
      <c r="HL63" s="18">
        <f t="shared" si="133"/>
        <v>0</v>
      </c>
      <c r="HM63" s="18">
        <f t="shared" si="134"/>
        <v>0</v>
      </c>
      <c r="HN63" s="18">
        <f t="shared" si="135"/>
        <v>0</v>
      </c>
      <c r="HO63" s="18">
        <f t="shared" si="136"/>
        <v>0</v>
      </c>
      <c r="HP63" s="18">
        <f t="shared" si="137"/>
        <v>0</v>
      </c>
      <c r="HR63" s="18">
        <f t="shared" si="159"/>
        <v>1</v>
      </c>
      <c r="HS63" s="18">
        <f t="shared" si="159"/>
        <v>1</v>
      </c>
      <c r="HT63" s="18">
        <f t="shared" si="159"/>
        <v>1</v>
      </c>
      <c r="HU63" s="18">
        <f t="shared" si="159"/>
        <v>1</v>
      </c>
      <c r="HV63" s="18">
        <f t="shared" si="159"/>
        <v>1</v>
      </c>
      <c r="HW63" s="18">
        <f t="shared" si="159"/>
        <v>1</v>
      </c>
      <c r="HX63" s="18">
        <f t="shared" si="159"/>
        <v>1</v>
      </c>
      <c r="HY63" s="18">
        <f t="shared" si="156"/>
        <v>1</v>
      </c>
      <c r="IA63" s="18">
        <v>11</v>
      </c>
      <c r="IB63" s="18">
        <v>12</v>
      </c>
      <c r="IC63" s="18">
        <v>20</v>
      </c>
      <c r="ID63" s="18">
        <v>25</v>
      </c>
      <c r="IE63" s="18">
        <v>35</v>
      </c>
      <c r="IF63" s="18">
        <v>35</v>
      </c>
      <c r="IG63" s="18">
        <v>40</v>
      </c>
      <c r="IH63" s="18">
        <v>40</v>
      </c>
      <c r="IJ63" s="18">
        <f t="shared" si="139"/>
        <v>0</v>
      </c>
      <c r="IK63" s="18">
        <f t="shared" si="140"/>
        <v>0</v>
      </c>
      <c r="IL63" s="18">
        <f t="shared" si="141"/>
        <v>0</v>
      </c>
      <c r="IM63" s="18">
        <f t="shared" si="142"/>
        <v>0</v>
      </c>
      <c r="IN63" s="18">
        <f t="shared" si="143"/>
        <v>0</v>
      </c>
      <c r="IO63" s="18">
        <f t="shared" si="144"/>
        <v>0</v>
      </c>
      <c r="IP63" s="18">
        <f t="shared" si="145"/>
        <v>0</v>
      </c>
      <c r="IQ63" s="18">
        <f t="shared" si="146"/>
        <v>0</v>
      </c>
      <c r="IR63" s="18">
        <f t="shared" si="157"/>
        <v>0</v>
      </c>
    </row>
    <row r="64" spans="1:252" ht="17.100000000000001" customHeight="1" x14ac:dyDescent="0.2">
      <c r="A64" s="509"/>
      <c r="B64" s="14">
        <v>50</v>
      </c>
      <c r="C64" s="13"/>
      <c r="D64" s="1"/>
      <c r="E64" s="1"/>
      <c r="F64" s="1"/>
      <c r="G64" s="1"/>
      <c r="H64" s="1"/>
      <c r="I64" s="1"/>
      <c r="J64" s="1"/>
      <c r="K64" s="1"/>
      <c r="L64" s="1"/>
      <c r="M64" s="977"/>
      <c r="N64" s="978"/>
      <c r="O64" s="978"/>
      <c r="P64" s="978"/>
      <c r="Q64" s="978"/>
      <c r="R64" s="978"/>
      <c r="S64" s="978"/>
      <c r="T64" s="978"/>
      <c r="U64" s="978"/>
      <c r="V64" s="979"/>
      <c r="W64" s="485"/>
      <c r="X64" s="745" t="s">
        <v>371</v>
      </c>
      <c r="Y64" s="745"/>
      <c r="Z64" s="745"/>
      <c r="AA64" s="745"/>
      <c r="AB64" s="745"/>
      <c r="AC64" s="745"/>
      <c r="AD64" s="745"/>
      <c r="AE64" s="745"/>
      <c r="AF64" s="745"/>
      <c r="AG64" s="746"/>
      <c r="AH64" s="746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486"/>
      <c r="AU64" s="477"/>
      <c r="AV64" s="68"/>
      <c r="AW64" s="68"/>
      <c r="AX64" s="68"/>
      <c r="AY64" s="402"/>
      <c r="AZ64" s="402"/>
      <c r="BA64" s="402"/>
      <c r="BC64" s="68"/>
      <c r="BD64" s="68"/>
      <c r="BE64" s="68"/>
      <c r="BF64" s="68"/>
      <c r="BG64" s="68"/>
      <c r="BH64" s="68"/>
      <c r="BI64" s="68"/>
      <c r="BJ64" s="50" t="b">
        <v>0</v>
      </c>
      <c r="BK64" s="50" t="b">
        <v>0</v>
      </c>
      <c r="BL64" s="50" t="b">
        <v>0</v>
      </c>
      <c r="BM64" s="50" t="b">
        <v>0</v>
      </c>
      <c r="BN64" s="50" t="b">
        <v>0</v>
      </c>
      <c r="BO64" s="50" t="b">
        <v>0</v>
      </c>
      <c r="BP64" s="50" t="b">
        <v>0</v>
      </c>
      <c r="BQ64" s="50" t="b">
        <v>0</v>
      </c>
      <c r="BS64" s="16">
        <f t="shared" si="152"/>
        <v>0</v>
      </c>
      <c r="BT64" s="16">
        <f t="shared" si="164"/>
        <v>0</v>
      </c>
      <c r="BU64" s="16">
        <f t="shared" si="165"/>
        <v>0</v>
      </c>
      <c r="BV64" s="16">
        <f t="shared" si="166"/>
        <v>0</v>
      </c>
      <c r="BW64" s="16">
        <f t="shared" si="160"/>
        <v>0</v>
      </c>
      <c r="BX64" s="16">
        <f t="shared" si="161"/>
        <v>0</v>
      </c>
      <c r="BY64" s="16">
        <f t="shared" si="162"/>
        <v>0</v>
      </c>
      <c r="BZ64" s="16">
        <f t="shared" si="163"/>
        <v>0</v>
      </c>
      <c r="CB64" s="16">
        <f>SUM(BS64:BZ64)</f>
        <v>0</v>
      </c>
      <c r="CC64" s="16">
        <f t="shared" si="51"/>
        <v>0</v>
      </c>
      <c r="CE64" s="16">
        <f t="shared" si="52"/>
        <v>0</v>
      </c>
      <c r="CF64" s="16" t="b">
        <f t="shared" si="53"/>
        <v>1</v>
      </c>
      <c r="CG64" s="16">
        <f t="shared" si="54"/>
        <v>1</v>
      </c>
      <c r="CH64" s="22">
        <f t="shared" si="55"/>
        <v>0</v>
      </c>
      <c r="CI64" s="16">
        <f t="shared" si="147"/>
        <v>0</v>
      </c>
      <c r="CJ64" s="16">
        <f t="shared" si="148"/>
        <v>0</v>
      </c>
      <c r="CK64" s="16">
        <f t="shared" si="147"/>
        <v>0</v>
      </c>
      <c r="CL64" s="16">
        <f t="shared" si="151"/>
        <v>0</v>
      </c>
      <c r="CM64" s="16" t="str">
        <f t="shared" si="43"/>
        <v/>
      </c>
      <c r="CN64" s="16" t="str">
        <f t="shared" si="149"/>
        <v/>
      </c>
      <c r="CO64" s="16" t="str">
        <f t="shared" si="56"/>
        <v/>
      </c>
      <c r="CP64" s="16" t="str">
        <f t="shared" si="57"/>
        <v/>
      </c>
      <c r="CQ64" s="16" t="str">
        <f t="shared" si="58"/>
        <v/>
      </c>
      <c r="CS64" s="16">
        <f>IF(CR65=2,C64,0)</f>
        <v>0</v>
      </c>
      <c r="CT64" s="16">
        <f t="shared" si="59"/>
        <v>0</v>
      </c>
      <c r="CU64" s="16" t="str">
        <f t="shared" si="60"/>
        <v/>
      </c>
      <c r="CX64" s="16">
        <f t="shared" si="61"/>
        <v>0</v>
      </c>
      <c r="CY64" s="16">
        <f t="shared" si="62"/>
        <v>0</v>
      </c>
      <c r="CZ64" s="16">
        <f t="shared" si="63"/>
        <v>0</v>
      </c>
      <c r="DA64" s="16">
        <f t="shared" si="64"/>
        <v>0</v>
      </c>
      <c r="DB64" s="16">
        <f t="shared" si="65"/>
        <v>0</v>
      </c>
      <c r="DC64" s="16">
        <f t="shared" si="66"/>
        <v>0</v>
      </c>
      <c r="DD64" s="16">
        <f t="shared" si="67"/>
        <v>0</v>
      </c>
      <c r="DE64" s="16">
        <f t="shared" si="68"/>
        <v>0</v>
      </c>
      <c r="DF64" s="16">
        <f t="shared" si="69"/>
        <v>0</v>
      </c>
      <c r="DG64" s="16">
        <f t="shared" si="70"/>
        <v>0</v>
      </c>
      <c r="DH64" s="16">
        <f t="shared" si="71"/>
        <v>0</v>
      </c>
      <c r="DI64" s="16">
        <f t="shared" si="72"/>
        <v>0</v>
      </c>
      <c r="DJ64" s="16">
        <f t="shared" si="73"/>
        <v>0</v>
      </c>
      <c r="DK64" s="16">
        <f t="shared" si="74"/>
        <v>0</v>
      </c>
      <c r="DL64" s="16">
        <f t="shared" si="75"/>
        <v>0</v>
      </c>
      <c r="DM64" s="16">
        <f t="shared" si="76"/>
        <v>0</v>
      </c>
      <c r="DO64" s="16">
        <f>P6-B64</f>
        <v>-32</v>
      </c>
      <c r="DP64" s="16">
        <f t="shared" si="77"/>
        <v>0</v>
      </c>
      <c r="DQ64" s="16" t="str">
        <f t="shared" si="150"/>
        <v>4</v>
      </c>
      <c r="DR64" s="16" t="str">
        <f t="shared" si="78"/>
        <v/>
      </c>
      <c r="DS64" s="16">
        <f t="shared" si="79"/>
        <v>0</v>
      </c>
      <c r="DT64" s="16">
        <f t="shared" si="80"/>
        <v>0</v>
      </c>
      <c r="DU64" s="16">
        <f t="shared" si="81"/>
        <v>0</v>
      </c>
      <c r="DV64" s="16">
        <f t="shared" si="82"/>
        <v>0</v>
      </c>
      <c r="DW64" s="16" t="str">
        <f t="shared" si="83"/>
        <v/>
      </c>
      <c r="DX64" s="16" t="str">
        <f t="shared" si="44"/>
        <v/>
      </c>
      <c r="DY64" s="16">
        <f t="shared" si="84"/>
        <v>2</v>
      </c>
      <c r="DZ64" s="16">
        <f t="shared" si="85"/>
        <v>-30</v>
      </c>
      <c r="EA64" s="16" t="str">
        <f t="shared" si="86"/>
        <v/>
      </c>
      <c r="EB64" s="16" t="str">
        <f t="shared" si="45"/>
        <v/>
      </c>
      <c r="ET64" s="18">
        <f t="shared" si="87"/>
        <v>0</v>
      </c>
      <c r="EU64" s="18">
        <f t="shared" si="88"/>
        <v>0</v>
      </c>
      <c r="EV64" s="30">
        <f t="shared" si="89"/>
        <v>0</v>
      </c>
      <c r="EW64" s="18">
        <f t="shared" si="90"/>
        <v>0</v>
      </c>
      <c r="EX64" s="30">
        <f t="shared" si="91"/>
        <v>0</v>
      </c>
      <c r="EY64" s="18">
        <f t="shared" si="92"/>
        <v>0</v>
      </c>
      <c r="EZ64" s="30">
        <f t="shared" si="93"/>
        <v>0</v>
      </c>
      <c r="FA64" s="18">
        <f t="shared" si="94"/>
        <v>0</v>
      </c>
      <c r="FB64" s="18">
        <f t="shared" si="95"/>
        <v>0</v>
      </c>
      <c r="FC64" s="18">
        <f t="shared" si="96"/>
        <v>0</v>
      </c>
      <c r="FD64" s="18">
        <f t="shared" si="97"/>
        <v>0</v>
      </c>
      <c r="FE64" s="18">
        <f t="shared" si="98"/>
        <v>0</v>
      </c>
      <c r="FF64" s="30">
        <f t="shared" si="99"/>
        <v>0</v>
      </c>
      <c r="FG64" s="18">
        <f t="shared" si="100"/>
        <v>0</v>
      </c>
      <c r="FH64" s="30">
        <f t="shared" si="101"/>
        <v>0</v>
      </c>
      <c r="FI64" s="18">
        <f t="shared" si="102"/>
        <v>0</v>
      </c>
      <c r="FK64" s="30">
        <f t="shared" si="103"/>
        <v>0</v>
      </c>
      <c r="FL64" s="18">
        <f t="shared" si="103"/>
        <v>0</v>
      </c>
      <c r="FM64" s="18">
        <f t="shared" si="104"/>
        <v>0</v>
      </c>
      <c r="FN64" s="18" t="str">
        <f t="shared" si="105"/>
        <v/>
      </c>
      <c r="FO64" s="18" t="str">
        <f t="shared" si="46"/>
        <v/>
      </c>
      <c r="FU64" s="18">
        <f>IF(CR65=2,C64,0)</f>
        <v>0</v>
      </c>
      <c r="FV64" s="18">
        <f t="shared" si="106"/>
        <v>0</v>
      </c>
      <c r="FW64" s="18" t="str">
        <f t="shared" si="107"/>
        <v/>
      </c>
      <c r="FX64" s="18" t="str">
        <f t="shared" si="108"/>
        <v/>
      </c>
      <c r="FY64" s="18" t="str">
        <f t="shared" si="109"/>
        <v/>
      </c>
      <c r="FZ64" s="18" t="str">
        <f t="shared" si="110"/>
        <v/>
      </c>
      <c r="GA64" s="18" t="str">
        <f t="shared" si="111"/>
        <v/>
      </c>
      <c r="GB64" s="18" t="str">
        <f t="shared" si="112"/>
        <v/>
      </c>
      <c r="GC64" s="18">
        <f t="shared" si="153"/>
        <v>0</v>
      </c>
      <c r="GG64" s="18">
        <f t="shared" si="113"/>
        <v>0</v>
      </c>
      <c r="GH64" s="18">
        <f t="shared" si="114"/>
        <v>0</v>
      </c>
      <c r="GI64" s="18">
        <f t="shared" si="115"/>
        <v>0</v>
      </c>
      <c r="GJ64" s="18">
        <f t="shared" si="116"/>
        <v>0</v>
      </c>
      <c r="GK64" s="18">
        <f t="shared" si="117"/>
        <v>0</v>
      </c>
      <c r="GL64" s="18">
        <f t="shared" si="118"/>
        <v>0</v>
      </c>
      <c r="GM64" s="18">
        <f t="shared" si="119"/>
        <v>0</v>
      </c>
      <c r="GN64" s="18">
        <f t="shared" si="120"/>
        <v>0</v>
      </c>
      <c r="GP64" s="18">
        <f t="shared" si="158"/>
        <v>1</v>
      </c>
      <c r="GQ64" s="18">
        <f t="shared" si="158"/>
        <v>1</v>
      </c>
      <c r="GR64" s="18">
        <f t="shared" si="158"/>
        <v>1</v>
      </c>
      <c r="GS64" s="18">
        <f t="shared" si="158"/>
        <v>1</v>
      </c>
      <c r="GT64" s="18">
        <f t="shared" si="158"/>
        <v>1</v>
      </c>
      <c r="GU64" s="18">
        <f t="shared" si="158"/>
        <v>1</v>
      </c>
      <c r="GV64" s="18">
        <f t="shared" si="158"/>
        <v>1</v>
      </c>
      <c r="GW64" s="18">
        <f t="shared" si="154"/>
        <v>1</v>
      </c>
      <c r="GY64" s="18">
        <f t="shared" si="122"/>
        <v>0</v>
      </c>
      <c r="GZ64" s="18">
        <f t="shared" si="123"/>
        <v>0</v>
      </c>
      <c r="HA64" s="18">
        <f t="shared" si="124"/>
        <v>0</v>
      </c>
      <c r="HB64" s="18">
        <f t="shared" si="125"/>
        <v>0</v>
      </c>
      <c r="HC64" s="18">
        <f t="shared" si="126"/>
        <v>0</v>
      </c>
      <c r="HD64" s="18">
        <f t="shared" si="127"/>
        <v>0</v>
      </c>
      <c r="HE64" s="18">
        <f t="shared" si="128"/>
        <v>0</v>
      </c>
      <c r="HF64" s="18">
        <f t="shared" si="129"/>
        <v>0</v>
      </c>
      <c r="HG64" s="18">
        <f t="shared" si="155"/>
        <v>0</v>
      </c>
      <c r="HI64" s="18">
        <f t="shared" si="130"/>
        <v>0</v>
      </c>
      <c r="HJ64" s="18">
        <f t="shared" si="131"/>
        <v>0</v>
      </c>
      <c r="HK64" s="18">
        <f t="shared" si="132"/>
        <v>0</v>
      </c>
      <c r="HL64" s="18">
        <f t="shared" si="133"/>
        <v>0</v>
      </c>
      <c r="HM64" s="18">
        <f t="shared" si="134"/>
        <v>0</v>
      </c>
      <c r="HN64" s="18">
        <f t="shared" si="135"/>
        <v>0</v>
      </c>
      <c r="HO64" s="18">
        <f t="shared" si="136"/>
        <v>0</v>
      </c>
      <c r="HP64" s="18">
        <f t="shared" si="137"/>
        <v>0</v>
      </c>
      <c r="HR64" s="18">
        <f t="shared" si="159"/>
        <v>1</v>
      </c>
      <c r="HS64" s="18">
        <f t="shared" si="159"/>
        <v>1</v>
      </c>
      <c r="HT64" s="18">
        <f t="shared" si="159"/>
        <v>1</v>
      </c>
      <c r="HU64" s="18">
        <f t="shared" si="159"/>
        <v>1</v>
      </c>
      <c r="HV64" s="18">
        <f t="shared" si="159"/>
        <v>1</v>
      </c>
      <c r="HW64" s="18">
        <f t="shared" si="159"/>
        <v>1</v>
      </c>
      <c r="HX64" s="18">
        <f t="shared" si="159"/>
        <v>1</v>
      </c>
      <c r="HY64" s="18">
        <f t="shared" si="156"/>
        <v>1</v>
      </c>
      <c r="IA64" s="18">
        <v>11</v>
      </c>
      <c r="IB64" s="18">
        <v>12</v>
      </c>
      <c r="IC64" s="18">
        <v>20</v>
      </c>
      <c r="ID64" s="18">
        <v>25</v>
      </c>
      <c r="IE64" s="18">
        <v>35</v>
      </c>
      <c r="IF64" s="18">
        <v>35</v>
      </c>
      <c r="IG64" s="18">
        <v>40</v>
      </c>
      <c r="IH64" s="18">
        <v>40</v>
      </c>
      <c r="IJ64" s="18">
        <f t="shared" si="139"/>
        <v>0</v>
      </c>
      <c r="IK64" s="18">
        <f t="shared" si="140"/>
        <v>0</v>
      </c>
      <c r="IL64" s="18">
        <f t="shared" si="141"/>
        <v>0</v>
      </c>
      <c r="IM64" s="18">
        <f t="shared" si="142"/>
        <v>0</v>
      </c>
      <c r="IN64" s="18">
        <f t="shared" si="143"/>
        <v>0</v>
      </c>
      <c r="IO64" s="18">
        <f t="shared" si="144"/>
        <v>0</v>
      </c>
      <c r="IP64" s="18">
        <f t="shared" si="145"/>
        <v>0</v>
      </c>
      <c r="IQ64" s="18">
        <f t="shared" si="146"/>
        <v>0</v>
      </c>
      <c r="IR64" s="18">
        <f t="shared" si="157"/>
        <v>0</v>
      </c>
    </row>
    <row r="65" spans="1:256" ht="16.5" customHeight="1" x14ac:dyDescent="0.25">
      <c r="A65" s="509"/>
      <c r="B65" s="934"/>
      <c r="C65" s="935"/>
      <c r="D65" s="934"/>
      <c r="E65" s="935"/>
      <c r="F65" s="934"/>
      <c r="G65" s="935"/>
      <c r="H65" s="934"/>
      <c r="I65" s="935"/>
      <c r="J65" s="934"/>
      <c r="K65" s="935"/>
      <c r="L65" s="934"/>
      <c r="M65" s="935"/>
      <c r="N65" s="934"/>
      <c r="O65" s="958"/>
      <c r="P65" s="959"/>
      <c r="Q65" s="959"/>
      <c r="R65" s="959"/>
      <c r="S65" s="959"/>
      <c r="T65" s="959"/>
      <c r="U65" s="959"/>
      <c r="V65" s="960"/>
      <c r="W65" s="487"/>
      <c r="X65" s="765" t="s">
        <v>557</v>
      </c>
      <c r="Y65" s="765"/>
      <c r="Z65" s="765"/>
      <c r="AA65" s="765"/>
      <c r="AB65" s="765"/>
      <c r="AC65" s="765"/>
      <c r="AD65" s="765"/>
      <c r="AE65" s="765"/>
      <c r="AF65" s="765"/>
      <c r="AG65" s="765"/>
      <c r="AH65" s="765"/>
      <c r="AI65" s="765"/>
      <c r="AJ65" s="765"/>
      <c r="AK65" s="765"/>
      <c r="AL65" s="349"/>
      <c r="AM65" s="190"/>
      <c r="AN65" s="5"/>
      <c r="AO65" s="5"/>
      <c r="AP65" s="5"/>
      <c r="AQ65" s="5"/>
      <c r="AR65" s="5"/>
      <c r="AS65" s="5"/>
      <c r="AT65" s="453"/>
      <c r="AU65" s="335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S65" s="772" t="s">
        <v>186</v>
      </c>
      <c r="BT65" s="772"/>
      <c r="BU65" s="772"/>
      <c r="BV65" s="772"/>
      <c r="BW65" s="772"/>
      <c r="CM65" s="16">
        <f>SUM(CM15:CM64)</f>
        <v>1</v>
      </c>
      <c r="CN65" s="16">
        <f>SUM(CN15:CN64)</f>
        <v>0</v>
      </c>
      <c r="CO65" s="16">
        <f>SUM(CO15:CO64)</f>
        <v>1</v>
      </c>
      <c r="CP65" s="16">
        <f>SUM(CP15:CP64)</f>
        <v>0</v>
      </c>
      <c r="CQ65" s="16">
        <f>SUM(CQ15:CQ64)</f>
        <v>0</v>
      </c>
      <c r="CR65" s="37">
        <f>SUM(CM65:CQ65)</f>
        <v>2</v>
      </c>
      <c r="CU65" s="16">
        <f>SUM(CU15:CU64)</f>
        <v>32</v>
      </c>
      <c r="CV65" s="16">
        <f>IF((CU65-EL26)&gt;=P6,0,1)</f>
        <v>0</v>
      </c>
      <c r="DP65" s="16">
        <f>SUM(DP15:DP64)</f>
        <v>17</v>
      </c>
      <c r="DW65" s="38">
        <f>SUM(DW15:DW64)</f>
        <v>169.08999999999995</v>
      </c>
      <c r="DX65" s="38">
        <f>(SUM(DX15:DX64))/EL25</f>
        <v>1087.5</v>
      </c>
      <c r="EB65" s="38">
        <f>(SUM(EB15:EB64))/EL26</f>
        <v>1050</v>
      </c>
      <c r="FN65" s="18">
        <f>SUM(FN15:FN64)</f>
        <v>315.83999999999997</v>
      </c>
      <c r="FO65" s="18">
        <f>SUM(FO15:FO64)</f>
        <v>1360</v>
      </c>
      <c r="FY65" s="18">
        <f>SUM(FY15:FY64)</f>
        <v>204</v>
      </c>
      <c r="FZ65" s="18">
        <f>SUM(FZ15:FZ64)</f>
        <v>22</v>
      </c>
      <c r="GA65" s="18">
        <f>SUM(GA15:GA64)</f>
        <v>17</v>
      </c>
      <c r="GB65" s="18">
        <f>SUM(GB15:GB64)</f>
        <v>25</v>
      </c>
      <c r="GC65" s="18">
        <f t="shared" si="153"/>
        <v>64</v>
      </c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2">
        <f>SUM(HG15:HG64)</f>
        <v>84.999999999999986</v>
      </c>
      <c r="HH65" s="29"/>
      <c r="HI65" s="29"/>
      <c r="HJ65" s="29"/>
      <c r="HK65" s="29"/>
      <c r="HL65" s="29"/>
      <c r="HM65" s="29"/>
      <c r="HN65" s="29"/>
      <c r="HO65" s="29"/>
      <c r="HP65" s="29"/>
      <c r="IR65" s="18">
        <f>SUM(IR15:IR64)</f>
        <v>2240</v>
      </c>
    </row>
    <row r="66" spans="1:256" ht="16.5" customHeight="1" x14ac:dyDescent="0.3">
      <c r="A66" s="509"/>
      <c r="B66" s="12"/>
      <c r="C66" s="43"/>
      <c r="D66" s="43"/>
      <c r="E66" s="43"/>
      <c r="F66" s="982"/>
      <c r="G66" s="983"/>
      <c r="H66" s="983"/>
      <c r="I66" s="983"/>
      <c r="J66" s="983"/>
      <c r="K66" s="983"/>
      <c r="L66" s="983"/>
      <c r="M66" s="983"/>
      <c r="N66" s="983"/>
      <c r="O66" s="983"/>
      <c r="P66" s="983"/>
      <c r="Q66" s="983"/>
      <c r="R66" s="983"/>
      <c r="S66" s="983"/>
      <c r="T66" s="983"/>
      <c r="U66" s="983"/>
      <c r="V66" s="984"/>
      <c r="W66" s="488"/>
      <c r="X66" s="759" t="s">
        <v>719</v>
      </c>
      <c r="Y66" s="760"/>
      <c r="Z66" s="761" t="s">
        <v>372</v>
      </c>
      <c r="AA66" s="761"/>
      <c r="AB66" s="761"/>
      <c r="AC66" s="523" t="s">
        <v>191</v>
      </c>
      <c r="AD66" s="523"/>
      <c r="AE66" s="523" t="s">
        <v>194</v>
      </c>
      <c r="AF66" s="523"/>
      <c r="AG66" s="523" t="s">
        <v>222</v>
      </c>
      <c r="AH66" s="523"/>
      <c r="AI66" s="523" t="s">
        <v>197</v>
      </c>
      <c r="AJ66" s="523"/>
      <c r="AK66" s="309" t="s">
        <v>210</v>
      </c>
      <c r="AL66" s="753" t="s">
        <v>369</v>
      </c>
      <c r="AM66" s="754"/>
      <c r="AN66" s="318"/>
      <c r="AO66" s="319"/>
      <c r="AP66" s="319"/>
      <c r="AQ66" s="320"/>
      <c r="AR66" s="320"/>
      <c r="AS66" s="320"/>
      <c r="AT66" s="489"/>
      <c r="AU66" s="478"/>
      <c r="AV66" s="67"/>
      <c r="AW66" s="67"/>
      <c r="AX66" s="67"/>
      <c r="AY66" s="67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S66" s="772" t="s">
        <v>187</v>
      </c>
      <c r="BT66" s="772"/>
      <c r="BU66" s="772"/>
      <c r="BV66" s="772"/>
      <c r="BW66" s="772"/>
    </row>
    <row r="67" spans="1:256" s="27" customFormat="1" ht="16.5" customHeight="1" x14ac:dyDescent="0.3">
      <c r="A67" s="509"/>
      <c r="B67" s="342"/>
      <c r="C67" s="331"/>
      <c r="D67" s="331"/>
      <c r="E67" s="331"/>
      <c r="F67" s="331"/>
      <c r="G67" s="331"/>
      <c r="H67" s="332"/>
      <c r="I67" s="93"/>
      <c r="J67" s="93"/>
      <c r="K67" s="335"/>
      <c r="L67" s="335"/>
      <c r="M67" s="335"/>
      <c r="N67" s="335"/>
      <c r="O67" s="335"/>
      <c r="P67" s="335"/>
      <c r="Q67" s="335"/>
      <c r="R67" s="335"/>
      <c r="S67" s="335"/>
      <c r="T67" s="335"/>
      <c r="U67" s="335"/>
      <c r="V67" s="517"/>
      <c r="W67" s="480"/>
      <c r="X67" s="403" t="str">
        <f t="shared" ref="X67:X77" si="169">IF(AY67&gt;0,AZ67,"")</f>
        <v/>
      </c>
      <c r="Y67" s="281" t="str">
        <f>IF(E206=TRUE,INDEX(Q206:Q230,F206,1),"")</f>
        <v/>
      </c>
      <c r="Z67" s="281" t="str">
        <f>IF(E206=TRUE,INDEX(R206:R230,F206,1),"")</f>
        <v/>
      </c>
      <c r="AA67" s="281" t="str">
        <f>IF(E206=TRUE,INDEX(S206:S230,F206,1),"")</f>
        <v/>
      </c>
      <c r="AB67" s="281" t="str">
        <f>IF(E206=TRUE,INDEX(T206:T230,F206,1),"")</f>
        <v/>
      </c>
      <c r="AC67" s="281" t="str">
        <f>IF(E206=TRUE,INDEX(W206:W230,F206,1),"")</f>
        <v/>
      </c>
      <c r="AD67" s="281"/>
      <c r="AE67" s="281" t="str">
        <f>IF(E206=TRUE,INDEX(AB206:AB230,F206,1),"")</f>
        <v/>
      </c>
      <c r="AF67" s="281"/>
      <c r="AG67" s="282" t="str">
        <f>IF(E206=TRUE,INDEX(X206:X230,F206,1),"")</f>
        <v/>
      </c>
      <c r="AH67" s="282"/>
      <c r="AI67" s="585" t="str">
        <f>IF(E206=TRUE,INDEX(Z206:Z230,F206,1),"")</f>
        <v/>
      </c>
      <c r="AJ67" s="747" t="str">
        <f>IF(E206=TRUE,INDEX(AE206:AE230,F206,1),"")</f>
        <v/>
      </c>
      <c r="AK67" s="748"/>
      <c r="AL67" s="743" t="str">
        <f>IF(E206=TRUE,(INDEX(U206:U230,F206,1))*AZ67,"")</f>
        <v/>
      </c>
      <c r="AM67" s="744"/>
      <c r="AN67" s="321"/>
      <c r="AO67" s="310"/>
      <c r="AP67" s="310"/>
      <c r="AQ67" s="314"/>
      <c r="AR67" s="314"/>
      <c r="AS67" s="433" t="str">
        <f>IF(AL77&gt;0,AL77,0)</f>
        <v/>
      </c>
      <c r="AT67" s="490"/>
      <c r="AU67" s="43"/>
      <c r="AV67" s="410"/>
      <c r="AW67" s="412" t="str">
        <f>IF(E206=TRUE,INDEX(U206:U230,F206,1),"")</f>
        <v/>
      </c>
      <c r="AX67" s="407">
        <f>IF(AW67&lt;AQ25,AQ25/AW67,0)</f>
        <v>0</v>
      </c>
      <c r="AY67" s="413">
        <f>IF(AX67&gt;=1,AX67,0)</f>
        <v>0</v>
      </c>
      <c r="AZ67" s="414">
        <f>IF(AY67&gt;=1,ROUNDUP(AY67,0),1)</f>
        <v>1</v>
      </c>
      <c r="BB67" s="781" t="s">
        <v>728</v>
      </c>
      <c r="BC67" s="782"/>
      <c r="BD67" s="782"/>
      <c r="BE67" s="782"/>
      <c r="BF67" s="782"/>
      <c r="BG67" s="782"/>
      <c r="BH67" s="681"/>
      <c r="BI67" s="681"/>
      <c r="BJ67" s="681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7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9"/>
      <c r="IU67" s="19"/>
      <c r="IV67" s="16"/>
    </row>
    <row r="68" spans="1:256" s="40" customFormat="1" ht="16.5" customHeight="1" x14ac:dyDescent="0.3">
      <c r="A68" s="518"/>
      <c r="B68" s="343"/>
      <c r="C68" s="44"/>
      <c r="D68" s="44"/>
      <c r="E68" s="44"/>
      <c r="F68" s="44"/>
      <c r="G68" s="44"/>
      <c r="H68" s="332"/>
      <c r="I68" s="93"/>
      <c r="J68" s="93"/>
      <c r="K68" s="335"/>
      <c r="L68" s="335"/>
      <c r="M68" s="335"/>
      <c r="N68" s="335"/>
      <c r="O68" s="335"/>
      <c r="P68" s="335"/>
      <c r="Q68" s="335"/>
      <c r="R68" s="335"/>
      <c r="S68" s="335"/>
      <c r="T68" s="335"/>
      <c r="U68" s="335"/>
      <c r="V68" s="517"/>
      <c r="W68" s="480"/>
      <c r="X68" s="403" t="str">
        <f t="shared" si="169"/>
        <v/>
      </c>
      <c r="Y68" s="742" t="str">
        <f>IF(E264=TRUE,INDEX(R264:R407,F264,1),"")</f>
        <v/>
      </c>
      <c r="Z68" s="742"/>
      <c r="AA68" s="742"/>
      <c r="AB68" s="742"/>
      <c r="AC68" s="281" t="str">
        <f>IF(E264=TRUE,INDEX(U264:U407,F264,1),"")</f>
        <v/>
      </c>
      <c r="AD68" s="281"/>
      <c r="AE68" s="281" t="str">
        <f>IF(E264=TRUE,INDEX(Y264:Y407,F264,1),"")</f>
        <v/>
      </c>
      <c r="AF68" s="281"/>
      <c r="AG68" s="282" t="str">
        <f>IF(E264=TRUE,INDEX(V264:V407,F264,1),"")</f>
        <v/>
      </c>
      <c r="AH68" s="282"/>
      <c r="AI68" s="585" t="str">
        <f>IF(E264=TRUE,INDEX(X264:X407,F264,1),"")</f>
        <v/>
      </c>
      <c r="AJ68" s="747" t="str">
        <f>IF(E264=TRUE,INDEX(AB264:AB407,F264,1),"")</f>
        <v/>
      </c>
      <c r="AK68" s="748"/>
      <c r="AL68" s="743" t="str">
        <f>IF(E264=TRUE,(INDEX(S264:S407,F264,1))*AZ68,"")</f>
        <v/>
      </c>
      <c r="AM68" s="744"/>
      <c r="AN68" s="322"/>
      <c r="AO68" s="311"/>
      <c r="AP68" s="311"/>
      <c r="AQ68" s="314"/>
      <c r="AR68" s="314"/>
      <c r="AS68" s="433" t="str">
        <f>IF(AL76&gt;0,AL76,0)</f>
        <v/>
      </c>
      <c r="AT68" s="490"/>
      <c r="AU68" s="43"/>
      <c r="AV68" s="411"/>
      <c r="AW68" s="412" t="str">
        <f>IF(E264=TRUE,INDEX(S264:S407,F264,1),"")</f>
        <v/>
      </c>
      <c r="AX68" s="407">
        <f>IF(AW68&lt;AQ25,AQ25/AW68,0)</f>
        <v>0</v>
      </c>
      <c r="AY68" s="413">
        <f t="shared" ref="AY68:AY77" si="170">IF(AX68&gt;=1,AX68,0)</f>
        <v>0</v>
      </c>
      <c r="AZ68" s="414">
        <f t="shared" ref="AZ68:AZ77" si="171">IF(AY68&gt;=1,ROUNDUP(AY68,0),1)</f>
        <v>1</v>
      </c>
      <c r="BB68" s="783" t="s">
        <v>729</v>
      </c>
      <c r="BC68" s="784"/>
      <c r="BD68" s="784"/>
      <c r="BE68" s="784"/>
      <c r="BF68" s="784"/>
      <c r="BG68" s="680"/>
      <c r="BH68" s="681"/>
      <c r="BI68" s="681"/>
      <c r="BJ68" s="681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7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9"/>
      <c r="IU68" s="19"/>
      <c r="IV68" s="16"/>
    </row>
    <row r="69" spans="1:256" s="40" customFormat="1" ht="16.5" customHeight="1" x14ac:dyDescent="0.3">
      <c r="A69" s="518"/>
      <c r="B69" s="344"/>
      <c r="C69" s="93"/>
      <c r="D69" s="93"/>
      <c r="E69" s="333"/>
      <c r="F69" s="93"/>
      <c r="G69" s="93"/>
      <c r="H69" s="334"/>
      <c r="I69" s="93"/>
      <c r="J69" s="52">
        <f>AR8</f>
        <v>0</v>
      </c>
      <c r="K69" s="53">
        <f>AP8</f>
        <v>0</v>
      </c>
      <c r="L69" s="53">
        <f>AN8</f>
        <v>0</v>
      </c>
      <c r="M69" s="53">
        <f>AL8</f>
        <v>0</v>
      </c>
      <c r="N69" s="335"/>
      <c r="O69" s="335"/>
      <c r="P69" s="335"/>
      <c r="Q69" s="335"/>
      <c r="R69" s="335"/>
      <c r="S69" s="335"/>
      <c r="T69" s="335"/>
      <c r="U69" s="335"/>
      <c r="V69" s="517"/>
      <c r="W69" s="480"/>
      <c r="X69" s="403" t="str">
        <f t="shared" si="169"/>
        <v/>
      </c>
      <c r="Y69" s="742" t="str">
        <f>IF(E265=TRUE,INDEX(R264:R407,F265,1),"")</f>
        <v/>
      </c>
      <c r="Z69" s="742"/>
      <c r="AA69" s="742"/>
      <c r="AB69" s="742"/>
      <c r="AC69" s="281" t="str">
        <f>IF(E265=TRUE,INDEX(U264:U407,F265,1),"")</f>
        <v/>
      </c>
      <c r="AD69" s="281"/>
      <c r="AE69" s="281" t="str">
        <f>IF(E265=TRUE,INDEX(Y264:Y407,F265,1),"")</f>
        <v/>
      </c>
      <c r="AF69" s="281"/>
      <c r="AG69" s="282" t="str">
        <f>IF(E265=TRUE,INDEX(V264:V407,F265,1),"")</f>
        <v/>
      </c>
      <c r="AH69" s="282"/>
      <c r="AI69" s="585" t="str">
        <f>IF(E265=TRUE,INDEX(X264:X407,F265,1),"")</f>
        <v/>
      </c>
      <c r="AJ69" s="747" t="str">
        <f>IF(E265=TRUE,INDEX(AB264:AB407,F265,1),"")</f>
        <v/>
      </c>
      <c r="AK69" s="748"/>
      <c r="AL69" s="743" t="str">
        <f>IF(E265=TRUE,(INDEX(S264:S407,F265,1))*AZ69,"")</f>
        <v/>
      </c>
      <c r="AM69" s="744"/>
      <c r="AN69" s="322"/>
      <c r="AO69" s="311"/>
      <c r="AP69" s="311"/>
      <c r="AQ69" s="314"/>
      <c r="AR69" s="314"/>
      <c r="AS69" s="433" t="str">
        <f>IF(AL75&gt;0,AL75,0)</f>
        <v/>
      </c>
      <c r="AT69" s="490"/>
      <c r="AU69" s="43"/>
      <c r="AW69" s="412" t="str">
        <f>IF(E265=TRUE,INDEX(S264:S407,F265,1),"")</f>
        <v/>
      </c>
      <c r="AX69" s="407">
        <f>IF(AW69&lt;AQ25,AQ25/AW69,0)</f>
        <v>0</v>
      </c>
      <c r="AY69" s="413">
        <f t="shared" si="170"/>
        <v>0</v>
      </c>
      <c r="AZ69" s="414">
        <f t="shared" si="171"/>
        <v>1</v>
      </c>
      <c r="BB69" s="682">
        <f>IF(P6=AQ47,1,0)</f>
        <v>0</v>
      </c>
      <c r="BC69" s="683"/>
      <c r="BD69" s="684">
        <f>IF(BB69=1,0,0)</f>
        <v>0</v>
      </c>
      <c r="BE69" s="685"/>
      <c r="BF69" s="686">
        <f>IF(P6&gt;AQ47,1,0)</f>
        <v>1</v>
      </c>
      <c r="BG69" s="687"/>
      <c r="BH69" s="681"/>
      <c r="BI69" s="681"/>
      <c r="BJ69" s="681"/>
      <c r="BN69" s="416"/>
      <c r="BO69" s="597"/>
      <c r="BP69" s="768"/>
      <c r="BQ69" s="768"/>
      <c r="BR69" s="597"/>
      <c r="BS69" s="597"/>
      <c r="BT69" s="768"/>
      <c r="BU69" s="768"/>
      <c r="BV69" s="598"/>
      <c r="BW69" s="599"/>
      <c r="BX69" s="597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772" t="s">
        <v>149</v>
      </c>
      <c r="DP69" s="787"/>
      <c r="DQ69" s="787"/>
      <c r="DR69" s="787"/>
      <c r="DS69" s="787"/>
      <c r="DT69" s="787"/>
      <c r="DU69" s="787"/>
      <c r="DV69" s="787"/>
      <c r="DW69" s="787"/>
      <c r="DX69" s="787"/>
      <c r="DY69" s="787"/>
      <c r="DZ69" s="787"/>
      <c r="EA69" s="787"/>
      <c r="EB69" s="787"/>
      <c r="EC69" s="787"/>
      <c r="ED69" s="787"/>
      <c r="EE69" s="787"/>
      <c r="EF69" s="787"/>
      <c r="EG69" s="787"/>
      <c r="EH69" s="787"/>
      <c r="EI69" s="787"/>
      <c r="EJ69" s="787"/>
      <c r="EK69" s="787"/>
      <c r="EL69" s="787"/>
      <c r="EM69" s="787"/>
      <c r="EN69" s="787"/>
      <c r="EO69" s="787"/>
      <c r="EP69" s="787"/>
      <c r="EQ69" s="787"/>
      <c r="ER69" s="787"/>
      <c r="ES69" s="787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9"/>
      <c r="IU69" s="19"/>
      <c r="IV69" s="16"/>
    </row>
    <row r="70" spans="1:256" s="27" customFormat="1" ht="16.5" customHeight="1" x14ac:dyDescent="0.3">
      <c r="A70" s="519"/>
      <c r="B70" s="344"/>
      <c r="C70" s="93"/>
      <c r="D70" s="93"/>
      <c r="E70" s="333"/>
      <c r="F70" s="93"/>
      <c r="G70" s="93"/>
      <c r="H70" s="334"/>
      <c r="I70" s="93"/>
      <c r="J70" s="52">
        <f>AR9</f>
        <v>0</v>
      </c>
      <c r="K70" s="53">
        <f>AP9</f>
        <v>0</v>
      </c>
      <c r="L70" s="53">
        <f>AN9</f>
        <v>0</v>
      </c>
      <c r="M70" s="53">
        <f>AL9</f>
        <v>0</v>
      </c>
      <c r="N70" s="335"/>
      <c r="O70" s="335"/>
      <c r="P70" s="335"/>
      <c r="Q70" s="335"/>
      <c r="R70" s="335"/>
      <c r="S70" s="335"/>
      <c r="T70" s="335"/>
      <c r="U70" s="335"/>
      <c r="V70" s="517"/>
      <c r="W70" s="480"/>
      <c r="X70" s="403" t="str">
        <f t="shared" si="169"/>
        <v/>
      </c>
      <c r="Y70" s="742" t="str">
        <f>IF(E266=TRUE,INDEX(R264:R407,F266,1),"")</f>
        <v/>
      </c>
      <c r="Z70" s="742"/>
      <c r="AA70" s="742"/>
      <c r="AB70" s="742"/>
      <c r="AC70" s="281" t="str">
        <f>IF(E266=TRUE,INDEX(U264:U407,F266,1),"")</f>
        <v/>
      </c>
      <c r="AD70" s="281"/>
      <c r="AE70" s="281" t="str">
        <f>IF(E266=TRUE,INDEX(Y264:Y407,F266,1),"")</f>
        <v/>
      </c>
      <c r="AF70" s="281"/>
      <c r="AG70" s="282" t="str">
        <f>IF(E266=TRUE,INDEX(V264:V407,F266,1),"")</f>
        <v/>
      </c>
      <c r="AH70" s="282"/>
      <c r="AI70" s="585" t="str">
        <f>IF(E266=TRUE,INDEX(X264:X407,F266,1),"")</f>
        <v/>
      </c>
      <c r="AJ70" s="747" t="str">
        <f>IF(E266=TRUE,INDEX(AB264:AB407,F266,1),"")</f>
        <v/>
      </c>
      <c r="AK70" s="748"/>
      <c r="AL70" s="743" t="str">
        <f>IF(E266=TRUE,(INDEX(S264:S407,F266,1))*AZ70,"")</f>
        <v/>
      </c>
      <c r="AM70" s="744"/>
      <c r="AN70" s="321"/>
      <c r="AO70" s="310"/>
      <c r="AP70" s="310"/>
      <c r="AQ70" s="314"/>
      <c r="AR70" s="314"/>
      <c r="AS70" s="433" t="str">
        <f>IF(AL74&gt;0,AL74,0)</f>
        <v/>
      </c>
      <c r="AT70" s="490"/>
      <c r="AU70" s="43"/>
      <c r="AW70" s="412" t="str">
        <f>IF(E266=TRUE,INDEX(S264:S407,F266,1),"")</f>
        <v/>
      </c>
      <c r="AX70" s="407">
        <f>IF(AW70&lt;AQ25,AQ25/AW70,0)</f>
        <v>0</v>
      </c>
      <c r="AY70" s="413">
        <f t="shared" si="170"/>
        <v>0</v>
      </c>
      <c r="AZ70" s="414">
        <f t="shared" si="171"/>
        <v>1</v>
      </c>
      <c r="BB70" s="682">
        <f>IF(P6=(2*AQ47),2,0)</f>
        <v>0</v>
      </c>
      <c r="BC70" s="683"/>
      <c r="BD70" s="684">
        <f>IF(BB70=2,AU55,0)</f>
        <v>0</v>
      </c>
      <c r="BE70" s="685"/>
      <c r="BF70" s="686">
        <f>IF(P6&gt;AQ47*2,1,0)</f>
        <v>0</v>
      </c>
      <c r="BG70" s="687"/>
      <c r="BH70" s="681"/>
      <c r="BI70" s="681"/>
      <c r="BJ70" s="681"/>
      <c r="BN70" s="598"/>
      <c r="BO70" s="597"/>
      <c r="BP70" s="768"/>
      <c r="BQ70" s="768"/>
      <c r="BR70" s="597"/>
      <c r="BS70" s="597"/>
      <c r="BT70" s="768"/>
      <c r="BU70" s="768"/>
      <c r="BV70" s="598"/>
      <c r="BW70" s="599"/>
      <c r="BX70" s="597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7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9"/>
      <c r="IU70" s="19"/>
      <c r="IV70" s="16"/>
    </row>
    <row r="71" spans="1:256" s="27" customFormat="1" ht="16.5" customHeight="1" x14ac:dyDescent="0.3">
      <c r="A71" s="519"/>
      <c r="B71" s="344"/>
      <c r="C71" s="333"/>
      <c r="D71" s="333"/>
      <c r="E71" s="12"/>
      <c r="F71" s="12"/>
      <c r="G71" s="12"/>
      <c r="H71" s="12"/>
      <c r="I71" s="12"/>
      <c r="J71" s="52">
        <f>AR10</f>
        <v>0</v>
      </c>
      <c r="K71" s="53">
        <f>AP10</f>
        <v>0</v>
      </c>
      <c r="L71" s="53">
        <f>AN10</f>
        <v>0</v>
      </c>
      <c r="M71" s="53">
        <f>AL10</f>
        <v>0</v>
      </c>
      <c r="N71" s="12"/>
      <c r="O71" s="12"/>
      <c r="P71" s="12"/>
      <c r="Q71" s="12"/>
      <c r="R71" s="12"/>
      <c r="S71" s="12"/>
      <c r="T71" s="12"/>
      <c r="U71" s="12"/>
      <c r="V71" s="520"/>
      <c r="W71" s="491"/>
      <c r="X71" s="403" t="str">
        <f t="shared" si="169"/>
        <v/>
      </c>
      <c r="Y71" s="742" t="str">
        <f>IF(E267=TRUE,INDEX(R264:R407,F267,1),"")</f>
        <v/>
      </c>
      <c r="Z71" s="742"/>
      <c r="AA71" s="742"/>
      <c r="AB71" s="742"/>
      <c r="AC71" s="281" t="str">
        <f>IF(E267=TRUE,INDEX(U264:U407,F267,1),"")</f>
        <v/>
      </c>
      <c r="AD71" s="281"/>
      <c r="AE71" s="281" t="str">
        <f>IF(E267=TRUE,INDEX(Y264:Y407,F267,1),"")</f>
        <v/>
      </c>
      <c r="AF71" s="281"/>
      <c r="AG71" s="282" t="str">
        <f>IF(E267=TRUE,INDEX(V264:V407,F267,1),"")</f>
        <v/>
      </c>
      <c r="AH71" s="282"/>
      <c r="AI71" s="585" t="str">
        <f>IF(E267=TRUE,INDEX(X264:X407,F267,1),"")</f>
        <v/>
      </c>
      <c r="AJ71" s="747" t="str">
        <f>IF(E267=TRUE,INDEX(AB264:AB407,F267,1),"")</f>
        <v/>
      </c>
      <c r="AK71" s="748"/>
      <c r="AL71" s="743" t="str">
        <f>IF(E267=TRUE,(INDEX(S264:S407,F267,1))*AZ71,"")</f>
        <v/>
      </c>
      <c r="AM71" s="744"/>
      <c r="AN71" s="321"/>
      <c r="AO71" s="310"/>
      <c r="AP71" s="310"/>
      <c r="AQ71" s="315"/>
      <c r="AR71" s="315"/>
      <c r="AS71" s="433" t="str">
        <f>IF(AL73&gt;0,AL73,0)</f>
        <v/>
      </c>
      <c r="AT71" s="492"/>
      <c r="AU71" s="12"/>
      <c r="AV71" s="410"/>
      <c r="AW71" s="412" t="str">
        <f>IF(E267=TRUE,INDEX(S264:S407,F267,1),"")</f>
        <v/>
      </c>
      <c r="AX71" s="407">
        <f>IF(AW71&lt;AQ25,AQ25/AW71,0)</f>
        <v>0</v>
      </c>
      <c r="AY71" s="413">
        <f t="shared" si="170"/>
        <v>0</v>
      </c>
      <c r="AZ71" s="414">
        <f t="shared" si="171"/>
        <v>1</v>
      </c>
      <c r="BB71" s="682">
        <f>IF(P6=(3*AQ47),3,0)</f>
        <v>0</v>
      </c>
      <c r="BC71" s="683"/>
      <c r="BD71" s="684">
        <f>IF(BB71=3,AU55*2,0)</f>
        <v>0</v>
      </c>
      <c r="BE71" s="685"/>
      <c r="BF71" s="686">
        <f>IF(P6&gt;AQ47*3,1,0)</f>
        <v>0</v>
      </c>
      <c r="BG71" s="687"/>
      <c r="BH71" s="681"/>
      <c r="BI71" s="681"/>
      <c r="BJ71" s="681"/>
      <c r="BN71" s="600"/>
      <c r="BO71" s="600"/>
      <c r="BP71" s="766"/>
      <c r="BQ71" s="766"/>
      <c r="BR71" s="601"/>
      <c r="BS71" s="602"/>
      <c r="BT71" s="767"/>
      <c r="BU71" s="767"/>
      <c r="BV71" s="600"/>
      <c r="BW71" s="602"/>
      <c r="BX71" s="603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 t="s">
        <v>181</v>
      </c>
      <c r="DQ71" s="16"/>
      <c r="DR71" s="16"/>
      <c r="DS71" s="16" t="s">
        <v>182</v>
      </c>
      <c r="DT71" s="16"/>
      <c r="DU71" s="16"/>
      <c r="DV71" s="16"/>
      <c r="DW71" s="16"/>
      <c r="DX71" s="16"/>
      <c r="DY71" s="16" t="s">
        <v>181</v>
      </c>
      <c r="DZ71" s="16" t="s">
        <v>182</v>
      </c>
      <c r="EA71" s="16"/>
      <c r="EB71" s="16"/>
      <c r="EC71" s="16" t="s">
        <v>183</v>
      </c>
      <c r="ED71" s="16"/>
      <c r="EE71" s="16"/>
      <c r="EF71" s="16"/>
      <c r="EG71" s="16"/>
      <c r="EH71" s="16"/>
      <c r="EI71" s="16"/>
      <c r="EJ71" s="16"/>
      <c r="EK71" s="16"/>
      <c r="EL71" s="772" t="s">
        <v>184</v>
      </c>
      <c r="EM71" s="787"/>
      <c r="EN71" s="787"/>
      <c r="EO71" s="787"/>
      <c r="EP71" s="787"/>
      <c r="EQ71" s="787"/>
      <c r="ER71" s="787"/>
      <c r="ES71" s="787"/>
      <c r="ET71" s="18"/>
      <c r="EU71" s="772" t="s">
        <v>185</v>
      </c>
      <c r="EV71" s="787"/>
      <c r="EW71" s="787"/>
      <c r="EX71" s="787"/>
      <c r="EY71" s="787"/>
      <c r="EZ71" s="787"/>
      <c r="FA71" s="787"/>
      <c r="FB71" s="787"/>
      <c r="FC71" s="18"/>
      <c r="FD71" s="18"/>
      <c r="FE71" s="26"/>
      <c r="FF71" s="763" t="s">
        <v>175</v>
      </c>
      <c r="FG71" s="763"/>
      <c r="FH71" s="763"/>
      <c r="FI71" s="763"/>
      <c r="FJ71" s="763"/>
      <c r="FK71" s="763"/>
      <c r="FL71" s="763"/>
      <c r="FM71" s="763"/>
      <c r="FN71" s="763"/>
      <c r="FO71" s="763"/>
      <c r="FP71" s="763"/>
      <c r="FQ71" s="763"/>
      <c r="FR71" s="763"/>
      <c r="FS71" s="763"/>
      <c r="FT71" s="763"/>
      <c r="FU71" s="763"/>
      <c r="FV71" s="763"/>
      <c r="FW71" s="763"/>
      <c r="FX71" s="785"/>
      <c r="FY71" s="785"/>
      <c r="FZ71" s="785"/>
      <c r="GA71" s="785"/>
      <c r="GB71" s="785"/>
      <c r="GC71" s="785"/>
      <c r="GD71" s="785"/>
      <c r="GE71" s="785"/>
      <c r="GF71" s="785"/>
      <c r="GG71" s="785"/>
      <c r="GH71" s="785"/>
      <c r="GI71" s="785"/>
      <c r="GJ71" s="785"/>
      <c r="GK71" s="785"/>
      <c r="GL71" s="785"/>
      <c r="GM71" s="785"/>
      <c r="GN71" s="785"/>
      <c r="GO71" s="785"/>
      <c r="GP71" s="785"/>
      <c r="GQ71" s="785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9"/>
      <c r="IU71" s="19"/>
      <c r="IV71" s="16"/>
    </row>
    <row r="72" spans="1:256" s="27" customFormat="1" ht="16.5" customHeight="1" x14ac:dyDescent="0.3">
      <c r="A72" s="519"/>
      <c r="B72" s="345"/>
      <c r="C72" s="336"/>
      <c r="D72" s="336"/>
      <c r="E72" s="332"/>
      <c r="F72" s="335"/>
      <c r="G72" s="335"/>
      <c r="H72" s="335"/>
      <c r="I72" s="335"/>
      <c r="J72" s="52">
        <f>AR11</f>
        <v>0</v>
      </c>
      <c r="K72" s="53">
        <f>AP11</f>
        <v>0</v>
      </c>
      <c r="L72" s="53">
        <f>AN11</f>
        <v>0</v>
      </c>
      <c r="M72" s="53">
        <f>AL11</f>
        <v>0</v>
      </c>
      <c r="N72" s="335"/>
      <c r="O72" s="335"/>
      <c r="P72" s="335"/>
      <c r="Q72" s="335"/>
      <c r="R72" s="335"/>
      <c r="S72" s="335"/>
      <c r="T72" s="335"/>
      <c r="U72" s="335"/>
      <c r="V72" s="517"/>
      <c r="W72" s="487"/>
      <c r="X72" s="403" t="str">
        <f t="shared" si="169"/>
        <v/>
      </c>
      <c r="Y72" s="742" t="str">
        <f>IF(E268=TRUE,INDEX(R264:R407,F268,1),"")</f>
        <v/>
      </c>
      <c r="Z72" s="742"/>
      <c r="AA72" s="742"/>
      <c r="AB72" s="742"/>
      <c r="AC72" s="281" t="str">
        <f>IF(E268=TRUE,INDEX(U264:U407,F268,1),"")</f>
        <v/>
      </c>
      <c r="AD72" s="281"/>
      <c r="AE72" s="281" t="str">
        <f>IF(E268=TRUE,INDEX(Y264:Y407,F268,1),"")</f>
        <v/>
      </c>
      <c r="AF72" s="281"/>
      <c r="AG72" s="282" t="str">
        <f>IF(E268=TRUE,INDEX(V264:V407,F268,1),"")</f>
        <v/>
      </c>
      <c r="AH72" s="282"/>
      <c r="AI72" s="585" t="str">
        <f>IF(E268=TRUE,INDEX(X264:X407,F268,1),"")</f>
        <v/>
      </c>
      <c r="AJ72" s="747" t="str">
        <f>IF(E268=TRUE,INDEX(AB264:AB407,F268,1),"")</f>
        <v/>
      </c>
      <c r="AK72" s="748"/>
      <c r="AL72" s="743" t="str">
        <f>IF(E268=TRUE,(INDEX(S264:S407,F268,1))*AZ72,"")</f>
        <v/>
      </c>
      <c r="AM72" s="744"/>
      <c r="AN72" s="321"/>
      <c r="AO72" s="310"/>
      <c r="AP72" s="310"/>
      <c r="AQ72" s="316"/>
      <c r="AR72" s="316"/>
      <c r="AS72" s="433" t="str">
        <f>IF(AL72&gt;0,AL72,0)</f>
        <v/>
      </c>
      <c r="AT72" s="493"/>
      <c r="AU72" s="335"/>
      <c r="AV72" s="410"/>
      <c r="AW72" s="412" t="str">
        <f>IF(E231=TRUE,INDEX(V231:V236,F231,1),"")</f>
        <v/>
      </c>
      <c r="AX72" s="407">
        <f>IF(AW72&lt;AQ23,AQ23/AW72,0)</f>
        <v>0</v>
      </c>
      <c r="AY72" s="413">
        <f t="shared" si="170"/>
        <v>0</v>
      </c>
      <c r="AZ72" s="414">
        <f t="shared" si="171"/>
        <v>1</v>
      </c>
      <c r="BB72" s="682">
        <f>IF(P6=(4*AQ47),4,0)</f>
        <v>0</v>
      </c>
      <c r="BC72" s="683"/>
      <c r="BD72" s="684">
        <f>IF(BB72=4,AU55*3,0)</f>
        <v>0</v>
      </c>
      <c r="BE72" s="688"/>
      <c r="BF72" s="686">
        <f>IF(P6&gt;AQ47*4,1,0)</f>
        <v>0</v>
      </c>
      <c r="BG72" s="687"/>
      <c r="BH72" s="681"/>
      <c r="BI72" s="681"/>
      <c r="BJ72" s="681"/>
      <c r="BN72" s="600"/>
      <c r="BO72" s="600"/>
      <c r="BP72" s="767"/>
      <c r="BQ72" s="767"/>
      <c r="BR72" s="600"/>
      <c r="BS72" s="604"/>
      <c r="BT72" s="767"/>
      <c r="BU72" s="767"/>
      <c r="BV72" s="600"/>
      <c r="BW72" s="602"/>
      <c r="BX72" s="603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>
        <f t="shared" ref="DP72:DP121" si="172">CT15</f>
        <v>2</v>
      </c>
      <c r="DQ72" s="16">
        <f t="shared" ref="DQ72:DQ121" si="173">DO15</f>
        <v>17</v>
      </c>
      <c r="DR72" s="16">
        <f>IF(DQ72&gt;0,1,0)</f>
        <v>1</v>
      </c>
      <c r="DS72" s="16" t="str">
        <f>REPT(EO124,1)</f>
        <v>4</v>
      </c>
      <c r="DT72" s="16">
        <f>IF(DR72=1,DS72-DQ72,"")</f>
        <v>-13</v>
      </c>
      <c r="DU72" s="16">
        <f>IF(DR72=1,DS72-DQ72,0)</f>
        <v>-13</v>
      </c>
      <c r="DV72" s="16">
        <f>IF(DT72=0,1,0)</f>
        <v>0</v>
      </c>
      <c r="DW72" s="16">
        <f>IF(DU72&gt;0,1,0)</f>
        <v>0</v>
      </c>
      <c r="DX72" s="16">
        <f>SUM(DV72:DW72)</f>
        <v>0</v>
      </c>
      <c r="DY72" s="16">
        <f>IF(DR72=1,DP72,"")</f>
        <v>2</v>
      </c>
      <c r="DZ72" s="16">
        <f>IF(DX72&gt;0,DP72,0)</f>
        <v>0</v>
      </c>
      <c r="EA72" s="16">
        <f>$EO$125</f>
        <v>2</v>
      </c>
      <c r="EB72" s="16">
        <f>IF(DR72=0,DQ72+EA72,0)</f>
        <v>0</v>
      </c>
      <c r="EC72" s="16">
        <f>IF(EB72&gt;0,DP72,0)</f>
        <v>0</v>
      </c>
      <c r="ED72" s="38">
        <f t="shared" ref="ED72:EK72" si="174">EK12</f>
        <v>10</v>
      </c>
      <c r="EE72" s="38">
        <f t="shared" si="174"/>
        <v>10</v>
      </c>
      <c r="EF72" s="38">
        <f t="shared" si="174"/>
        <v>15</v>
      </c>
      <c r="EG72" s="38">
        <f t="shared" si="174"/>
        <v>15</v>
      </c>
      <c r="EH72" s="38">
        <f t="shared" si="174"/>
        <v>20</v>
      </c>
      <c r="EI72" s="38">
        <f t="shared" si="174"/>
        <v>20</v>
      </c>
      <c r="EJ72" s="38">
        <f t="shared" si="174"/>
        <v>20</v>
      </c>
      <c r="EK72" s="38">
        <f t="shared" si="174"/>
        <v>20</v>
      </c>
      <c r="EL72" s="16">
        <f>IF(DZ72&gt;0,ED72*DZ72*BS15,0)</f>
        <v>0</v>
      </c>
      <c r="EM72" s="16">
        <f>IF(DZ72&gt;0,EE72*DZ72*BT15,0)</f>
        <v>0</v>
      </c>
      <c r="EN72" s="16">
        <f>IF(DZ72&gt;0,EF72*DZ72*BU15,0)</f>
        <v>0</v>
      </c>
      <c r="EO72" s="16">
        <f>IF(DZ72&gt;0,EG72*DZ72*BV15,0)</f>
        <v>0</v>
      </c>
      <c r="EP72" s="16">
        <f>IF(DZ72&gt;0,EH72*DZ72*BW15,0)</f>
        <v>0</v>
      </c>
      <c r="EQ72" s="16">
        <f>IF(DZ72&gt;0,EI72*DZ72*BX15,0)</f>
        <v>0</v>
      </c>
      <c r="ER72" s="16">
        <f>IF(DZ72&gt;0,EJ72*DZ72*BY15,0)</f>
        <v>0</v>
      </c>
      <c r="ES72" s="16">
        <f>IF(DZ72&gt;0,EK72*DZ72*BZ15,0)</f>
        <v>0</v>
      </c>
      <c r="ET72" s="18"/>
      <c r="EU72" s="18">
        <f>IF(EC72&gt;0,BS15*EC72*ED72,0)</f>
        <v>0</v>
      </c>
      <c r="EV72" s="18">
        <f>IF(EC72&gt;0,BT15*EC72*EE72,0)</f>
        <v>0</v>
      </c>
      <c r="EW72" s="18">
        <f>IF(EC72&gt;0,BU15*EC72*EF72,0)</f>
        <v>0</v>
      </c>
      <c r="EX72" s="18">
        <f>IF(EC72&gt;0,BV15*EC72*EG72,0)</f>
        <v>0</v>
      </c>
      <c r="EY72" s="18">
        <f>IF(EC72&gt;0,BW15*EC72*EH72,0)</f>
        <v>0</v>
      </c>
      <c r="EZ72" s="18">
        <f>IF(EC72&gt;0,BX15*EC72*EI72,0)</f>
        <v>0</v>
      </c>
      <c r="FA72" s="18">
        <f>IF(EC72&gt;0,BY15*EC72*EJ72,0)</f>
        <v>0</v>
      </c>
      <c r="FB72" s="18">
        <f>IF(EC72&gt;0,BZ15*EC72*EK72,0)</f>
        <v>0</v>
      </c>
      <c r="FC72" s="18"/>
      <c r="FD72" s="18"/>
      <c r="FE72" s="772"/>
      <c r="FF72" s="772"/>
      <c r="FG72" s="772"/>
      <c r="FH72" s="772"/>
      <c r="FI72" s="772"/>
      <c r="FJ72" s="772"/>
      <c r="FK72" s="772"/>
      <c r="FL72" s="772"/>
      <c r="FM72" s="772"/>
      <c r="FN72" s="772"/>
      <c r="FO72" s="772"/>
      <c r="FP72" s="772"/>
      <c r="FQ72" s="16"/>
      <c r="FR72" s="20"/>
      <c r="FS72" s="20"/>
      <c r="FT72" s="20"/>
      <c r="FU72" s="20"/>
      <c r="FV72" s="20"/>
      <c r="FW72" s="20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9"/>
      <c r="IU72" s="19"/>
      <c r="IV72" s="16"/>
    </row>
    <row r="73" spans="1:256" s="27" customFormat="1" ht="16.5" customHeight="1" x14ac:dyDescent="0.3">
      <c r="A73" s="518"/>
      <c r="B73" s="346"/>
      <c r="C73" s="337"/>
      <c r="D73" s="338"/>
      <c r="E73" s="339"/>
      <c r="F73" s="341"/>
      <c r="G73" s="341"/>
      <c r="H73" s="341"/>
      <c r="I73" s="341"/>
      <c r="J73" s="52">
        <f>AR12</f>
        <v>0</v>
      </c>
      <c r="K73" s="53">
        <f>AP12</f>
        <v>0</v>
      </c>
      <c r="L73" s="53">
        <f>AN12</f>
        <v>0</v>
      </c>
      <c r="M73" s="53">
        <f>AL12</f>
        <v>0</v>
      </c>
      <c r="N73" s="341"/>
      <c r="O73" s="341"/>
      <c r="P73" s="341"/>
      <c r="Q73" s="341"/>
      <c r="R73" s="341"/>
      <c r="S73" s="341"/>
      <c r="T73" s="341"/>
      <c r="U73" s="341"/>
      <c r="V73" s="521"/>
      <c r="W73" s="488"/>
      <c r="X73" s="403" t="str">
        <f t="shared" si="169"/>
        <v/>
      </c>
      <c r="Y73" s="281" t="str">
        <f>IF(E237=TRUE,INDEX(Q237:Q257,F237,1),"")</f>
        <v/>
      </c>
      <c r="Z73" s="281" t="str">
        <f>IF(E237=TRUE,INDEX(R237:R257,F237,1),"")</f>
        <v/>
      </c>
      <c r="AA73" s="281" t="str">
        <f>IF(E237=TRUE,INDEX(S237:S257,F237,1),"")</f>
        <v/>
      </c>
      <c r="AB73" s="281" t="str">
        <f>IF(E237=TRUE,INDEX(T237:T257,F237,1),"")</f>
        <v/>
      </c>
      <c r="AC73" s="281" t="str">
        <f>IF(E237=TRUE,INDEX(W237:W257,F237,1),"")</f>
        <v/>
      </c>
      <c r="AD73" s="281"/>
      <c r="AE73" s="281" t="str">
        <f>IF(E237=TRUE,INDEX(AB237:AB257,F237,1),"")</f>
        <v/>
      </c>
      <c r="AF73" s="281"/>
      <c r="AG73" s="282" t="str">
        <f>IF(E237=TRUE,INDEX(X237:X257,F237,1),"")</f>
        <v/>
      </c>
      <c r="AH73" s="282"/>
      <c r="AI73" s="585" t="str">
        <f>IF(E237=TRUE,INDEX(Z237:Z257,F237,1),"")</f>
        <v/>
      </c>
      <c r="AJ73" s="747" t="str">
        <f>IF(E237=TRUE,INDEX(AE237:AE257,F237,1),"")</f>
        <v/>
      </c>
      <c r="AK73" s="748"/>
      <c r="AL73" s="743" t="str">
        <f>IF(E237=TRUE,(INDEX(U237:U257,F237,1))*AZ73,"")</f>
        <v/>
      </c>
      <c r="AM73" s="744"/>
      <c r="AN73" s="321"/>
      <c r="AO73" s="310"/>
      <c r="AP73" s="310"/>
      <c r="AQ73" s="317"/>
      <c r="AR73" s="317"/>
      <c r="AS73" s="433" t="str">
        <f>IF(AL71&gt;0,AL71,0)</f>
        <v/>
      </c>
      <c r="AT73" s="494"/>
      <c r="AU73" s="478"/>
      <c r="AV73" s="410"/>
      <c r="AW73" s="412" t="str">
        <f>IF(E237=TRUE,INDEX(U237:U257,F237,1),"")</f>
        <v/>
      </c>
      <c r="AX73" s="407">
        <f>IF(AW73&lt;AQ25,AQ25/AW73,0)</f>
        <v>0</v>
      </c>
      <c r="AY73" s="413">
        <f t="shared" si="170"/>
        <v>0</v>
      </c>
      <c r="AZ73" s="414">
        <f t="shared" si="171"/>
        <v>1</v>
      </c>
      <c r="BB73" s="682">
        <f>IF(P6=(5*AQ47),5,0)</f>
        <v>0</v>
      </c>
      <c r="BC73" s="683"/>
      <c r="BD73" s="684">
        <f>IF(BB73=5,AU55*4,0)</f>
        <v>0</v>
      </c>
      <c r="BE73" s="689"/>
      <c r="BF73" s="686">
        <f>IF(P6&gt;AQ47*5,1,0)</f>
        <v>0</v>
      </c>
      <c r="BG73" s="690"/>
      <c r="BH73" s="681"/>
      <c r="BI73" s="681"/>
      <c r="BJ73" s="681"/>
      <c r="BN73" s="600"/>
      <c r="BO73" s="600"/>
      <c r="BP73" s="766"/>
      <c r="BQ73" s="766"/>
      <c r="BR73" s="600"/>
      <c r="BS73" s="602"/>
      <c r="BT73" s="767"/>
      <c r="BU73" s="767"/>
      <c r="BV73" s="600"/>
      <c r="BW73" s="602"/>
      <c r="BX73" s="603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>
        <f t="shared" si="172"/>
        <v>2</v>
      </c>
      <c r="DQ73" s="16">
        <f t="shared" si="173"/>
        <v>16</v>
      </c>
      <c r="DR73" s="16">
        <f t="shared" ref="DR73:DR121" si="175">IF(DQ73&gt;0,1,0)</f>
        <v>1</v>
      </c>
      <c r="DS73" s="16" t="str">
        <f t="shared" ref="DS73:DS121" si="176">$DS$72</f>
        <v>4</v>
      </c>
      <c r="DT73" s="16">
        <f t="shared" ref="DT73:DT121" si="177">IF(DR73=1,DS73-DQ73,"")</f>
        <v>-12</v>
      </c>
      <c r="DU73" s="16">
        <f t="shared" ref="DU73:DU121" si="178">IF(DR73=1,DS73-DQ73,0)</f>
        <v>-12</v>
      </c>
      <c r="DV73" s="16">
        <f t="shared" ref="DV73:DV121" si="179">IF(DT73=0,1,0)</f>
        <v>0</v>
      </c>
      <c r="DW73" s="16">
        <f t="shared" ref="DW73:DW121" si="180">IF(DU73&gt;0,1,0)</f>
        <v>0</v>
      </c>
      <c r="DX73" s="16">
        <f t="shared" ref="DX73:DX121" si="181">SUM(DV73:DW73)</f>
        <v>0</v>
      </c>
      <c r="DY73" s="16">
        <f t="shared" ref="DY73:DY121" si="182">IF(DR73=1,DP73,"")</f>
        <v>2</v>
      </c>
      <c r="DZ73" s="16">
        <f t="shared" ref="DZ73:DZ121" si="183">IF(DX73&gt;0,DP73,0)</f>
        <v>0</v>
      </c>
      <c r="EA73" s="16">
        <f t="shared" ref="EA73:EA121" si="184">$EA$72</f>
        <v>2</v>
      </c>
      <c r="EB73" s="16">
        <f t="shared" ref="EB73:EB121" si="185">IF(DR73=0,DQ73+EA73,0)</f>
        <v>0</v>
      </c>
      <c r="EC73" s="16">
        <f t="shared" ref="EC73:EC121" si="186">IF(EB73&gt;0,DP73,0)</f>
        <v>0</v>
      </c>
      <c r="ED73" s="38">
        <f t="shared" ref="ED73:EK104" si="187">ED72</f>
        <v>10</v>
      </c>
      <c r="EE73" s="38">
        <f t="shared" si="187"/>
        <v>10</v>
      </c>
      <c r="EF73" s="38">
        <f t="shared" si="187"/>
        <v>15</v>
      </c>
      <c r="EG73" s="38">
        <f t="shared" si="187"/>
        <v>15</v>
      </c>
      <c r="EH73" s="38">
        <f t="shared" si="187"/>
        <v>20</v>
      </c>
      <c r="EI73" s="38">
        <f t="shared" si="187"/>
        <v>20</v>
      </c>
      <c r="EJ73" s="38">
        <f t="shared" si="187"/>
        <v>20</v>
      </c>
      <c r="EK73" s="38">
        <f t="shared" si="187"/>
        <v>20</v>
      </c>
      <c r="EL73" s="16">
        <f t="shared" ref="EL73:EL121" si="188">IF(DZ73&gt;0,ED73*DZ73*BS16,0)</f>
        <v>0</v>
      </c>
      <c r="EM73" s="16">
        <f t="shared" ref="EM73:EM121" si="189">IF(DZ73&gt;0,EE73*DZ73*BT16,0)</f>
        <v>0</v>
      </c>
      <c r="EN73" s="16">
        <f t="shared" ref="EN73:EN121" si="190">IF(DZ73&gt;0,EF73*DZ73*BU16,0)</f>
        <v>0</v>
      </c>
      <c r="EO73" s="16">
        <f t="shared" ref="EO73:EO121" si="191">IF(DZ73&gt;0,EG73*DZ73*BV16,0)</f>
        <v>0</v>
      </c>
      <c r="EP73" s="16">
        <f t="shared" ref="EP73:EP121" si="192">IF(DZ73&gt;0,EH73*DZ73*BW16,0)</f>
        <v>0</v>
      </c>
      <c r="EQ73" s="16">
        <f t="shared" ref="EQ73:EQ121" si="193">IF(DZ73&gt;0,EI73*DZ73*BX16,0)</f>
        <v>0</v>
      </c>
      <c r="ER73" s="16">
        <f t="shared" ref="ER73:ER121" si="194">IF(DZ73&gt;0,EJ73*DZ73*BY16,0)</f>
        <v>0</v>
      </c>
      <c r="ES73" s="16">
        <f t="shared" ref="ES73:ES121" si="195">IF(DZ73&gt;0,EK73*DZ73*BZ16,0)</f>
        <v>0</v>
      </c>
      <c r="ET73" s="18"/>
      <c r="EU73" s="18">
        <f t="shared" ref="EU73:EU121" si="196">IF(EC73&gt;0,BS16*EC73*ED73,0)</f>
        <v>0</v>
      </c>
      <c r="EV73" s="18">
        <f t="shared" ref="EV73:EV121" si="197">IF(EC73&gt;0,BT16*EC73*EE73,0)</f>
        <v>0</v>
      </c>
      <c r="EW73" s="18">
        <f t="shared" ref="EW73:EW121" si="198">IF(EC73&gt;0,BU16*EC73*EF73,0)</f>
        <v>0</v>
      </c>
      <c r="EX73" s="18">
        <f t="shared" ref="EX73:EX121" si="199">IF(EC73&gt;0,BV16*EC73*EG73,0)</f>
        <v>0</v>
      </c>
      <c r="EY73" s="18">
        <f t="shared" ref="EY73:EY121" si="200">IF(EC73&gt;0,BW16*EC73*EH73,0)</f>
        <v>0</v>
      </c>
      <c r="EZ73" s="18">
        <f t="shared" ref="EZ73:EZ121" si="201">IF(EC73&gt;0,BX16*EC73*EI73,0)</f>
        <v>0</v>
      </c>
      <c r="FA73" s="18">
        <f t="shared" ref="FA73:FA121" si="202">IF(EC73&gt;0,BY16*EC73*EJ73,0)</f>
        <v>0</v>
      </c>
      <c r="FB73" s="18">
        <f t="shared" ref="FB73:FB121" si="203">IF(EC73&gt;0,BZ16*EC73*EK73,0)</f>
        <v>0</v>
      </c>
      <c r="FC73" s="18"/>
      <c r="FD73" s="18"/>
      <c r="FE73" s="16"/>
      <c r="FF73" s="16"/>
      <c r="FG73" s="20"/>
      <c r="FH73" s="20"/>
      <c r="FI73" s="20"/>
      <c r="FJ73" s="20"/>
      <c r="FK73" s="20"/>
      <c r="FL73" s="20"/>
      <c r="FM73" s="20"/>
      <c r="FN73" s="16"/>
      <c r="FO73" s="16"/>
      <c r="FP73" s="20"/>
      <c r="FQ73" s="20"/>
      <c r="FR73" s="20"/>
      <c r="FS73" s="20"/>
      <c r="FT73" s="20"/>
      <c r="FU73" s="20"/>
      <c r="FV73" s="20"/>
      <c r="FW73" s="20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9"/>
      <c r="IU73" s="19"/>
      <c r="IV73" s="16"/>
    </row>
    <row r="74" spans="1:256" s="27" customFormat="1" ht="16.5" customHeight="1" x14ac:dyDescent="0.3">
      <c r="A74" s="518"/>
      <c r="B74" s="124"/>
      <c r="C74" s="93"/>
      <c r="D74" s="93"/>
      <c r="E74" s="10"/>
      <c r="F74" s="332"/>
      <c r="G74" s="335"/>
      <c r="H74" s="335"/>
      <c r="I74" s="335"/>
      <c r="J74" s="52">
        <f>AR14</f>
        <v>0</v>
      </c>
      <c r="K74" s="53">
        <f>AP14</f>
        <v>0</v>
      </c>
      <c r="L74" s="53">
        <f>AN14</f>
        <v>0</v>
      </c>
      <c r="M74" s="53">
        <f>AL14</f>
        <v>0</v>
      </c>
      <c r="N74" s="335"/>
      <c r="O74" s="335"/>
      <c r="P74" s="335"/>
      <c r="Q74" s="335"/>
      <c r="R74" s="335"/>
      <c r="S74" s="335"/>
      <c r="T74" s="335"/>
      <c r="U74" s="335"/>
      <c r="V74" s="517"/>
      <c r="W74" s="487"/>
      <c r="X74" s="403" t="str">
        <f t="shared" si="169"/>
        <v/>
      </c>
      <c r="Y74" s="281" t="str">
        <f>IF(E238=TRUE,INDEX(Q237:Q257,F238,1),"")</f>
        <v/>
      </c>
      <c r="Z74" s="281" t="str">
        <f>IF(E238=TRUE,INDEX(R237:R257,F238,1),"")</f>
        <v/>
      </c>
      <c r="AA74" s="281" t="str">
        <f>IF(E238=TRUE,INDEX(S237:S257,F238,1),"")</f>
        <v/>
      </c>
      <c r="AB74" s="281" t="str">
        <f>IF(E238=TRUE,INDEX(T237:T257,F238,1),"")</f>
        <v/>
      </c>
      <c r="AC74" s="281" t="str">
        <f>IF(E238=TRUE,INDEX(W237:W257,F238,1),"")</f>
        <v/>
      </c>
      <c r="AD74" s="281"/>
      <c r="AE74" s="281" t="str">
        <f>IF(E238=TRUE,INDEX(AB237:AB257,F238,1),"")</f>
        <v/>
      </c>
      <c r="AF74" s="281"/>
      <c r="AG74" s="282" t="str">
        <f>IF(E238=TRUE,INDEX(X237:X257,F238,1),"")</f>
        <v/>
      </c>
      <c r="AH74" s="282"/>
      <c r="AI74" s="585" t="str">
        <f>IF(E238=TRUE,INDEX(Z237:Z257,F238,1),"")</f>
        <v/>
      </c>
      <c r="AJ74" s="747" t="str">
        <f>IF(E238=TRUE,INDEX(AE237:AE257,F238,1),"")</f>
        <v/>
      </c>
      <c r="AK74" s="748"/>
      <c r="AL74" s="743" t="str">
        <f>IF(E238=TRUE,(INDEX(U237:U257,F238,1))*AZ74,"")</f>
        <v/>
      </c>
      <c r="AM74" s="744"/>
      <c r="AN74" s="321"/>
      <c r="AO74" s="310"/>
      <c r="AP74" s="310"/>
      <c r="AQ74" s="316"/>
      <c r="AR74" s="316"/>
      <c r="AS74" s="433" t="str">
        <f>IF(AL70&gt;0,AL70,0)</f>
        <v/>
      </c>
      <c r="AT74" s="493"/>
      <c r="AU74" s="335"/>
      <c r="AV74" s="410"/>
      <c r="AW74" s="412" t="str">
        <f>IF(E238=TRUE,INDEX(U237:U2577,F238,1),"")</f>
        <v/>
      </c>
      <c r="AX74" s="407">
        <f>IF(AW74&lt;AQ25,AQ25/AW74,0)</f>
        <v>0</v>
      </c>
      <c r="AY74" s="413">
        <f t="shared" si="170"/>
        <v>0</v>
      </c>
      <c r="AZ74" s="414">
        <f t="shared" si="171"/>
        <v>1</v>
      </c>
      <c r="BB74" s="691"/>
      <c r="BC74" s="683"/>
      <c r="BD74" s="692"/>
      <c r="BE74" s="693"/>
      <c r="BF74" s="694"/>
      <c r="BG74" s="695">
        <f>IF(BD76=0,1,0)</f>
        <v>1</v>
      </c>
      <c r="BH74" s="764">
        <f>IF(BD76=0,BG74*AQ45,0)</f>
        <v>50</v>
      </c>
      <c r="BI74" s="764"/>
      <c r="BJ74" s="764"/>
      <c r="BN74" s="413"/>
      <c r="BO74" s="67"/>
      <c r="BP74" s="67"/>
      <c r="BQ74" s="67"/>
      <c r="BR74" s="67"/>
      <c r="BS74" s="67"/>
      <c r="BT74" s="67"/>
      <c r="BU74" s="406"/>
      <c r="BV74" s="67"/>
      <c r="BW74" s="67"/>
      <c r="BX74" s="67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>
        <f t="shared" si="172"/>
        <v>2</v>
      </c>
      <c r="DQ74" s="16">
        <f t="shared" si="173"/>
        <v>15</v>
      </c>
      <c r="DR74" s="16">
        <f t="shared" si="175"/>
        <v>1</v>
      </c>
      <c r="DS74" s="16" t="str">
        <f t="shared" si="176"/>
        <v>4</v>
      </c>
      <c r="DT74" s="16">
        <f t="shared" si="177"/>
        <v>-11</v>
      </c>
      <c r="DU74" s="16">
        <f t="shared" si="178"/>
        <v>-11</v>
      </c>
      <c r="DV74" s="16">
        <f t="shared" si="179"/>
        <v>0</v>
      </c>
      <c r="DW74" s="16">
        <f t="shared" si="180"/>
        <v>0</v>
      </c>
      <c r="DX74" s="16">
        <f t="shared" si="181"/>
        <v>0</v>
      </c>
      <c r="DY74" s="16">
        <f t="shared" si="182"/>
        <v>2</v>
      </c>
      <c r="DZ74" s="16">
        <f t="shared" si="183"/>
        <v>0</v>
      </c>
      <c r="EA74" s="16">
        <f t="shared" si="184"/>
        <v>2</v>
      </c>
      <c r="EB74" s="16">
        <f t="shared" si="185"/>
        <v>0</v>
      </c>
      <c r="EC74" s="16">
        <f t="shared" si="186"/>
        <v>0</v>
      </c>
      <c r="ED74" s="38">
        <f t="shared" si="187"/>
        <v>10</v>
      </c>
      <c r="EE74" s="38">
        <f t="shared" si="187"/>
        <v>10</v>
      </c>
      <c r="EF74" s="38">
        <f t="shared" si="187"/>
        <v>15</v>
      </c>
      <c r="EG74" s="38">
        <f t="shared" si="187"/>
        <v>15</v>
      </c>
      <c r="EH74" s="38">
        <f t="shared" si="187"/>
        <v>20</v>
      </c>
      <c r="EI74" s="38">
        <f t="shared" si="187"/>
        <v>20</v>
      </c>
      <c r="EJ74" s="38">
        <f t="shared" si="187"/>
        <v>20</v>
      </c>
      <c r="EK74" s="38">
        <f t="shared" si="187"/>
        <v>20</v>
      </c>
      <c r="EL74" s="16">
        <f t="shared" si="188"/>
        <v>0</v>
      </c>
      <c r="EM74" s="16">
        <f t="shared" si="189"/>
        <v>0</v>
      </c>
      <c r="EN74" s="16">
        <f t="shared" si="190"/>
        <v>0</v>
      </c>
      <c r="EO74" s="16">
        <f t="shared" si="191"/>
        <v>0</v>
      </c>
      <c r="EP74" s="16">
        <f t="shared" si="192"/>
        <v>0</v>
      </c>
      <c r="EQ74" s="16">
        <f t="shared" si="193"/>
        <v>0</v>
      </c>
      <c r="ER74" s="16">
        <f t="shared" si="194"/>
        <v>0</v>
      </c>
      <c r="ES74" s="16">
        <f t="shared" si="195"/>
        <v>0</v>
      </c>
      <c r="ET74" s="18"/>
      <c r="EU74" s="18">
        <f t="shared" si="196"/>
        <v>0</v>
      </c>
      <c r="EV74" s="18">
        <f t="shared" si="197"/>
        <v>0</v>
      </c>
      <c r="EW74" s="18">
        <f t="shared" si="198"/>
        <v>0</v>
      </c>
      <c r="EX74" s="18">
        <f t="shared" si="199"/>
        <v>0</v>
      </c>
      <c r="EY74" s="18">
        <f t="shared" si="200"/>
        <v>0</v>
      </c>
      <c r="EZ74" s="18">
        <f t="shared" si="201"/>
        <v>0</v>
      </c>
      <c r="FA74" s="18">
        <f t="shared" si="202"/>
        <v>0</v>
      </c>
      <c r="FB74" s="18">
        <f t="shared" si="203"/>
        <v>0</v>
      </c>
      <c r="FC74" s="18"/>
      <c r="FD74" s="18"/>
      <c r="FE74" s="16"/>
      <c r="FF74" s="16">
        <f t="shared" ref="FF74:FF105" si="204">IF(CT15&gt;0,CT15,"")</f>
        <v>2</v>
      </c>
      <c r="FG74" s="16">
        <f>IF(FF74&lt;4,4,FF74)</f>
        <v>4</v>
      </c>
      <c r="FH74" s="20">
        <f t="shared" ref="FH74:FH105" si="205">IF(DP15=1,FG74,"")</f>
        <v>4</v>
      </c>
      <c r="FI74" s="16" t="str">
        <f>REPT(GD127,1)</f>
        <v>2</v>
      </c>
      <c r="FJ74" s="16">
        <f t="shared" ref="FJ74:FJ105" si="206">IF(CH15=1,DO15-FI74,"")</f>
        <v>15</v>
      </c>
      <c r="FK74" s="16">
        <f t="shared" ref="FK74:FK105" si="207">IF(DP15=1,DO15-FI74,0)</f>
        <v>15</v>
      </c>
      <c r="FL74" s="16" t="str">
        <f>IF(FJ74=0,FG74,"")</f>
        <v/>
      </c>
      <c r="FM74" s="16" t="str">
        <f>IF(FK74&lt;0,FG74,"")</f>
        <v/>
      </c>
      <c r="FN74" s="16">
        <f t="shared" ref="FN74:FN105" si="208">SUM(FL74:FM74)</f>
        <v>0</v>
      </c>
      <c r="FO74" s="16" t="str">
        <f>REPT(GC128,1)</f>
        <v>1</v>
      </c>
      <c r="FP74" s="16">
        <f t="shared" ref="FP74:FP105" si="209">IF(DP15=0,DO15+FO74,0)</f>
        <v>0</v>
      </c>
      <c r="FQ74" s="16" t="str">
        <f>IF(FP74&gt;0,FG74,"")</f>
        <v/>
      </c>
      <c r="FR74" s="16" t="str">
        <f t="shared" ref="FR74:FY74" si="210">REPT(DQ12,1)</f>
        <v>11</v>
      </c>
      <c r="FS74" s="16" t="str">
        <f t="shared" si="210"/>
        <v>21</v>
      </c>
      <c r="FT74" s="16" t="str">
        <f t="shared" si="210"/>
        <v>16</v>
      </c>
      <c r="FU74" s="16" t="str">
        <f t="shared" si="210"/>
        <v>26</v>
      </c>
      <c r="FV74" s="16" t="str">
        <f t="shared" si="210"/>
        <v>30</v>
      </c>
      <c r="FW74" s="16" t="str">
        <f t="shared" si="210"/>
        <v>36</v>
      </c>
      <c r="FX74" s="16" t="str">
        <f t="shared" si="210"/>
        <v>40</v>
      </c>
      <c r="FY74" s="16" t="str">
        <f t="shared" si="210"/>
        <v>44</v>
      </c>
      <c r="FZ74" s="21"/>
      <c r="GA74" s="16">
        <f t="shared" ref="GA74:GA105" si="211">IF(FN74&gt;0,BS15*FN74*FR74,0)</f>
        <v>0</v>
      </c>
      <c r="GB74" s="16">
        <f t="shared" ref="GB74:GB105" si="212">IF(FN74&gt;0,BT15*FN74*FS74,0)</f>
        <v>0</v>
      </c>
      <c r="GC74" s="16">
        <f t="shared" ref="GC74:GC105" si="213">IF(FN74&gt;0,BU15*FN74*FT74,0)</f>
        <v>0</v>
      </c>
      <c r="GD74" s="16">
        <f t="shared" ref="GD74:GD105" si="214">IF(FN74&gt;0,BV15*FN74*FU74,0)</f>
        <v>0</v>
      </c>
      <c r="GE74" s="16">
        <f t="shared" ref="GE74:GE105" si="215">IF(FN74&gt;0,BW15*FN74*FV74,0)</f>
        <v>0</v>
      </c>
      <c r="GF74" s="16">
        <f t="shared" ref="GF74:GF105" si="216">IF(FN74&gt;0,BX15*FN74*FW74,0)</f>
        <v>0</v>
      </c>
      <c r="GG74" s="16">
        <f t="shared" ref="GG74:GG105" si="217">IF(FN74&gt;0,BY15*FN74*FX74,0)</f>
        <v>0</v>
      </c>
      <c r="GH74" s="16">
        <f t="shared" ref="GH74:GH105" si="218">IF(FN74&gt;0,BZ15*FN74*FY74,0)</f>
        <v>0</v>
      </c>
      <c r="GI74" s="16">
        <f t="shared" ref="GI74:GI105" si="219">SUM(GA74:GH74)</f>
        <v>0</v>
      </c>
      <c r="GJ74" s="16">
        <f t="shared" ref="GJ74:GJ105" si="220">IF(FP74&gt;0,BS15*FQ74*FR74,0)</f>
        <v>0</v>
      </c>
      <c r="GK74" s="16">
        <f t="shared" ref="GK74:GK105" si="221">IF(FP74&gt;0,BT15*FQ74*FS74,0)</f>
        <v>0</v>
      </c>
      <c r="GL74" s="16">
        <f t="shared" ref="GL74:GL105" si="222">IF(FP74&gt;0,BU15*FQ74*FT74,0)</f>
        <v>0</v>
      </c>
      <c r="GM74" s="16">
        <f t="shared" ref="GM74:GM105" si="223">IF(FP74&gt;0,BV15*FQ74*FU74,0)</f>
        <v>0</v>
      </c>
      <c r="GN74" s="16">
        <f t="shared" ref="GN74:GN105" si="224">IF(FP74&gt;0,BW15*FQ74*FV74,0)</f>
        <v>0</v>
      </c>
      <c r="GO74" s="16">
        <f t="shared" ref="GO74:GO105" si="225">IF(FP74&gt;0,BX15*FQ74*FW74,0)</f>
        <v>0</v>
      </c>
      <c r="GP74" s="16">
        <f t="shared" ref="GP74:GP105" si="226">IF(FP74&gt;0,BY15*FQ74*FX74,0)</f>
        <v>0</v>
      </c>
      <c r="GQ74" s="16">
        <f t="shared" ref="GQ74:GQ105" si="227">IF(FP74&gt;0,BZ15*FQ74*FY74,0)</f>
        <v>0</v>
      </c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9"/>
      <c r="IU74" s="19"/>
      <c r="IV74" s="16"/>
    </row>
    <row r="75" spans="1:256" s="27" customFormat="1" ht="16.5" customHeight="1" x14ac:dyDescent="0.3">
      <c r="A75" s="518"/>
      <c r="B75" s="347"/>
      <c r="C75" s="11"/>
      <c r="D75" s="11"/>
      <c r="E75" s="9"/>
      <c r="F75" s="332"/>
      <c r="G75" s="335"/>
      <c r="H75" s="335"/>
      <c r="I75" s="335"/>
      <c r="J75" s="335"/>
      <c r="K75" s="335"/>
      <c r="L75" s="335"/>
      <c r="M75" s="335"/>
      <c r="N75" s="335"/>
      <c r="O75" s="335"/>
      <c r="P75" s="335"/>
      <c r="Q75" s="335"/>
      <c r="R75" s="335"/>
      <c r="S75" s="335"/>
      <c r="T75" s="335"/>
      <c r="U75" s="335"/>
      <c r="V75" s="517"/>
      <c r="W75" s="487"/>
      <c r="X75" s="403" t="str">
        <f t="shared" si="169"/>
        <v/>
      </c>
      <c r="Y75" s="281" t="str">
        <f>IF(E239=TRUE,INDEX(Q237:Q257,F239,1),"")</f>
        <v/>
      </c>
      <c r="Z75" s="281" t="str">
        <f>IF(E239=TRUE,INDEX(R237:R257,F239,1),"")</f>
        <v/>
      </c>
      <c r="AA75" s="281" t="str">
        <f>IF(E239=TRUE,INDEX(S237:S257,F239,1),"")</f>
        <v/>
      </c>
      <c r="AB75" s="281" t="str">
        <f>IF(E239=TRUE,INDEX(T237:T257,F239,1),"")</f>
        <v/>
      </c>
      <c r="AC75" s="281" t="str">
        <f>IF(E239=TRUE,INDEX(W237:W257,F239,1),"")</f>
        <v/>
      </c>
      <c r="AD75" s="281"/>
      <c r="AE75" s="281" t="str">
        <f>IF(E239=TRUE,INDEX(AB237:AB257,F239,1),"")</f>
        <v/>
      </c>
      <c r="AF75" s="281"/>
      <c r="AG75" s="282" t="str">
        <f>IF(E239=TRUE,INDEX(X237:X257,F239,1),"")</f>
        <v/>
      </c>
      <c r="AH75" s="282"/>
      <c r="AI75" s="585" t="str">
        <f>IF(E239=TRUE,INDEX(Z237:Z257,F239,1),"")</f>
        <v/>
      </c>
      <c r="AJ75" s="747" t="str">
        <f>IF(E239=TRUE,INDEX(AE237:AE257,F239,1),"")</f>
        <v/>
      </c>
      <c r="AK75" s="748"/>
      <c r="AL75" s="743" t="str">
        <f>IF(E239=TRUE,(INDEX(U237:U257,F239,1))*AZ75,"")</f>
        <v/>
      </c>
      <c r="AM75" s="744"/>
      <c r="AN75" s="321"/>
      <c r="AO75" s="310"/>
      <c r="AP75" s="310"/>
      <c r="AQ75" s="316"/>
      <c r="AR75" s="316"/>
      <c r="AS75" s="433" t="str">
        <f>IF(AL69&gt;0,AL69,0)</f>
        <v/>
      </c>
      <c r="AT75" s="493"/>
      <c r="AU75" s="335"/>
      <c r="AW75" s="412" t="str">
        <f>IF(E239=TRUE,INDEX(U237:U257,F239,1),"")</f>
        <v/>
      </c>
      <c r="AX75" s="407">
        <f>IF(AW75&lt;AQ25,AQ25/AW75,0)</f>
        <v>0</v>
      </c>
      <c r="AY75" s="413">
        <f t="shared" si="170"/>
        <v>0</v>
      </c>
      <c r="AZ75" s="414">
        <f t="shared" si="171"/>
        <v>1</v>
      </c>
      <c r="BB75" s="696"/>
      <c r="BC75" s="696"/>
      <c r="BD75" s="697"/>
      <c r="BE75" s="698"/>
      <c r="BF75" s="699">
        <f>SUM(BF69:BF73)</f>
        <v>1</v>
      </c>
      <c r="BG75" s="73"/>
      <c r="BH75" s="779">
        <f>IF(BD76=0,BF75*AQ46,0)</f>
        <v>100</v>
      </c>
      <c r="BI75" s="779"/>
      <c r="BJ75" s="780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>
        <f t="shared" si="172"/>
        <v>5</v>
      </c>
      <c r="DQ75" s="16">
        <f t="shared" si="173"/>
        <v>14</v>
      </c>
      <c r="DR75" s="16">
        <f t="shared" si="175"/>
        <v>1</v>
      </c>
      <c r="DS75" s="16" t="str">
        <f t="shared" si="176"/>
        <v>4</v>
      </c>
      <c r="DT75" s="16">
        <f t="shared" si="177"/>
        <v>-10</v>
      </c>
      <c r="DU75" s="16">
        <f t="shared" si="178"/>
        <v>-10</v>
      </c>
      <c r="DV75" s="16">
        <f t="shared" si="179"/>
        <v>0</v>
      </c>
      <c r="DW75" s="16">
        <f t="shared" si="180"/>
        <v>0</v>
      </c>
      <c r="DX75" s="16">
        <f t="shared" si="181"/>
        <v>0</v>
      </c>
      <c r="DY75" s="16">
        <f t="shared" si="182"/>
        <v>5</v>
      </c>
      <c r="DZ75" s="16">
        <f t="shared" si="183"/>
        <v>0</v>
      </c>
      <c r="EA75" s="16">
        <f t="shared" si="184"/>
        <v>2</v>
      </c>
      <c r="EB75" s="16">
        <f t="shared" si="185"/>
        <v>0</v>
      </c>
      <c r="EC75" s="16">
        <f t="shared" si="186"/>
        <v>0</v>
      </c>
      <c r="ED75" s="38">
        <f t="shared" si="187"/>
        <v>10</v>
      </c>
      <c r="EE75" s="38">
        <f t="shared" si="187"/>
        <v>10</v>
      </c>
      <c r="EF75" s="38">
        <f t="shared" si="187"/>
        <v>15</v>
      </c>
      <c r="EG75" s="38">
        <f t="shared" si="187"/>
        <v>15</v>
      </c>
      <c r="EH75" s="38">
        <f t="shared" si="187"/>
        <v>20</v>
      </c>
      <c r="EI75" s="38">
        <f t="shared" si="187"/>
        <v>20</v>
      </c>
      <c r="EJ75" s="38">
        <f t="shared" si="187"/>
        <v>20</v>
      </c>
      <c r="EK75" s="38">
        <f t="shared" si="187"/>
        <v>20</v>
      </c>
      <c r="EL75" s="16">
        <f t="shared" si="188"/>
        <v>0</v>
      </c>
      <c r="EM75" s="16">
        <f t="shared" si="189"/>
        <v>0</v>
      </c>
      <c r="EN75" s="16">
        <f t="shared" si="190"/>
        <v>0</v>
      </c>
      <c r="EO75" s="16">
        <f t="shared" si="191"/>
        <v>0</v>
      </c>
      <c r="EP75" s="16">
        <f t="shared" si="192"/>
        <v>0</v>
      </c>
      <c r="EQ75" s="16">
        <f t="shared" si="193"/>
        <v>0</v>
      </c>
      <c r="ER75" s="16">
        <f t="shared" si="194"/>
        <v>0</v>
      </c>
      <c r="ES75" s="16">
        <f t="shared" si="195"/>
        <v>0</v>
      </c>
      <c r="ET75" s="18"/>
      <c r="EU75" s="18">
        <f t="shared" si="196"/>
        <v>0</v>
      </c>
      <c r="EV75" s="18">
        <f t="shared" si="197"/>
        <v>0</v>
      </c>
      <c r="EW75" s="18">
        <f t="shared" si="198"/>
        <v>0</v>
      </c>
      <c r="EX75" s="18">
        <f t="shared" si="199"/>
        <v>0</v>
      </c>
      <c r="EY75" s="18">
        <f t="shared" si="200"/>
        <v>0</v>
      </c>
      <c r="EZ75" s="18">
        <f t="shared" si="201"/>
        <v>0</v>
      </c>
      <c r="FA75" s="18">
        <f t="shared" si="202"/>
        <v>0</v>
      </c>
      <c r="FB75" s="18">
        <f t="shared" si="203"/>
        <v>0</v>
      </c>
      <c r="FC75" s="18"/>
      <c r="FD75" s="18"/>
      <c r="FE75" s="16"/>
      <c r="FF75" s="16">
        <f t="shared" si="204"/>
        <v>2</v>
      </c>
      <c r="FG75" s="16">
        <f t="shared" ref="FG75:FG123" si="228">IF(FF75&lt;4,4,FF75)</f>
        <v>4</v>
      </c>
      <c r="FH75" s="20">
        <f t="shared" si="205"/>
        <v>4</v>
      </c>
      <c r="FI75" s="16" t="str">
        <f t="shared" ref="FI75:FI106" si="229">$FI$74</f>
        <v>2</v>
      </c>
      <c r="FJ75" s="16">
        <f t="shared" si="206"/>
        <v>14</v>
      </c>
      <c r="FK75" s="16">
        <f t="shared" si="207"/>
        <v>14</v>
      </c>
      <c r="FL75" s="16" t="str">
        <f t="shared" ref="FL75:FL123" si="230">IF(FJ75=0,FG75,"")</f>
        <v/>
      </c>
      <c r="FM75" s="16" t="str">
        <f t="shared" ref="FM75:FM123" si="231">IF(FK75&lt;0,FG75,"")</f>
        <v/>
      </c>
      <c r="FN75" s="16">
        <f t="shared" si="208"/>
        <v>0</v>
      </c>
      <c r="FO75" s="16" t="str">
        <f t="shared" ref="FO75:FO106" si="232">$FO$74</f>
        <v>1</v>
      </c>
      <c r="FP75" s="16">
        <f t="shared" si="209"/>
        <v>0</v>
      </c>
      <c r="FQ75" s="16" t="str">
        <f t="shared" ref="FQ75:FQ123" si="233">IF(FP75&gt;0,FG75,"")</f>
        <v/>
      </c>
      <c r="FR75" s="16" t="str">
        <f t="shared" ref="FR75:FY106" si="234">FR74</f>
        <v>11</v>
      </c>
      <c r="FS75" s="16" t="str">
        <f t="shared" si="234"/>
        <v>21</v>
      </c>
      <c r="FT75" s="16" t="str">
        <f t="shared" si="234"/>
        <v>16</v>
      </c>
      <c r="FU75" s="16" t="str">
        <f t="shared" si="234"/>
        <v>26</v>
      </c>
      <c r="FV75" s="16" t="str">
        <f t="shared" si="234"/>
        <v>30</v>
      </c>
      <c r="FW75" s="16" t="str">
        <f t="shared" si="234"/>
        <v>36</v>
      </c>
      <c r="FX75" s="16" t="str">
        <f t="shared" si="234"/>
        <v>40</v>
      </c>
      <c r="FY75" s="16" t="str">
        <f t="shared" si="234"/>
        <v>44</v>
      </c>
      <c r="FZ75" s="21"/>
      <c r="GA75" s="16">
        <f t="shared" si="211"/>
        <v>0</v>
      </c>
      <c r="GB75" s="16">
        <f t="shared" si="212"/>
        <v>0</v>
      </c>
      <c r="GC75" s="16">
        <f t="shared" si="213"/>
        <v>0</v>
      </c>
      <c r="GD75" s="16">
        <f t="shared" si="214"/>
        <v>0</v>
      </c>
      <c r="GE75" s="16">
        <f t="shared" si="215"/>
        <v>0</v>
      </c>
      <c r="GF75" s="16">
        <f t="shared" si="216"/>
        <v>0</v>
      </c>
      <c r="GG75" s="16">
        <f t="shared" si="217"/>
        <v>0</v>
      </c>
      <c r="GH75" s="16">
        <f t="shared" si="218"/>
        <v>0</v>
      </c>
      <c r="GI75" s="16">
        <f t="shared" si="219"/>
        <v>0</v>
      </c>
      <c r="GJ75" s="16">
        <f t="shared" si="220"/>
        <v>0</v>
      </c>
      <c r="GK75" s="16">
        <f t="shared" si="221"/>
        <v>0</v>
      </c>
      <c r="GL75" s="16">
        <f t="shared" si="222"/>
        <v>0</v>
      </c>
      <c r="GM75" s="16">
        <f t="shared" si="223"/>
        <v>0</v>
      </c>
      <c r="GN75" s="16">
        <f t="shared" si="224"/>
        <v>0</v>
      </c>
      <c r="GO75" s="16">
        <f t="shared" si="225"/>
        <v>0</v>
      </c>
      <c r="GP75" s="16">
        <f t="shared" si="226"/>
        <v>0</v>
      </c>
      <c r="GQ75" s="16">
        <f t="shared" si="227"/>
        <v>0</v>
      </c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9"/>
      <c r="IU75" s="19"/>
      <c r="IV75" s="16"/>
    </row>
    <row r="76" spans="1:256" s="27" customFormat="1" ht="16.5" customHeight="1" x14ac:dyDescent="0.3">
      <c r="A76" s="518"/>
      <c r="B76" s="347"/>
      <c r="C76" s="11"/>
      <c r="D76" s="11"/>
      <c r="E76" s="334"/>
      <c r="F76" s="335"/>
      <c r="G76" s="335"/>
      <c r="H76" s="335"/>
      <c r="I76" s="335"/>
      <c r="J76" s="335"/>
      <c r="K76" s="335"/>
      <c r="L76" s="335"/>
      <c r="M76" s="335"/>
      <c r="N76" s="335"/>
      <c r="O76" s="335"/>
      <c r="P76" s="335"/>
      <c r="Q76" s="335"/>
      <c r="R76" s="335"/>
      <c r="S76" s="335"/>
      <c r="T76" s="335"/>
      <c r="U76" s="335"/>
      <c r="V76" s="517"/>
      <c r="W76" s="487"/>
      <c r="X76" s="403" t="str">
        <f t="shared" si="169"/>
        <v/>
      </c>
      <c r="Y76" s="281" t="str">
        <f>IF(E240=TRUE,INDEX(Q237:Q257,F240,1),"")</f>
        <v/>
      </c>
      <c r="Z76" s="281" t="str">
        <f>IF(E240=TRUE,INDEX(R237:R257,F240,1),"")</f>
        <v/>
      </c>
      <c r="AA76" s="281" t="str">
        <f>IF(E240=TRUE,INDEX(S237:S257,F240,1),"")</f>
        <v/>
      </c>
      <c r="AB76" s="281" t="str">
        <f>IF(E240=TRUE,INDEX(T237:T257,F240,1),"")</f>
        <v/>
      </c>
      <c r="AC76" s="281" t="str">
        <f>IF(E240=TRUE,INDEX(W237:W257,F240,1),"")</f>
        <v/>
      </c>
      <c r="AD76" s="281"/>
      <c r="AE76" s="281" t="str">
        <f>IF(E240=TRUE,INDEX(AB237:AB257,F240,1),"")</f>
        <v/>
      </c>
      <c r="AF76" s="281"/>
      <c r="AG76" s="282" t="str">
        <f>IF(E240=TRUE,INDEX(X237:X257,F240,1),"")</f>
        <v/>
      </c>
      <c r="AH76" s="282"/>
      <c r="AI76" s="585" t="str">
        <f>IF(E240=TRUE,INDEX(Z237:Z257,F240,1),"")</f>
        <v/>
      </c>
      <c r="AJ76" s="747" t="str">
        <f>IF(E240=TRUE,INDEX(AE237:AE257,F240,1),"")</f>
        <v/>
      </c>
      <c r="AK76" s="748"/>
      <c r="AL76" s="743" t="str">
        <f>IF(E240=TRUE,(INDEX(U237:U257,F240,1))*AZ76,"")</f>
        <v/>
      </c>
      <c r="AM76" s="744"/>
      <c r="AN76" s="321"/>
      <c r="AO76" s="310"/>
      <c r="AP76" s="310"/>
      <c r="AQ76" s="316"/>
      <c r="AR76" s="316"/>
      <c r="AS76" s="433" t="str">
        <f>IF(AL68&gt;0,AL68,0)</f>
        <v/>
      </c>
      <c r="AT76" s="493"/>
      <c r="AU76" s="335"/>
      <c r="AW76" s="412" t="str">
        <f>IF(E240=TRUE,INDEX(U237:U257,F240,1),"")</f>
        <v/>
      </c>
      <c r="AX76" s="407">
        <f>IF(AW76&lt;AQ25,AQ25/AW76,0)</f>
        <v>0</v>
      </c>
      <c r="AY76" s="413">
        <f t="shared" si="170"/>
        <v>0</v>
      </c>
      <c r="AZ76" s="414">
        <f t="shared" si="171"/>
        <v>1</v>
      </c>
      <c r="BB76" s="700"/>
      <c r="BC76" s="701"/>
      <c r="BD76" s="702">
        <f>SUM(BD69:BD73)</f>
        <v>0</v>
      </c>
      <c r="BE76" s="681"/>
      <c r="BF76" s="681"/>
      <c r="BG76" s="681"/>
      <c r="BH76" s="764">
        <f>IF(BD76&gt;0,BD76,0)</f>
        <v>0</v>
      </c>
      <c r="BI76" s="764"/>
      <c r="BJ76" s="764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>
        <f t="shared" si="172"/>
        <v>4</v>
      </c>
      <c r="DQ76" s="16">
        <f t="shared" si="173"/>
        <v>13</v>
      </c>
      <c r="DR76" s="16">
        <f t="shared" si="175"/>
        <v>1</v>
      </c>
      <c r="DS76" s="16" t="str">
        <f t="shared" si="176"/>
        <v>4</v>
      </c>
      <c r="DT76" s="16">
        <f t="shared" si="177"/>
        <v>-9</v>
      </c>
      <c r="DU76" s="16">
        <f t="shared" si="178"/>
        <v>-9</v>
      </c>
      <c r="DV76" s="16">
        <f t="shared" si="179"/>
        <v>0</v>
      </c>
      <c r="DW76" s="16">
        <f t="shared" si="180"/>
        <v>0</v>
      </c>
      <c r="DX76" s="16">
        <f t="shared" si="181"/>
        <v>0</v>
      </c>
      <c r="DY76" s="16">
        <f t="shared" si="182"/>
        <v>4</v>
      </c>
      <c r="DZ76" s="16">
        <f t="shared" si="183"/>
        <v>0</v>
      </c>
      <c r="EA76" s="16">
        <f t="shared" si="184"/>
        <v>2</v>
      </c>
      <c r="EB76" s="16">
        <f t="shared" si="185"/>
        <v>0</v>
      </c>
      <c r="EC76" s="16">
        <f t="shared" si="186"/>
        <v>0</v>
      </c>
      <c r="ED76" s="38">
        <f t="shared" si="187"/>
        <v>10</v>
      </c>
      <c r="EE76" s="38">
        <f t="shared" si="187"/>
        <v>10</v>
      </c>
      <c r="EF76" s="38">
        <f t="shared" si="187"/>
        <v>15</v>
      </c>
      <c r="EG76" s="38">
        <f t="shared" si="187"/>
        <v>15</v>
      </c>
      <c r="EH76" s="38">
        <f t="shared" si="187"/>
        <v>20</v>
      </c>
      <c r="EI76" s="38">
        <f t="shared" si="187"/>
        <v>20</v>
      </c>
      <c r="EJ76" s="38">
        <f t="shared" si="187"/>
        <v>20</v>
      </c>
      <c r="EK76" s="38">
        <f t="shared" si="187"/>
        <v>20</v>
      </c>
      <c r="EL76" s="16">
        <f t="shared" si="188"/>
        <v>0</v>
      </c>
      <c r="EM76" s="16">
        <f t="shared" si="189"/>
        <v>0</v>
      </c>
      <c r="EN76" s="16">
        <f t="shared" si="190"/>
        <v>0</v>
      </c>
      <c r="EO76" s="16">
        <f t="shared" si="191"/>
        <v>0</v>
      </c>
      <c r="EP76" s="16">
        <f t="shared" si="192"/>
        <v>0</v>
      </c>
      <c r="EQ76" s="16">
        <f t="shared" si="193"/>
        <v>0</v>
      </c>
      <c r="ER76" s="16">
        <f t="shared" si="194"/>
        <v>0</v>
      </c>
      <c r="ES76" s="16">
        <f t="shared" si="195"/>
        <v>0</v>
      </c>
      <c r="ET76" s="18"/>
      <c r="EU76" s="18">
        <f t="shared" si="196"/>
        <v>0</v>
      </c>
      <c r="EV76" s="18">
        <f t="shared" si="197"/>
        <v>0</v>
      </c>
      <c r="EW76" s="18">
        <f t="shared" si="198"/>
        <v>0</v>
      </c>
      <c r="EX76" s="18">
        <f t="shared" si="199"/>
        <v>0</v>
      </c>
      <c r="EY76" s="18">
        <f t="shared" si="200"/>
        <v>0</v>
      </c>
      <c r="EZ76" s="18">
        <f t="shared" si="201"/>
        <v>0</v>
      </c>
      <c r="FA76" s="18">
        <f t="shared" si="202"/>
        <v>0</v>
      </c>
      <c r="FB76" s="18">
        <f t="shared" si="203"/>
        <v>0</v>
      </c>
      <c r="FC76" s="18"/>
      <c r="FD76" s="18"/>
      <c r="FE76" s="16"/>
      <c r="FF76" s="16">
        <f t="shared" si="204"/>
        <v>2</v>
      </c>
      <c r="FG76" s="16">
        <f t="shared" si="228"/>
        <v>4</v>
      </c>
      <c r="FH76" s="20">
        <f t="shared" si="205"/>
        <v>4</v>
      </c>
      <c r="FI76" s="16" t="str">
        <f t="shared" si="229"/>
        <v>2</v>
      </c>
      <c r="FJ76" s="16">
        <f t="shared" si="206"/>
        <v>13</v>
      </c>
      <c r="FK76" s="16">
        <f t="shared" si="207"/>
        <v>13</v>
      </c>
      <c r="FL76" s="16" t="str">
        <f t="shared" si="230"/>
        <v/>
      </c>
      <c r="FM76" s="16" t="str">
        <f t="shared" si="231"/>
        <v/>
      </c>
      <c r="FN76" s="16">
        <f t="shared" si="208"/>
        <v>0</v>
      </c>
      <c r="FO76" s="16" t="str">
        <f t="shared" si="232"/>
        <v>1</v>
      </c>
      <c r="FP76" s="16">
        <f t="shared" si="209"/>
        <v>0</v>
      </c>
      <c r="FQ76" s="16" t="str">
        <f t="shared" si="233"/>
        <v/>
      </c>
      <c r="FR76" s="16" t="str">
        <f t="shared" si="234"/>
        <v>11</v>
      </c>
      <c r="FS76" s="16" t="str">
        <f t="shared" si="234"/>
        <v>21</v>
      </c>
      <c r="FT76" s="16" t="str">
        <f t="shared" si="234"/>
        <v>16</v>
      </c>
      <c r="FU76" s="16" t="str">
        <f t="shared" si="234"/>
        <v>26</v>
      </c>
      <c r="FV76" s="16" t="str">
        <f t="shared" si="234"/>
        <v>30</v>
      </c>
      <c r="FW76" s="16" t="str">
        <f t="shared" si="234"/>
        <v>36</v>
      </c>
      <c r="FX76" s="16" t="str">
        <f t="shared" si="234"/>
        <v>40</v>
      </c>
      <c r="FY76" s="16" t="str">
        <f t="shared" si="234"/>
        <v>44</v>
      </c>
      <c r="FZ76" s="21"/>
      <c r="GA76" s="16">
        <f t="shared" si="211"/>
        <v>0</v>
      </c>
      <c r="GB76" s="16">
        <f t="shared" si="212"/>
        <v>0</v>
      </c>
      <c r="GC76" s="16">
        <f t="shared" si="213"/>
        <v>0</v>
      </c>
      <c r="GD76" s="16">
        <f t="shared" si="214"/>
        <v>0</v>
      </c>
      <c r="GE76" s="16">
        <f t="shared" si="215"/>
        <v>0</v>
      </c>
      <c r="GF76" s="16">
        <f t="shared" si="216"/>
        <v>0</v>
      </c>
      <c r="GG76" s="16">
        <f t="shared" si="217"/>
        <v>0</v>
      </c>
      <c r="GH76" s="16">
        <f t="shared" si="218"/>
        <v>0</v>
      </c>
      <c r="GI76" s="16">
        <f t="shared" si="219"/>
        <v>0</v>
      </c>
      <c r="GJ76" s="16">
        <f t="shared" si="220"/>
        <v>0</v>
      </c>
      <c r="GK76" s="16">
        <f t="shared" si="221"/>
        <v>0</v>
      </c>
      <c r="GL76" s="16">
        <f t="shared" si="222"/>
        <v>0</v>
      </c>
      <c r="GM76" s="16">
        <f t="shared" si="223"/>
        <v>0</v>
      </c>
      <c r="GN76" s="16">
        <f t="shared" si="224"/>
        <v>0</v>
      </c>
      <c r="GO76" s="16">
        <f t="shared" si="225"/>
        <v>0</v>
      </c>
      <c r="GP76" s="16">
        <f t="shared" si="226"/>
        <v>0</v>
      </c>
      <c r="GQ76" s="16">
        <f t="shared" si="227"/>
        <v>0</v>
      </c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9"/>
      <c r="IU76" s="19"/>
      <c r="IV76" s="16"/>
    </row>
    <row r="77" spans="1:256" s="27" customFormat="1" ht="16.5" customHeight="1" x14ac:dyDescent="0.3">
      <c r="A77" s="518"/>
      <c r="B77" s="347"/>
      <c r="C77" s="11"/>
      <c r="D77" s="11"/>
      <c r="E77" s="334"/>
      <c r="F77" s="335"/>
      <c r="G77" s="335"/>
      <c r="H77" s="335"/>
      <c r="I77" s="335"/>
      <c r="J77" s="335"/>
      <c r="K77" s="335"/>
      <c r="L77" s="335"/>
      <c r="M77" s="335"/>
      <c r="N77" s="335"/>
      <c r="O77" s="335"/>
      <c r="P77" s="335"/>
      <c r="Q77" s="335"/>
      <c r="R77" s="335"/>
      <c r="S77" s="335"/>
      <c r="T77" s="335"/>
      <c r="U77" s="335"/>
      <c r="V77" s="517"/>
      <c r="W77" s="487"/>
      <c r="X77" s="403" t="str">
        <f t="shared" si="169"/>
        <v/>
      </c>
      <c r="Y77" s="281" t="str">
        <f>IF(E241=TRUE,INDEX(Q237:Q257,F241,1),"")</f>
        <v/>
      </c>
      <c r="Z77" s="281" t="str">
        <f>IF(E241=TRUE,INDEX(R237:R257,F241,1),"")</f>
        <v/>
      </c>
      <c r="AA77" s="281" t="str">
        <f>IF(E241=TRUE,INDEX(S237:S257,F241,1),"")</f>
        <v/>
      </c>
      <c r="AB77" s="281" t="str">
        <f>IF(E241=TRUE,INDEX(T237:T257,F241,1),"")</f>
        <v/>
      </c>
      <c r="AC77" s="281" t="str">
        <f>IF(E241=TRUE,INDEX(W237:W257,F241,1),"")</f>
        <v/>
      </c>
      <c r="AD77" s="281"/>
      <c r="AE77" s="281" t="str">
        <f>IF(E241=TRUE,INDEX(AB237:AB257,F241,1),"")</f>
        <v/>
      </c>
      <c r="AF77" s="281"/>
      <c r="AG77" s="282" t="str">
        <f>IF(E241=TRUE,INDEX(X237:X257,F241,1),"")</f>
        <v/>
      </c>
      <c r="AH77" s="282"/>
      <c r="AI77" s="585" t="str">
        <f>IF(E241=TRUE,INDEX(Z237:Z257,F241,1),"")</f>
        <v/>
      </c>
      <c r="AJ77" s="747" t="str">
        <f>IF(E241=TRUE,INDEX(AE237:AE257,F241,1),"")</f>
        <v/>
      </c>
      <c r="AK77" s="748"/>
      <c r="AL77" s="743" t="str">
        <f>IF(E241=TRUE,(INDEX(U237:U257,F241,1))*AZ77,"")</f>
        <v/>
      </c>
      <c r="AM77" s="744"/>
      <c r="AN77" s="321"/>
      <c r="AO77" s="310"/>
      <c r="AP77" s="310"/>
      <c r="AQ77" s="316"/>
      <c r="AR77" s="316"/>
      <c r="AS77" s="571" t="str">
        <f>IF(AL67&gt;0,AL67,0)</f>
        <v/>
      </c>
      <c r="AT77" s="493"/>
      <c r="AU77" s="335"/>
      <c r="AW77" s="412" t="str">
        <f>IF(E241=TRUE,INDEX(U237:U257,F241,1),"")</f>
        <v/>
      </c>
      <c r="AX77" s="407">
        <f>IF(AW77&lt;AQ25,AQ25/AW77,0)</f>
        <v>0</v>
      </c>
      <c r="AY77" s="413">
        <f t="shared" si="170"/>
        <v>0</v>
      </c>
      <c r="AZ77" s="414">
        <f t="shared" si="171"/>
        <v>1</v>
      </c>
      <c r="BB77" s="703"/>
      <c r="BC77" s="130"/>
      <c r="BD77" s="704"/>
      <c r="BE77" s="681"/>
      <c r="BF77" s="681"/>
      <c r="BG77" s="681"/>
      <c r="BH77" s="764">
        <f>SUM(BH74:BJ76)</f>
        <v>150</v>
      </c>
      <c r="BI77" s="764"/>
      <c r="BJ77" s="764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>
        <f t="shared" si="172"/>
        <v>9</v>
      </c>
      <c r="DQ77" s="16">
        <f t="shared" si="173"/>
        <v>12</v>
      </c>
      <c r="DR77" s="16">
        <f t="shared" si="175"/>
        <v>1</v>
      </c>
      <c r="DS77" s="16" t="str">
        <f t="shared" si="176"/>
        <v>4</v>
      </c>
      <c r="DT77" s="16">
        <f t="shared" si="177"/>
        <v>-8</v>
      </c>
      <c r="DU77" s="16">
        <f t="shared" si="178"/>
        <v>-8</v>
      </c>
      <c r="DV77" s="16">
        <f t="shared" si="179"/>
        <v>0</v>
      </c>
      <c r="DW77" s="16">
        <f t="shared" si="180"/>
        <v>0</v>
      </c>
      <c r="DX77" s="16">
        <f t="shared" si="181"/>
        <v>0</v>
      </c>
      <c r="DY77" s="16">
        <f t="shared" si="182"/>
        <v>9</v>
      </c>
      <c r="DZ77" s="16">
        <f t="shared" si="183"/>
        <v>0</v>
      </c>
      <c r="EA77" s="16">
        <f t="shared" si="184"/>
        <v>2</v>
      </c>
      <c r="EB77" s="16">
        <f t="shared" si="185"/>
        <v>0</v>
      </c>
      <c r="EC77" s="16">
        <f t="shared" si="186"/>
        <v>0</v>
      </c>
      <c r="ED77" s="38">
        <f t="shared" si="187"/>
        <v>10</v>
      </c>
      <c r="EE77" s="38">
        <f t="shared" si="187"/>
        <v>10</v>
      </c>
      <c r="EF77" s="38">
        <f t="shared" si="187"/>
        <v>15</v>
      </c>
      <c r="EG77" s="38">
        <f t="shared" si="187"/>
        <v>15</v>
      </c>
      <c r="EH77" s="38">
        <f t="shared" si="187"/>
        <v>20</v>
      </c>
      <c r="EI77" s="38">
        <f t="shared" si="187"/>
        <v>20</v>
      </c>
      <c r="EJ77" s="38">
        <f t="shared" si="187"/>
        <v>20</v>
      </c>
      <c r="EK77" s="38">
        <f t="shared" si="187"/>
        <v>20</v>
      </c>
      <c r="EL77" s="16">
        <f t="shared" si="188"/>
        <v>0</v>
      </c>
      <c r="EM77" s="16">
        <f t="shared" si="189"/>
        <v>0</v>
      </c>
      <c r="EN77" s="16">
        <f t="shared" si="190"/>
        <v>0</v>
      </c>
      <c r="EO77" s="16">
        <f t="shared" si="191"/>
        <v>0</v>
      </c>
      <c r="EP77" s="16">
        <f t="shared" si="192"/>
        <v>0</v>
      </c>
      <c r="EQ77" s="16">
        <f t="shared" si="193"/>
        <v>0</v>
      </c>
      <c r="ER77" s="16">
        <f t="shared" si="194"/>
        <v>0</v>
      </c>
      <c r="ES77" s="16">
        <f t="shared" si="195"/>
        <v>0</v>
      </c>
      <c r="ET77" s="18"/>
      <c r="EU77" s="18">
        <f t="shared" si="196"/>
        <v>0</v>
      </c>
      <c r="EV77" s="18">
        <f t="shared" si="197"/>
        <v>0</v>
      </c>
      <c r="EW77" s="18">
        <f t="shared" si="198"/>
        <v>0</v>
      </c>
      <c r="EX77" s="18">
        <f t="shared" si="199"/>
        <v>0</v>
      </c>
      <c r="EY77" s="18">
        <f t="shared" si="200"/>
        <v>0</v>
      </c>
      <c r="EZ77" s="18">
        <f t="shared" si="201"/>
        <v>0</v>
      </c>
      <c r="FA77" s="18">
        <f t="shared" si="202"/>
        <v>0</v>
      </c>
      <c r="FB77" s="18">
        <f t="shared" si="203"/>
        <v>0</v>
      </c>
      <c r="FC77" s="18"/>
      <c r="FD77" s="18"/>
      <c r="FE77" s="16"/>
      <c r="FF77" s="16">
        <f t="shared" si="204"/>
        <v>5</v>
      </c>
      <c r="FG77" s="16">
        <f t="shared" si="228"/>
        <v>5</v>
      </c>
      <c r="FH77" s="20">
        <f t="shared" si="205"/>
        <v>5</v>
      </c>
      <c r="FI77" s="16" t="str">
        <f t="shared" si="229"/>
        <v>2</v>
      </c>
      <c r="FJ77" s="16">
        <f t="shared" si="206"/>
        <v>12</v>
      </c>
      <c r="FK77" s="16">
        <f t="shared" si="207"/>
        <v>12</v>
      </c>
      <c r="FL77" s="16" t="str">
        <f t="shared" si="230"/>
        <v/>
      </c>
      <c r="FM77" s="16" t="str">
        <f t="shared" si="231"/>
        <v/>
      </c>
      <c r="FN77" s="16">
        <f t="shared" si="208"/>
        <v>0</v>
      </c>
      <c r="FO77" s="16" t="str">
        <f t="shared" si="232"/>
        <v>1</v>
      </c>
      <c r="FP77" s="16">
        <f t="shared" si="209"/>
        <v>0</v>
      </c>
      <c r="FQ77" s="16" t="str">
        <f t="shared" si="233"/>
        <v/>
      </c>
      <c r="FR77" s="16" t="str">
        <f t="shared" si="234"/>
        <v>11</v>
      </c>
      <c r="FS77" s="16" t="str">
        <f t="shared" si="234"/>
        <v>21</v>
      </c>
      <c r="FT77" s="16" t="str">
        <f t="shared" si="234"/>
        <v>16</v>
      </c>
      <c r="FU77" s="16" t="str">
        <f t="shared" si="234"/>
        <v>26</v>
      </c>
      <c r="FV77" s="16" t="str">
        <f t="shared" si="234"/>
        <v>30</v>
      </c>
      <c r="FW77" s="16" t="str">
        <f t="shared" si="234"/>
        <v>36</v>
      </c>
      <c r="FX77" s="16" t="str">
        <f t="shared" si="234"/>
        <v>40</v>
      </c>
      <c r="FY77" s="16" t="str">
        <f t="shared" si="234"/>
        <v>44</v>
      </c>
      <c r="FZ77" s="21"/>
      <c r="GA77" s="16">
        <f t="shared" si="211"/>
        <v>0</v>
      </c>
      <c r="GB77" s="16">
        <f t="shared" si="212"/>
        <v>0</v>
      </c>
      <c r="GC77" s="16">
        <f t="shared" si="213"/>
        <v>0</v>
      </c>
      <c r="GD77" s="16">
        <f t="shared" si="214"/>
        <v>0</v>
      </c>
      <c r="GE77" s="16">
        <f t="shared" si="215"/>
        <v>0</v>
      </c>
      <c r="GF77" s="16">
        <f t="shared" si="216"/>
        <v>0</v>
      </c>
      <c r="GG77" s="16">
        <f t="shared" si="217"/>
        <v>0</v>
      </c>
      <c r="GH77" s="16">
        <f t="shared" si="218"/>
        <v>0</v>
      </c>
      <c r="GI77" s="16">
        <f t="shared" si="219"/>
        <v>0</v>
      </c>
      <c r="GJ77" s="16">
        <f t="shared" si="220"/>
        <v>0</v>
      </c>
      <c r="GK77" s="16">
        <f t="shared" si="221"/>
        <v>0</v>
      </c>
      <c r="GL77" s="16">
        <f t="shared" si="222"/>
        <v>0</v>
      </c>
      <c r="GM77" s="16">
        <f t="shared" si="223"/>
        <v>0</v>
      </c>
      <c r="GN77" s="16">
        <f t="shared" si="224"/>
        <v>0</v>
      </c>
      <c r="GO77" s="16">
        <f t="shared" si="225"/>
        <v>0</v>
      </c>
      <c r="GP77" s="16">
        <f t="shared" si="226"/>
        <v>0</v>
      </c>
      <c r="GQ77" s="16">
        <f t="shared" si="227"/>
        <v>0</v>
      </c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9"/>
      <c r="IU77" s="19"/>
      <c r="IV77" s="16"/>
    </row>
    <row r="78" spans="1:256" s="27" customFormat="1" ht="16.5" customHeight="1" x14ac:dyDescent="0.2">
      <c r="A78" s="459"/>
      <c r="B78" s="125"/>
      <c r="C78" s="12"/>
      <c r="D78" s="12"/>
      <c r="E78" s="332"/>
      <c r="F78" s="335"/>
      <c r="G78" s="335"/>
      <c r="H78" s="335"/>
      <c r="I78" s="335"/>
      <c r="J78" s="335"/>
      <c r="K78" s="335"/>
      <c r="L78" s="335"/>
      <c r="M78" s="335"/>
      <c r="N78" s="335"/>
      <c r="O78" s="335"/>
      <c r="P78" s="335"/>
      <c r="Q78" s="335"/>
      <c r="R78" s="335"/>
      <c r="S78" s="335"/>
      <c r="T78" s="335"/>
      <c r="U78" s="335"/>
      <c r="V78" s="517"/>
      <c r="W78" s="487"/>
      <c r="X78" s="525"/>
      <c r="Y78" s="545"/>
      <c r="Z78" s="545"/>
      <c r="AA78" s="545"/>
      <c r="AB78" s="545"/>
      <c r="AC78" s="545"/>
      <c r="AD78" s="545"/>
      <c r="AE78" s="545"/>
      <c r="AF78" s="545"/>
      <c r="AG78" s="545"/>
      <c r="AH78" s="545"/>
      <c r="AI78" s="586"/>
      <c r="AJ78" s="526"/>
      <c r="AK78" s="436"/>
      <c r="AL78" s="399"/>
      <c r="AM78" s="399"/>
      <c r="AN78" s="312"/>
      <c r="AO78" s="312"/>
      <c r="AP78" s="323"/>
      <c r="AQ78" s="323"/>
      <c r="AR78" s="323"/>
      <c r="AS78" s="323"/>
      <c r="AT78" s="495"/>
      <c r="AU78" s="335"/>
      <c r="AV78" s="69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>
        <f t="shared" si="172"/>
        <v>8</v>
      </c>
      <c r="DQ78" s="16">
        <f t="shared" si="173"/>
        <v>11</v>
      </c>
      <c r="DR78" s="16">
        <f t="shared" si="175"/>
        <v>1</v>
      </c>
      <c r="DS78" s="16" t="str">
        <f t="shared" si="176"/>
        <v>4</v>
      </c>
      <c r="DT78" s="16">
        <f t="shared" si="177"/>
        <v>-7</v>
      </c>
      <c r="DU78" s="16">
        <f t="shared" si="178"/>
        <v>-7</v>
      </c>
      <c r="DV78" s="16">
        <f t="shared" si="179"/>
        <v>0</v>
      </c>
      <c r="DW78" s="16">
        <f t="shared" si="180"/>
        <v>0</v>
      </c>
      <c r="DX78" s="16">
        <f t="shared" si="181"/>
        <v>0</v>
      </c>
      <c r="DY78" s="16">
        <f t="shared" si="182"/>
        <v>8</v>
      </c>
      <c r="DZ78" s="16">
        <f t="shared" si="183"/>
        <v>0</v>
      </c>
      <c r="EA78" s="16">
        <f t="shared" si="184"/>
        <v>2</v>
      </c>
      <c r="EB78" s="16">
        <f t="shared" si="185"/>
        <v>0</v>
      </c>
      <c r="EC78" s="16">
        <f t="shared" si="186"/>
        <v>0</v>
      </c>
      <c r="ED78" s="38">
        <f t="shared" si="187"/>
        <v>10</v>
      </c>
      <c r="EE78" s="38">
        <f t="shared" si="187"/>
        <v>10</v>
      </c>
      <c r="EF78" s="38">
        <f t="shared" si="187"/>
        <v>15</v>
      </c>
      <c r="EG78" s="38">
        <f t="shared" si="187"/>
        <v>15</v>
      </c>
      <c r="EH78" s="38">
        <f t="shared" si="187"/>
        <v>20</v>
      </c>
      <c r="EI78" s="38">
        <f t="shared" si="187"/>
        <v>20</v>
      </c>
      <c r="EJ78" s="38">
        <f t="shared" si="187"/>
        <v>20</v>
      </c>
      <c r="EK78" s="38">
        <f t="shared" si="187"/>
        <v>20</v>
      </c>
      <c r="EL78" s="16">
        <f t="shared" si="188"/>
        <v>0</v>
      </c>
      <c r="EM78" s="16">
        <f t="shared" si="189"/>
        <v>0</v>
      </c>
      <c r="EN78" s="16">
        <f t="shared" si="190"/>
        <v>0</v>
      </c>
      <c r="EO78" s="16">
        <f t="shared" si="191"/>
        <v>0</v>
      </c>
      <c r="EP78" s="16">
        <f t="shared" si="192"/>
        <v>0</v>
      </c>
      <c r="EQ78" s="16">
        <f t="shared" si="193"/>
        <v>0</v>
      </c>
      <c r="ER78" s="16">
        <f t="shared" si="194"/>
        <v>0</v>
      </c>
      <c r="ES78" s="16">
        <f t="shared" si="195"/>
        <v>0</v>
      </c>
      <c r="ET78" s="18"/>
      <c r="EU78" s="18">
        <f t="shared" si="196"/>
        <v>0</v>
      </c>
      <c r="EV78" s="18">
        <f t="shared" si="197"/>
        <v>0</v>
      </c>
      <c r="EW78" s="18">
        <f t="shared" si="198"/>
        <v>0</v>
      </c>
      <c r="EX78" s="18">
        <f t="shared" si="199"/>
        <v>0</v>
      </c>
      <c r="EY78" s="18">
        <f t="shared" si="200"/>
        <v>0</v>
      </c>
      <c r="EZ78" s="18">
        <f t="shared" si="201"/>
        <v>0</v>
      </c>
      <c r="FA78" s="18">
        <f t="shared" si="202"/>
        <v>0</v>
      </c>
      <c r="FB78" s="18">
        <f t="shared" si="203"/>
        <v>0</v>
      </c>
      <c r="FC78" s="18"/>
      <c r="FD78" s="18"/>
      <c r="FE78" s="16"/>
      <c r="FF78" s="16">
        <f t="shared" si="204"/>
        <v>4</v>
      </c>
      <c r="FG78" s="16">
        <f t="shared" si="228"/>
        <v>4</v>
      </c>
      <c r="FH78" s="20">
        <f t="shared" si="205"/>
        <v>4</v>
      </c>
      <c r="FI78" s="16" t="str">
        <f t="shared" si="229"/>
        <v>2</v>
      </c>
      <c r="FJ78" s="16">
        <f t="shared" si="206"/>
        <v>11</v>
      </c>
      <c r="FK78" s="16">
        <f t="shared" si="207"/>
        <v>11</v>
      </c>
      <c r="FL78" s="16" t="str">
        <f t="shared" si="230"/>
        <v/>
      </c>
      <c r="FM78" s="16" t="str">
        <f t="shared" si="231"/>
        <v/>
      </c>
      <c r="FN78" s="16">
        <f t="shared" si="208"/>
        <v>0</v>
      </c>
      <c r="FO78" s="16" t="str">
        <f t="shared" si="232"/>
        <v>1</v>
      </c>
      <c r="FP78" s="16">
        <f t="shared" si="209"/>
        <v>0</v>
      </c>
      <c r="FQ78" s="16" t="str">
        <f t="shared" si="233"/>
        <v/>
      </c>
      <c r="FR78" s="16" t="str">
        <f t="shared" si="234"/>
        <v>11</v>
      </c>
      <c r="FS78" s="16" t="str">
        <f t="shared" si="234"/>
        <v>21</v>
      </c>
      <c r="FT78" s="16" t="str">
        <f t="shared" si="234"/>
        <v>16</v>
      </c>
      <c r="FU78" s="16" t="str">
        <f t="shared" si="234"/>
        <v>26</v>
      </c>
      <c r="FV78" s="16" t="str">
        <f t="shared" si="234"/>
        <v>30</v>
      </c>
      <c r="FW78" s="16" t="str">
        <f t="shared" si="234"/>
        <v>36</v>
      </c>
      <c r="FX78" s="16" t="str">
        <f t="shared" si="234"/>
        <v>40</v>
      </c>
      <c r="FY78" s="16" t="str">
        <f t="shared" si="234"/>
        <v>44</v>
      </c>
      <c r="FZ78" s="21"/>
      <c r="GA78" s="16">
        <f t="shared" si="211"/>
        <v>0</v>
      </c>
      <c r="GB78" s="16">
        <f t="shared" si="212"/>
        <v>0</v>
      </c>
      <c r="GC78" s="16">
        <f t="shared" si="213"/>
        <v>0</v>
      </c>
      <c r="GD78" s="16">
        <f t="shared" si="214"/>
        <v>0</v>
      </c>
      <c r="GE78" s="16">
        <f t="shared" si="215"/>
        <v>0</v>
      </c>
      <c r="GF78" s="16">
        <f t="shared" si="216"/>
        <v>0</v>
      </c>
      <c r="GG78" s="16">
        <f t="shared" si="217"/>
        <v>0</v>
      </c>
      <c r="GH78" s="16">
        <f t="shared" si="218"/>
        <v>0</v>
      </c>
      <c r="GI78" s="16">
        <f t="shared" si="219"/>
        <v>0</v>
      </c>
      <c r="GJ78" s="16">
        <f t="shared" si="220"/>
        <v>0</v>
      </c>
      <c r="GK78" s="16">
        <f t="shared" si="221"/>
        <v>0</v>
      </c>
      <c r="GL78" s="16">
        <f t="shared" si="222"/>
        <v>0</v>
      </c>
      <c r="GM78" s="16">
        <f t="shared" si="223"/>
        <v>0</v>
      </c>
      <c r="GN78" s="16">
        <f t="shared" si="224"/>
        <v>0</v>
      </c>
      <c r="GO78" s="16">
        <f t="shared" si="225"/>
        <v>0</v>
      </c>
      <c r="GP78" s="16">
        <f t="shared" si="226"/>
        <v>0</v>
      </c>
      <c r="GQ78" s="16">
        <f t="shared" si="227"/>
        <v>0</v>
      </c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9"/>
      <c r="IU78" s="19"/>
      <c r="IV78" s="16"/>
    </row>
    <row r="79" spans="1:256" ht="16.5" customHeight="1" x14ac:dyDescent="0.2">
      <c r="A79" s="459"/>
      <c r="B79" s="125"/>
      <c r="C79" s="12"/>
      <c r="D79" s="12"/>
      <c r="E79" s="43"/>
      <c r="F79" s="340"/>
      <c r="G79" s="341"/>
      <c r="H79" s="341"/>
      <c r="I79" s="341"/>
      <c r="J79" s="341"/>
      <c r="K79" s="341"/>
      <c r="L79" s="341"/>
      <c r="M79" s="341"/>
      <c r="N79" s="341"/>
      <c r="O79" s="341"/>
      <c r="P79" s="341"/>
      <c r="Q79" s="341"/>
      <c r="R79" s="341"/>
      <c r="S79" s="341"/>
      <c r="T79" s="341"/>
      <c r="U79" s="341"/>
      <c r="V79" s="521"/>
      <c r="W79" s="488"/>
      <c r="X79" s="745" t="s">
        <v>371</v>
      </c>
      <c r="Y79" s="745"/>
      <c r="Z79" s="745"/>
      <c r="AA79" s="745"/>
      <c r="AB79" s="745"/>
      <c r="AC79" s="745"/>
      <c r="AD79" s="745"/>
      <c r="AE79" s="745"/>
      <c r="AF79" s="745"/>
      <c r="AG79" s="746"/>
      <c r="AH79" s="746"/>
      <c r="AI79" s="5"/>
      <c r="AJ79" s="5"/>
      <c r="AK79" s="5"/>
      <c r="AL79" s="5"/>
      <c r="AM79" s="5"/>
      <c r="AN79" s="5"/>
      <c r="AO79" s="5"/>
      <c r="AP79" s="94"/>
      <c r="AQ79" s="94"/>
      <c r="AR79" s="94"/>
      <c r="AS79" s="94"/>
      <c r="AT79" s="496"/>
      <c r="AU79" s="478"/>
      <c r="AV79" s="70"/>
      <c r="DP79" s="16">
        <f t="shared" si="172"/>
        <v>10</v>
      </c>
      <c r="DQ79" s="16">
        <f t="shared" si="173"/>
        <v>10</v>
      </c>
      <c r="DR79" s="16">
        <f t="shared" si="175"/>
        <v>1</v>
      </c>
      <c r="DS79" s="16" t="str">
        <f t="shared" si="176"/>
        <v>4</v>
      </c>
      <c r="DT79" s="16">
        <f t="shared" si="177"/>
        <v>-6</v>
      </c>
      <c r="DU79" s="16">
        <f t="shared" si="178"/>
        <v>-6</v>
      </c>
      <c r="DV79" s="16">
        <f t="shared" si="179"/>
        <v>0</v>
      </c>
      <c r="DW79" s="16">
        <f t="shared" si="180"/>
        <v>0</v>
      </c>
      <c r="DX79" s="16">
        <f t="shared" si="181"/>
        <v>0</v>
      </c>
      <c r="DY79" s="16">
        <f t="shared" si="182"/>
        <v>10</v>
      </c>
      <c r="DZ79" s="16">
        <f t="shared" si="183"/>
        <v>0</v>
      </c>
      <c r="EA79" s="16">
        <f t="shared" si="184"/>
        <v>2</v>
      </c>
      <c r="EB79" s="16">
        <f t="shared" si="185"/>
        <v>0</v>
      </c>
      <c r="EC79" s="16">
        <f t="shared" si="186"/>
        <v>0</v>
      </c>
      <c r="ED79" s="38">
        <f t="shared" si="187"/>
        <v>10</v>
      </c>
      <c r="EE79" s="38">
        <f t="shared" si="187"/>
        <v>10</v>
      </c>
      <c r="EF79" s="38">
        <f t="shared" si="187"/>
        <v>15</v>
      </c>
      <c r="EG79" s="38">
        <f t="shared" si="187"/>
        <v>15</v>
      </c>
      <c r="EH79" s="38">
        <f t="shared" si="187"/>
        <v>20</v>
      </c>
      <c r="EI79" s="38">
        <f t="shared" si="187"/>
        <v>20</v>
      </c>
      <c r="EJ79" s="38">
        <f t="shared" si="187"/>
        <v>20</v>
      </c>
      <c r="EK79" s="38">
        <f t="shared" si="187"/>
        <v>20</v>
      </c>
      <c r="EL79" s="16">
        <f t="shared" si="188"/>
        <v>0</v>
      </c>
      <c r="EM79" s="16">
        <f t="shared" si="189"/>
        <v>0</v>
      </c>
      <c r="EN79" s="16">
        <f t="shared" si="190"/>
        <v>0</v>
      </c>
      <c r="EO79" s="16">
        <f t="shared" si="191"/>
        <v>0</v>
      </c>
      <c r="EP79" s="16">
        <f t="shared" si="192"/>
        <v>0</v>
      </c>
      <c r="EQ79" s="16">
        <f t="shared" si="193"/>
        <v>0</v>
      </c>
      <c r="ER79" s="16">
        <f t="shared" si="194"/>
        <v>0</v>
      </c>
      <c r="ES79" s="16">
        <f t="shared" si="195"/>
        <v>0</v>
      </c>
      <c r="EU79" s="18">
        <f t="shared" si="196"/>
        <v>0</v>
      </c>
      <c r="EV79" s="18">
        <f t="shared" si="197"/>
        <v>0</v>
      </c>
      <c r="EW79" s="18">
        <f t="shared" si="198"/>
        <v>0</v>
      </c>
      <c r="EX79" s="18">
        <f t="shared" si="199"/>
        <v>0</v>
      </c>
      <c r="EY79" s="18">
        <f t="shared" si="200"/>
        <v>0</v>
      </c>
      <c r="EZ79" s="18">
        <f t="shared" si="201"/>
        <v>0</v>
      </c>
      <c r="FA79" s="18">
        <f t="shared" si="202"/>
        <v>0</v>
      </c>
      <c r="FB79" s="18">
        <f t="shared" si="203"/>
        <v>0</v>
      </c>
      <c r="FE79" s="16"/>
      <c r="FF79" s="16">
        <f t="shared" si="204"/>
        <v>9</v>
      </c>
      <c r="FG79" s="16">
        <f t="shared" si="228"/>
        <v>9</v>
      </c>
      <c r="FH79" s="20">
        <f t="shared" si="205"/>
        <v>9</v>
      </c>
      <c r="FI79" s="16" t="str">
        <f t="shared" si="229"/>
        <v>2</v>
      </c>
      <c r="FJ79" s="16">
        <f t="shared" si="206"/>
        <v>10</v>
      </c>
      <c r="FK79" s="16">
        <f t="shared" si="207"/>
        <v>10</v>
      </c>
      <c r="FL79" s="16" t="str">
        <f t="shared" si="230"/>
        <v/>
      </c>
      <c r="FM79" s="16" t="str">
        <f t="shared" si="231"/>
        <v/>
      </c>
      <c r="FN79" s="16">
        <f t="shared" si="208"/>
        <v>0</v>
      </c>
      <c r="FO79" s="16" t="str">
        <f t="shared" si="232"/>
        <v>1</v>
      </c>
      <c r="FP79" s="16">
        <f t="shared" si="209"/>
        <v>0</v>
      </c>
      <c r="FQ79" s="16" t="str">
        <f t="shared" si="233"/>
        <v/>
      </c>
      <c r="FR79" s="16" t="str">
        <f t="shared" si="234"/>
        <v>11</v>
      </c>
      <c r="FS79" s="16" t="str">
        <f t="shared" si="234"/>
        <v>21</v>
      </c>
      <c r="FT79" s="16" t="str">
        <f t="shared" si="234"/>
        <v>16</v>
      </c>
      <c r="FU79" s="16" t="str">
        <f t="shared" si="234"/>
        <v>26</v>
      </c>
      <c r="FV79" s="16" t="str">
        <f t="shared" si="234"/>
        <v>30</v>
      </c>
      <c r="FW79" s="16" t="str">
        <f t="shared" si="234"/>
        <v>36</v>
      </c>
      <c r="FX79" s="16" t="str">
        <f t="shared" si="234"/>
        <v>40</v>
      </c>
      <c r="FY79" s="16" t="str">
        <f t="shared" si="234"/>
        <v>44</v>
      </c>
      <c r="FZ79" s="21"/>
      <c r="GA79" s="16">
        <f t="shared" si="211"/>
        <v>0</v>
      </c>
      <c r="GB79" s="16">
        <f t="shared" si="212"/>
        <v>0</v>
      </c>
      <c r="GC79" s="16">
        <f t="shared" si="213"/>
        <v>0</v>
      </c>
      <c r="GD79" s="16">
        <f t="shared" si="214"/>
        <v>0</v>
      </c>
      <c r="GE79" s="16">
        <f t="shared" si="215"/>
        <v>0</v>
      </c>
      <c r="GF79" s="16">
        <f t="shared" si="216"/>
        <v>0</v>
      </c>
      <c r="GG79" s="16">
        <f t="shared" si="217"/>
        <v>0</v>
      </c>
      <c r="GH79" s="16">
        <f t="shared" si="218"/>
        <v>0</v>
      </c>
      <c r="GI79" s="16">
        <f t="shared" si="219"/>
        <v>0</v>
      </c>
      <c r="GJ79" s="16">
        <f t="shared" si="220"/>
        <v>0</v>
      </c>
      <c r="GK79" s="16">
        <f t="shared" si="221"/>
        <v>0</v>
      </c>
      <c r="GL79" s="16">
        <f t="shared" si="222"/>
        <v>0</v>
      </c>
      <c r="GM79" s="16">
        <f t="shared" si="223"/>
        <v>0</v>
      </c>
      <c r="GN79" s="16">
        <f t="shared" si="224"/>
        <v>0</v>
      </c>
      <c r="GO79" s="16">
        <f t="shared" si="225"/>
        <v>0</v>
      </c>
      <c r="GP79" s="16">
        <f t="shared" si="226"/>
        <v>0</v>
      </c>
      <c r="GQ79" s="16">
        <f t="shared" si="227"/>
        <v>0</v>
      </c>
    </row>
    <row r="80" spans="1:256" ht="16.5" customHeight="1" x14ac:dyDescent="0.25">
      <c r="A80" s="459"/>
      <c r="B80" s="125"/>
      <c r="C80" s="12"/>
      <c r="D80" s="12"/>
      <c r="E80" s="93"/>
      <c r="F80" s="93"/>
      <c r="G80" s="93"/>
      <c r="H80" s="332"/>
      <c r="I80" s="93"/>
      <c r="J80" s="93"/>
      <c r="K80" s="335"/>
      <c r="L80" s="335"/>
      <c r="M80" s="335"/>
      <c r="N80" s="335"/>
      <c r="O80" s="335"/>
      <c r="P80" s="335"/>
      <c r="Q80" s="335"/>
      <c r="R80" s="335"/>
      <c r="S80" s="335"/>
      <c r="T80" s="335"/>
      <c r="U80" s="335"/>
      <c r="V80" s="517"/>
      <c r="W80" s="480"/>
      <c r="X80" s="765" t="s">
        <v>560</v>
      </c>
      <c r="Y80" s="765"/>
      <c r="Z80" s="765"/>
      <c r="AA80" s="765"/>
      <c r="AB80" s="765"/>
      <c r="AC80" s="765"/>
      <c r="AD80" s="765"/>
      <c r="AE80" s="765"/>
      <c r="AF80" s="765"/>
      <c r="AG80" s="765"/>
      <c r="AH80" s="765"/>
      <c r="AI80" s="765"/>
      <c r="AJ80" s="765"/>
      <c r="AK80" s="765"/>
      <c r="AL80" s="349"/>
      <c r="AM80" s="190"/>
      <c r="AN80" s="5"/>
      <c r="AO80" s="5"/>
      <c r="AP80" s="5"/>
      <c r="AQ80" s="5"/>
      <c r="AR80" s="5"/>
      <c r="AS80" s="5"/>
      <c r="AT80" s="453"/>
      <c r="AU80" s="43"/>
      <c r="AV80" s="71"/>
      <c r="DP80" s="16">
        <f t="shared" si="172"/>
        <v>11</v>
      </c>
      <c r="DQ80" s="16">
        <f t="shared" si="173"/>
        <v>9</v>
      </c>
      <c r="DR80" s="16">
        <f t="shared" si="175"/>
        <v>1</v>
      </c>
      <c r="DS80" s="16" t="str">
        <f t="shared" si="176"/>
        <v>4</v>
      </c>
      <c r="DT80" s="16">
        <f t="shared" si="177"/>
        <v>-5</v>
      </c>
      <c r="DU80" s="16">
        <f t="shared" si="178"/>
        <v>-5</v>
      </c>
      <c r="DV80" s="16">
        <f t="shared" si="179"/>
        <v>0</v>
      </c>
      <c r="DW80" s="16">
        <f t="shared" si="180"/>
        <v>0</v>
      </c>
      <c r="DX80" s="16">
        <f t="shared" si="181"/>
        <v>0</v>
      </c>
      <c r="DY80" s="16">
        <f t="shared" si="182"/>
        <v>11</v>
      </c>
      <c r="DZ80" s="16">
        <f t="shared" si="183"/>
        <v>0</v>
      </c>
      <c r="EA80" s="16">
        <f t="shared" si="184"/>
        <v>2</v>
      </c>
      <c r="EB80" s="16">
        <f t="shared" si="185"/>
        <v>0</v>
      </c>
      <c r="EC80" s="16">
        <f t="shared" si="186"/>
        <v>0</v>
      </c>
      <c r="ED80" s="38">
        <f t="shared" si="187"/>
        <v>10</v>
      </c>
      <c r="EE80" s="38">
        <f t="shared" si="187"/>
        <v>10</v>
      </c>
      <c r="EF80" s="38">
        <f t="shared" si="187"/>
        <v>15</v>
      </c>
      <c r="EG80" s="38">
        <f t="shared" si="187"/>
        <v>15</v>
      </c>
      <c r="EH80" s="38">
        <f t="shared" si="187"/>
        <v>20</v>
      </c>
      <c r="EI80" s="38">
        <f t="shared" si="187"/>
        <v>20</v>
      </c>
      <c r="EJ80" s="38">
        <f t="shared" si="187"/>
        <v>20</v>
      </c>
      <c r="EK80" s="38">
        <f t="shared" si="187"/>
        <v>20</v>
      </c>
      <c r="EL80" s="16">
        <f t="shared" si="188"/>
        <v>0</v>
      </c>
      <c r="EM80" s="16">
        <f t="shared" si="189"/>
        <v>0</v>
      </c>
      <c r="EN80" s="16">
        <f t="shared" si="190"/>
        <v>0</v>
      </c>
      <c r="EO80" s="16">
        <f t="shared" si="191"/>
        <v>0</v>
      </c>
      <c r="EP80" s="16">
        <f t="shared" si="192"/>
        <v>0</v>
      </c>
      <c r="EQ80" s="16">
        <f t="shared" si="193"/>
        <v>0</v>
      </c>
      <c r="ER80" s="16">
        <f t="shared" si="194"/>
        <v>0</v>
      </c>
      <c r="ES80" s="16">
        <f t="shared" si="195"/>
        <v>0</v>
      </c>
      <c r="EU80" s="18">
        <f t="shared" si="196"/>
        <v>0</v>
      </c>
      <c r="EV80" s="18">
        <f t="shared" si="197"/>
        <v>0</v>
      </c>
      <c r="EW80" s="18">
        <f t="shared" si="198"/>
        <v>0</v>
      </c>
      <c r="EX80" s="18">
        <f t="shared" si="199"/>
        <v>0</v>
      </c>
      <c r="EY80" s="18">
        <f t="shared" si="200"/>
        <v>0</v>
      </c>
      <c r="EZ80" s="18">
        <f t="shared" si="201"/>
        <v>0</v>
      </c>
      <c r="FA80" s="18">
        <f t="shared" si="202"/>
        <v>0</v>
      </c>
      <c r="FB80" s="18">
        <f t="shared" si="203"/>
        <v>0</v>
      </c>
      <c r="FE80" s="16"/>
      <c r="FF80" s="16">
        <f t="shared" si="204"/>
        <v>8</v>
      </c>
      <c r="FG80" s="16">
        <f t="shared" si="228"/>
        <v>8</v>
      </c>
      <c r="FH80" s="20">
        <f t="shared" si="205"/>
        <v>8</v>
      </c>
      <c r="FI80" s="16" t="str">
        <f t="shared" si="229"/>
        <v>2</v>
      </c>
      <c r="FJ80" s="16">
        <f t="shared" si="206"/>
        <v>9</v>
      </c>
      <c r="FK80" s="16">
        <f t="shared" si="207"/>
        <v>9</v>
      </c>
      <c r="FL80" s="16" t="str">
        <f t="shared" si="230"/>
        <v/>
      </c>
      <c r="FM80" s="16" t="str">
        <f t="shared" si="231"/>
        <v/>
      </c>
      <c r="FN80" s="16">
        <f t="shared" si="208"/>
        <v>0</v>
      </c>
      <c r="FO80" s="16" t="str">
        <f t="shared" si="232"/>
        <v>1</v>
      </c>
      <c r="FP80" s="16">
        <f t="shared" si="209"/>
        <v>0</v>
      </c>
      <c r="FQ80" s="16" t="str">
        <f t="shared" si="233"/>
        <v/>
      </c>
      <c r="FR80" s="16" t="str">
        <f t="shared" si="234"/>
        <v>11</v>
      </c>
      <c r="FS80" s="16" t="str">
        <f t="shared" si="234"/>
        <v>21</v>
      </c>
      <c r="FT80" s="16" t="str">
        <f t="shared" si="234"/>
        <v>16</v>
      </c>
      <c r="FU80" s="16" t="str">
        <f t="shared" si="234"/>
        <v>26</v>
      </c>
      <c r="FV80" s="16" t="str">
        <f t="shared" si="234"/>
        <v>30</v>
      </c>
      <c r="FW80" s="16" t="str">
        <f t="shared" si="234"/>
        <v>36</v>
      </c>
      <c r="FX80" s="16" t="str">
        <f t="shared" si="234"/>
        <v>40</v>
      </c>
      <c r="FY80" s="16" t="str">
        <f t="shared" si="234"/>
        <v>44</v>
      </c>
      <c r="FZ80" s="21"/>
      <c r="GA80" s="16">
        <f t="shared" si="211"/>
        <v>0</v>
      </c>
      <c r="GB80" s="16">
        <f t="shared" si="212"/>
        <v>0</v>
      </c>
      <c r="GC80" s="16">
        <f t="shared" si="213"/>
        <v>0</v>
      </c>
      <c r="GD80" s="16">
        <f t="shared" si="214"/>
        <v>0</v>
      </c>
      <c r="GE80" s="16">
        <f t="shared" si="215"/>
        <v>0</v>
      </c>
      <c r="GF80" s="16">
        <f t="shared" si="216"/>
        <v>0</v>
      </c>
      <c r="GG80" s="16">
        <f t="shared" si="217"/>
        <v>0</v>
      </c>
      <c r="GH80" s="16">
        <f t="shared" si="218"/>
        <v>0</v>
      </c>
      <c r="GI80" s="16">
        <f t="shared" si="219"/>
        <v>0</v>
      </c>
      <c r="GJ80" s="16">
        <f t="shared" si="220"/>
        <v>0</v>
      </c>
      <c r="GK80" s="16">
        <f t="shared" si="221"/>
        <v>0</v>
      </c>
      <c r="GL80" s="16">
        <f t="shared" si="222"/>
        <v>0</v>
      </c>
      <c r="GM80" s="16">
        <f t="shared" si="223"/>
        <v>0</v>
      </c>
      <c r="GN80" s="16">
        <f t="shared" si="224"/>
        <v>0</v>
      </c>
      <c r="GO80" s="16">
        <f t="shared" si="225"/>
        <v>0</v>
      </c>
      <c r="GP80" s="16">
        <f t="shared" si="226"/>
        <v>0</v>
      </c>
      <c r="GQ80" s="16">
        <f t="shared" si="227"/>
        <v>0</v>
      </c>
    </row>
    <row r="81" spans="1:199" ht="16.5" customHeight="1" x14ac:dyDescent="0.3">
      <c r="A81" s="459"/>
      <c r="B81" s="125"/>
      <c r="C81" s="12"/>
      <c r="D81" s="12"/>
      <c r="E81" s="336"/>
      <c r="F81" s="336"/>
      <c r="G81" s="336"/>
      <c r="H81" s="332"/>
      <c r="I81" s="93"/>
      <c r="J81" s="93"/>
      <c r="K81" s="335"/>
      <c r="L81" s="335"/>
      <c r="M81" s="335"/>
      <c r="N81" s="335"/>
      <c r="O81" s="335"/>
      <c r="P81" s="335"/>
      <c r="Q81" s="335"/>
      <c r="R81" s="335"/>
      <c r="S81" s="335"/>
      <c r="T81" s="335"/>
      <c r="U81" s="335"/>
      <c r="V81" s="517"/>
      <c r="W81" s="480"/>
      <c r="X81" s="759" t="s">
        <v>719</v>
      </c>
      <c r="Y81" s="760"/>
      <c r="Z81" s="761" t="s">
        <v>372</v>
      </c>
      <c r="AA81" s="761"/>
      <c r="AB81" s="761"/>
      <c r="AC81" s="523" t="s">
        <v>191</v>
      </c>
      <c r="AD81" s="523"/>
      <c r="AE81" s="523" t="s">
        <v>194</v>
      </c>
      <c r="AF81" s="523"/>
      <c r="AG81" s="523" t="s">
        <v>222</v>
      </c>
      <c r="AH81" s="523"/>
      <c r="AI81" s="523" t="s">
        <v>197</v>
      </c>
      <c r="AJ81" s="523"/>
      <c r="AK81" s="309" t="s">
        <v>210</v>
      </c>
      <c r="AL81" s="753" t="s">
        <v>369</v>
      </c>
      <c r="AM81" s="754"/>
      <c r="AN81" s="318"/>
      <c r="AO81" s="319"/>
      <c r="AP81" s="319"/>
      <c r="AQ81" s="320"/>
      <c r="AR81" s="320"/>
      <c r="AS81" s="320"/>
      <c r="AT81" s="489"/>
      <c r="AU81" s="43"/>
      <c r="AV81" s="71"/>
      <c r="DP81" s="16">
        <f t="shared" si="172"/>
        <v>12</v>
      </c>
      <c r="DQ81" s="16">
        <f t="shared" si="173"/>
        <v>8</v>
      </c>
      <c r="DR81" s="16">
        <f t="shared" si="175"/>
        <v>1</v>
      </c>
      <c r="DS81" s="16" t="str">
        <f t="shared" si="176"/>
        <v>4</v>
      </c>
      <c r="DT81" s="16">
        <f t="shared" si="177"/>
        <v>-4</v>
      </c>
      <c r="DU81" s="16">
        <f t="shared" si="178"/>
        <v>-4</v>
      </c>
      <c r="DV81" s="16">
        <f t="shared" si="179"/>
        <v>0</v>
      </c>
      <c r="DW81" s="16">
        <f t="shared" si="180"/>
        <v>0</v>
      </c>
      <c r="DX81" s="16">
        <f t="shared" si="181"/>
        <v>0</v>
      </c>
      <c r="DY81" s="16">
        <f t="shared" si="182"/>
        <v>12</v>
      </c>
      <c r="DZ81" s="16">
        <f t="shared" si="183"/>
        <v>0</v>
      </c>
      <c r="EA81" s="16">
        <f t="shared" si="184"/>
        <v>2</v>
      </c>
      <c r="EB81" s="16">
        <f t="shared" si="185"/>
        <v>0</v>
      </c>
      <c r="EC81" s="16">
        <f t="shared" si="186"/>
        <v>0</v>
      </c>
      <c r="ED81" s="38">
        <f t="shared" si="187"/>
        <v>10</v>
      </c>
      <c r="EE81" s="38">
        <f t="shared" si="187"/>
        <v>10</v>
      </c>
      <c r="EF81" s="38">
        <f t="shared" si="187"/>
        <v>15</v>
      </c>
      <c r="EG81" s="38">
        <f t="shared" si="187"/>
        <v>15</v>
      </c>
      <c r="EH81" s="38">
        <f t="shared" si="187"/>
        <v>20</v>
      </c>
      <c r="EI81" s="38">
        <f t="shared" si="187"/>
        <v>20</v>
      </c>
      <c r="EJ81" s="38">
        <f t="shared" si="187"/>
        <v>20</v>
      </c>
      <c r="EK81" s="38">
        <f t="shared" si="187"/>
        <v>20</v>
      </c>
      <c r="EL81" s="16">
        <f t="shared" si="188"/>
        <v>0</v>
      </c>
      <c r="EM81" s="16">
        <f t="shared" si="189"/>
        <v>0</v>
      </c>
      <c r="EN81" s="16">
        <f t="shared" si="190"/>
        <v>0</v>
      </c>
      <c r="EO81" s="16">
        <f t="shared" si="191"/>
        <v>0</v>
      </c>
      <c r="EP81" s="16">
        <f t="shared" si="192"/>
        <v>0</v>
      </c>
      <c r="EQ81" s="16">
        <f t="shared" si="193"/>
        <v>0</v>
      </c>
      <c r="ER81" s="16">
        <f t="shared" si="194"/>
        <v>0</v>
      </c>
      <c r="ES81" s="16">
        <f t="shared" si="195"/>
        <v>0</v>
      </c>
      <c r="EU81" s="18">
        <f t="shared" si="196"/>
        <v>0</v>
      </c>
      <c r="EV81" s="18">
        <f t="shared" si="197"/>
        <v>0</v>
      </c>
      <c r="EW81" s="18">
        <f t="shared" si="198"/>
        <v>0</v>
      </c>
      <c r="EX81" s="18">
        <f t="shared" si="199"/>
        <v>0</v>
      </c>
      <c r="EY81" s="18">
        <f t="shared" si="200"/>
        <v>0</v>
      </c>
      <c r="EZ81" s="18">
        <f t="shared" si="201"/>
        <v>0</v>
      </c>
      <c r="FA81" s="18">
        <f t="shared" si="202"/>
        <v>0</v>
      </c>
      <c r="FB81" s="18">
        <f t="shared" si="203"/>
        <v>0</v>
      </c>
      <c r="FE81" s="16"/>
      <c r="FF81" s="16">
        <f t="shared" si="204"/>
        <v>10</v>
      </c>
      <c r="FG81" s="16">
        <f t="shared" si="228"/>
        <v>10</v>
      </c>
      <c r="FH81" s="20">
        <f t="shared" si="205"/>
        <v>10</v>
      </c>
      <c r="FI81" s="16" t="str">
        <f t="shared" si="229"/>
        <v>2</v>
      </c>
      <c r="FJ81" s="16">
        <f t="shared" si="206"/>
        <v>8</v>
      </c>
      <c r="FK81" s="16">
        <f t="shared" si="207"/>
        <v>8</v>
      </c>
      <c r="FL81" s="16" t="str">
        <f t="shared" si="230"/>
        <v/>
      </c>
      <c r="FM81" s="16" t="str">
        <f t="shared" si="231"/>
        <v/>
      </c>
      <c r="FN81" s="16">
        <f t="shared" si="208"/>
        <v>0</v>
      </c>
      <c r="FO81" s="16" t="str">
        <f t="shared" si="232"/>
        <v>1</v>
      </c>
      <c r="FP81" s="16">
        <f t="shared" si="209"/>
        <v>0</v>
      </c>
      <c r="FQ81" s="16" t="str">
        <f t="shared" si="233"/>
        <v/>
      </c>
      <c r="FR81" s="16" t="str">
        <f t="shared" si="234"/>
        <v>11</v>
      </c>
      <c r="FS81" s="16" t="str">
        <f t="shared" si="234"/>
        <v>21</v>
      </c>
      <c r="FT81" s="16" t="str">
        <f t="shared" si="234"/>
        <v>16</v>
      </c>
      <c r="FU81" s="16" t="str">
        <f t="shared" si="234"/>
        <v>26</v>
      </c>
      <c r="FV81" s="16" t="str">
        <f t="shared" si="234"/>
        <v>30</v>
      </c>
      <c r="FW81" s="16" t="str">
        <f t="shared" si="234"/>
        <v>36</v>
      </c>
      <c r="FX81" s="16" t="str">
        <f t="shared" si="234"/>
        <v>40</v>
      </c>
      <c r="FY81" s="16" t="str">
        <f t="shared" si="234"/>
        <v>44</v>
      </c>
      <c r="FZ81" s="21"/>
      <c r="GA81" s="16">
        <f t="shared" si="211"/>
        <v>0</v>
      </c>
      <c r="GB81" s="16">
        <f t="shared" si="212"/>
        <v>0</v>
      </c>
      <c r="GC81" s="16">
        <f t="shared" si="213"/>
        <v>0</v>
      </c>
      <c r="GD81" s="16">
        <f t="shared" si="214"/>
        <v>0</v>
      </c>
      <c r="GE81" s="16">
        <f t="shared" si="215"/>
        <v>0</v>
      </c>
      <c r="GF81" s="16">
        <f t="shared" si="216"/>
        <v>0</v>
      </c>
      <c r="GG81" s="16">
        <f t="shared" si="217"/>
        <v>0</v>
      </c>
      <c r="GH81" s="16">
        <f t="shared" si="218"/>
        <v>0</v>
      </c>
      <c r="GI81" s="16">
        <f t="shared" si="219"/>
        <v>0</v>
      </c>
      <c r="GJ81" s="16">
        <f t="shared" si="220"/>
        <v>0</v>
      </c>
      <c r="GK81" s="16">
        <f t="shared" si="221"/>
        <v>0</v>
      </c>
      <c r="GL81" s="16">
        <f t="shared" si="222"/>
        <v>0</v>
      </c>
      <c r="GM81" s="16">
        <f t="shared" si="223"/>
        <v>0</v>
      </c>
      <c r="GN81" s="16">
        <f t="shared" si="224"/>
        <v>0</v>
      </c>
      <c r="GO81" s="16">
        <f t="shared" si="225"/>
        <v>0</v>
      </c>
      <c r="GP81" s="16">
        <f t="shared" si="226"/>
        <v>0</v>
      </c>
      <c r="GQ81" s="16">
        <f t="shared" si="227"/>
        <v>0</v>
      </c>
    </row>
    <row r="82" spans="1:199" ht="16.5" customHeight="1" x14ac:dyDescent="0.3">
      <c r="A82" s="459"/>
      <c r="B82" s="12"/>
      <c r="C82" s="12"/>
      <c r="D82" s="12"/>
      <c r="E82" s="985"/>
      <c r="F82" s="986"/>
      <c r="G82" s="986"/>
      <c r="H82" s="987"/>
      <c r="I82" s="988"/>
      <c r="J82" s="988"/>
      <c r="K82" s="989"/>
      <c r="L82" s="989"/>
      <c r="M82" s="989"/>
      <c r="N82" s="989"/>
      <c r="O82" s="989"/>
      <c r="P82" s="989"/>
      <c r="Q82" s="989"/>
      <c r="R82" s="989"/>
      <c r="S82" s="989"/>
      <c r="T82" s="989"/>
      <c r="U82" s="989"/>
      <c r="V82" s="990"/>
      <c r="W82" s="480"/>
      <c r="X82" s="403" t="str">
        <f>IF(AY82&gt;0,AZ82,"")</f>
        <v/>
      </c>
      <c r="Y82" s="742" t="str">
        <f>IF(AX114=TRUE,INDEX(BG114:BG126,AY114,1),"")</f>
        <v/>
      </c>
      <c r="Z82" s="742"/>
      <c r="AA82" s="742"/>
      <c r="AB82" s="742"/>
      <c r="AC82" s="281" t="str">
        <f>IF(AX114=TRUE,INDEX(BH114:BH126,AY114,1),"")</f>
        <v/>
      </c>
      <c r="AD82" s="281"/>
      <c r="AE82" s="281" t="str">
        <f>IF(AX114=TRUE,INDEX(BI114:BI126,AY114,1),"")</f>
        <v/>
      </c>
      <c r="AF82" s="281"/>
      <c r="AG82" s="282" t="str">
        <f>IF(AX114=TRUE,INDEX(BM114:BM126,AY114,1),"")</f>
        <v/>
      </c>
      <c r="AH82" s="282"/>
      <c r="AI82" s="282" t="str">
        <f>IF(AX114=TRUE,INDEX(BL114:BL126,AY114,1),"")</f>
        <v/>
      </c>
      <c r="AJ82" s="747" t="str">
        <f>IF(AX114=TRUE,INDEX(BU114:BV126,AY114,1),"")</f>
        <v/>
      </c>
      <c r="AK82" s="748"/>
      <c r="AL82" s="749" t="str">
        <f>IF(AX114=TRUE,(INDEX(BX114:BX126,AY114,1))*AZ82,"")</f>
        <v/>
      </c>
      <c r="AM82" s="750"/>
      <c r="AN82" s="321"/>
      <c r="AO82" s="310"/>
      <c r="AP82" s="310"/>
      <c r="AQ82" s="314"/>
      <c r="AR82" s="314"/>
      <c r="AS82" s="433" t="str">
        <f>IF(AL93&gt;0,AL93,0)</f>
        <v/>
      </c>
      <c r="AT82" s="490"/>
      <c r="AU82" s="43"/>
      <c r="AV82" s="71"/>
      <c r="AW82" s="432" t="str">
        <f>IF(AX114=TRUE,INDEX(BO114:BO126,AY114,1),"")</f>
        <v/>
      </c>
      <c r="AX82" s="407">
        <f>IF(AW82&lt;AQ23,AQ23/AW82,0)</f>
        <v>0</v>
      </c>
      <c r="AY82" s="413">
        <f>IF(AX82&gt;=1,AX82,0)</f>
        <v>0</v>
      </c>
      <c r="AZ82" s="414">
        <f>IF(AY82&gt;=1,ROUNDUP(AY82,0),1)</f>
        <v>1</v>
      </c>
      <c r="BB82" s="73" t="s">
        <v>718</v>
      </c>
      <c r="DP82" s="16">
        <f t="shared" si="172"/>
        <v>13</v>
      </c>
      <c r="DQ82" s="16">
        <f t="shared" si="173"/>
        <v>7</v>
      </c>
      <c r="DR82" s="16">
        <f t="shared" si="175"/>
        <v>1</v>
      </c>
      <c r="DS82" s="16" t="str">
        <f t="shared" si="176"/>
        <v>4</v>
      </c>
      <c r="DT82" s="16">
        <f t="shared" si="177"/>
        <v>-3</v>
      </c>
      <c r="DU82" s="16">
        <f t="shared" si="178"/>
        <v>-3</v>
      </c>
      <c r="DV82" s="16">
        <f t="shared" si="179"/>
        <v>0</v>
      </c>
      <c r="DW82" s="16">
        <f t="shared" si="180"/>
        <v>0</v>
      </c>
      <c r="DX82" s="16">
        <f t="shared" si="181"/>
        <v>0</v>
      </c>
      <c r="DY82" s="16">
        <f t="shared" si="182"/>
        <v>13</v>
      </c>
      <c r="DZ82" s="16">
        <f t="shared" si="183"/>
        <v>0</v>
      </c>
      <c r="EA82" s="16">
        <f t="shared" si="184"/>
        <v>2</v>
      </c>
      <c r="EB82" s="16">
        <f t="shared" si="185"/>
        <v>0</v>
      </c>
      <c r="EC82" s="16">
        <f t="shared" si="186"/>
        <v>0</v>
      </c>
      <c r="ED82" s="38">
        <f t="shared" si="187"/>
        <v>10</v>
      </c>
      <c r="EE82" s="38">
        <f t="shared" si="187"/>
        <v>10</v>
      </c>
      <c r="EF82" s="38">
        <f t="shared" si="187"/>
        <v>15</v>
      </c>
      <c r="EG82" s="38">
        <f t="shared" si="187"/>
        <v>15</v>
      </c>
      <c r="EH82" s="38">
        <f t="shared" si="187"/>
        <v>20</v>
      </c>
      <c r="EI82" s="38">
        <f t="shared" si="187"/>
        <v>20</v>
      </c>
      <c r="EJ82" s="38">
        <f t="shared" si="187"/>
        <v>20</v>
      </c>
      <c r="EK82" s="38">
        <f t="shared" si="187"/>
        <v>20</v>
      </c>
      <c r="EL82" s="16">
        <f t="shared" si="188"/>
        <v>0</v>
      </c>
      <c r="EM82" s="16">
        <f t="shared" si="189"/>
        <v>0</v>
      </c>
      <c r="EN82" s="16">
        <f t="shared" si="190"/>
        <v>0</v>
      </c>
      <c r="EO82" s="16">
        <f t="shared" si="191"/>
        <v>0</v>
      </c>
      <c r="EP82" s="16">
        <f t="shared" si="192"/>
        <v>0</v>
      </c>
      <c r="EQ82" s="16">
        <f t="shared" si="193"/>
        <v>0</v>
      </c>
      <c r="ER82" s="16">
        <f t="shared" si="194"/>
        <v>0</v>
      </c>
      <c r="ES82" s="16">
        <f t="shared" si="195"/>
        <v>0</v>
      </c>
      <c r="EU82" s="18">
        <f t="shared" si="196"/>
        <v>0</v>
      </c>
      <c r="EV82" s="18">
        <f t="shared" si="197"/>
        <v>0</v>
      </c>
      <c r="EW82" s="18">
        <f t="shared" si="198"/>
        <v>0</v>
      </c>
      <c r="EX82" s="18">
        <f t="shared" si="199"/>
        <v>0</v>
      </c>
      <c r="EY82" s="18">
        <f t="shared" si="200"/>
        <v>0</v>
      </c>
      <c r="EZ82" s="18">
        <f t="shared" si="201"/>
        <v>0</v>
      </c>
      <c r="FA82" s="18">
        <f t="shared" si="202"/>
        <v>0</v>
      </c>
      <c r="FB82" s="18">
        <f t="shared" si="203"/>
        <v>0</v>
      </c>
      <c r="FE82" s="16"/>
      <c r="FF82" s="16">
        <f t="shared" si="204"/>
        <v>11</v>
      </c>
      <c r="FG82" s="16">
        <f t="shared" si="228"/>
        <v>11</v>
      </c>
      <c r="FH82" s="20">
        <f t="shared" si="205"/>
        <v>11</v>
      </c>
      <c r="FI82" s="16" t="str">
        <f t="shared" si="229"/>
        <v>2</v>
      </c>
      <c r="FJ82" s="16">
        <f t="shared" si="206"/>
        <v>7</v>
      </c>
      <c r="FK82" s="16">
        <f t="shared" si="207"/>
        <v>7</v>
      </c>
      <c r="FL82" s="16" t="str">
        <f t="shared" si="230"/>
        <v/>
      </c>
      <c r="FM82" s="16" t="str">
        <f t="shared" si="231"/>
        <v/>
      </c>
      <c r="FN82" s="16">
        <f t="shared" si="208"/>
        <v>0</v>
      </c>
      <c r="FO82" s="16" t="str">
        <f t="shared" si="232"/>
        <v>1</v>
      </c>
      <c r="FP82" s="16">
        <f t="shared" si="209"/>
        <v>0</v>
      </c>
      <c r="FQ82" s="16" t="str">
        <f t="shared" si="233"/>
        <v/>
      </c>
      <c r="FR82" s="16" t="str">
        <f t="shared" si="234"/>
        <v>11</v>
      </c>
      <c r="FS82" s="16" t="str">
        <f t="shared" si="234"/>
        <v>21</v>
      </c>
      <c r="FT82" s="16" t="str">
        <f t="shared" si="234"/>
        <v>16</v>
      </c>
      <c r="FU82" s="16" t="str">
        <f t="shared" si="234"/>
        <v>26</v>
      </c>
      <c r="FV82" s="16" t="str">
        <f t="shared" si="234"/>
        <v>30</v>
      </c>
      <c r="FW82" s="16" t="str">
        <f t="shared" si="234"/>
        <v>36</v>
      </c>
      <c r="FX82" s="16" t="str">
        <f t="shared" si="234"/>
        <v>40</v>
      </c>
      <c r="FY82" s="16" t="str">
        <f t="shared" si="234"/>
        <v>44</v>
      </c>
      <c r="FZ82" s="21"/>
      <c r="GA82" s="16">
        <f t="shared" si="211"/>
        <v>0</v>
      </c>
      <c r="GB82" s="16">
        <f t="shared" si="212"/>
        <v>0</v>
      </c>
      <c r="GC82" s="16">
        <f t="shared" si="213"/>
        <v>0</v>
      </c>
      <c r="GD82" s="16">
        <f t="shared" si="214"/>
        <v>0</v>
      </c>
      <c r="GE82" s="16">
        <f t="shared" si="215"/>
        <v>0</v>
      </c>
      <c r="GF82" s="16">
        <f t="shared" si="216"/>
        <v>0</v>
      </c>
      <c r="GG82" s="16">
        <f t="shared" si="217"/>
        <v>0</v>
      </c>
      <c r="GH82" s="16">
        <f t="shared" si="218"/>
        <v>0</v>
      </c>
      <c r="GI82" s="16">
        <f t="shared" si="219"/>
        <v>0</v>
      </c>
      <c r="GJ82" s="16">
        <f t="shared" si="220"/>
        <v>0</v>
      </c>
      <c r="GK82" s="16">
        <f t="shared" si="221"/>
        <v>0</v>
      </c>
      <c r="GL82" s="16">
        <f t="shared" si="222"/>
        <v>0</v>
      </c>
      <c r="GM82" s="16">
        <f t="shared" si="223"/>
        <v>0</v>
      </c>
      <c r="GN82" s="16">
        <f t="shared" si="224"/>
        <v>0</v>
      </c>
      <c r="GO82" s="16">
        <f t="shared" si="225"/>
        <v>0</v>
      </c>
      <c r="GP82" s="16">
        <f t="shared" si="226"/>
        <v>0</v>
      </c>
      <c r="GQ82" s="16">
        <f t="shared" si="227"/>
        <v>0</v>
      </c>
    </row>
    <row r="83" spans="1:199" ht="16.5" customHeight="1" x14ac:dyDescent="0.3">
      <c r="A83" s="459"/>
      <c r="B83" s="12"/>
      <c r="C83" s="12"/>
      <c r="D83" s="12"/>
      <c r="E83" s="985"/>
      <c r="F83" s="986"/>
      <c r="G83" s="986"/>
      <c r="H83" s="987"/>
      <c r="I83" s="988"/>
      <c r="J83" s="988"/>
      <c r="K83" s="989"/>
      <c r="L83" s="989"/>
      <c r="M83" s="989"/>
      <c r="N83" s="989"/>
      <c r="O83" s="989"/>
      <c r="P83" s="989"/>
      <c r="Q83" s="989"/>
      <c r="R83" s="989"/>
      <c r="S83" s="989"/>
      <c r="T83" s="989"/>
      <c r="U83" s="989"/>
      <c r="V83" s="990"/>
      <c r="W83" s="480"/>
      <c r="X83" s="403" t="str">
        <f t="shared" ref="X83:X93" si="235">IF(AY83&gt;0,AZ83,"")</f>
        <v/>
      </c>
      <c r="Y83" s="742" t="str">
        <f>IF(AX115=TRUE,INDEX(BG114:BG126,AY115,1),"")</f>
        <v/>
      </c>
      <c r="Z83" s="742"/>
      <c r="AA83" s="742"/>
      <c r="AB83" s="742"/>
      <c r="AC83" s="281" t="str">
        <f>IF(AX115=TRUE,INDEX(BH114:BH126,AY115,1),"")</f>
        <v/>
      </c>
      <c r="AD83" s="281"/>
      <c r="AE83" s="281" t="str">
        <f>IF(AX115=TRUE,INDEX(BI114:BI126,AY115,1),"")</f>
        <v/>
      </c>
      <c r="AF83" s="281"/>
      <c r="AG83" s="282" t="str">
        <f>IF(AX115=TRUE,INDEX(BM114:BM126,AY115,1),"")</f>
        <v/>
      </c>
      <c r="AH83" s="282"/>
      <c r="AI83" s="282" t="str">
        <f>IF(AX115=TRUE,INDEX(BL114:BL126,AY115,1),"")</f>
        <v/>
      </c>
      <c r="AJ83" s="747" t="str">
        <f>IF(AX115=TRUE,INDEX(BU114:BV126,AY115,1),"")</f>
        <v/>
      </c>
      <c r="AK83" s="748"/>
      <c r="AL83" s="749" t="str">
        <f>IF(AX115=TRUE,(INDEX(BX114:BX126,AY115,1))*AZ83,"")</f>
        <v/>
      </c>
      <c r="AM83" s="750"/>
      <c r="AN83" s="322"/>
      <c r="AO83" s="311"/>
      <c r="AP83" s="311"/>
      <c r="AQ83" s="314"/>
      <c r="AR83" s="314"/>
      <c r="AS83" s="433" t="str">
        <f>IF(AL92&gt;0,AL92,0)</f>
        <v/>
      </c>
      <c r="AT83" s="490"/>
      <c r="AU83" s="43"/>
      <c r="AV83" s="71"/>
      <c r="AW83" s="432" t="str">
        <f>IF(AX115=TRUE,INDEX(BO114:BO126,AY115,1),"")</f>
        <v/>
      </c>
      <c r="AX83" s="407">
        <f>IF(AW83&lt;AQ23,AQ23/AW83,0)</f>
        <v>0</v>
      </c>
      <c r="AY83" s="413">
        <f t="shared" ref="AY83:AY92" si="236">IF(AX83&gt;=1,AX83,0)</f>
        <v>0</v>
      </c>
      <c r="AZ83" s="414">
        <f t="shared" ref="AZ83:AZ92" si="237">IF(AY83&gt;=1,ROUNDUP(AY83,0),1)</f>
        <v>1</v>
      </c>
      <c r="DP83" s="16">
        <f t="shared" si="172"/>
        <v>16</v>
      </c>
      <c r="DQ83" s="16">
        <f t="shared" si="173"/>
        <v>6</v>
      </c>
      <c r="DR83" s="16">
        <f t="shared" si="175"/>
        <v>1</v>
      </c>
      <c r="DS83" s="16" t="str">
        <f t="shared" si="176"/>
        <v>4</v>
      </c>
      <c r="DT83" s="16">
        <f t="shared" si="177"/>
        <v>-2</v>
      </c>
      <c r="DU83" s="16">
        <f t="shared" si="178"/>
        <v>-2</v>
      </c>
      <c r="DV83" s="16">
        <f t="shared" si="179"/>
        <v>0</v>
      </c>
      <c r="DW83" s="16">
        <f t="shared" si="180"/>
        <v>0</v>
      </c>
      <c r="DX83" s="16">
        <f t="shared" si="181"/>
        <v>0</v>
      </c>
      <c r="DY83" s="16">
        <f t="shared" si="182"/>
        <v>16</v>
      </c>
      <c r="DZ83" s="16">
        <f t="shared" si="183"/>
        <v>0</v>
      </c>
      <c r="EA83" s="16">
        <f t="shared" si="184"/>
        <v>2</v>
      </c>
      <c r="EB83" s="16">
        <f t="shared" si="185"/>
        <v>0</v>
      </c>
      <c r="EC83" s="16">
        <f t="shared" si="186"/>
        <v>0</v>
      </c>
      <c r="ED83" s="38">
        <f t="shared" si="187"/>
        <v>10</v>
      </c>
      <c r="EE83" s="38">
        <f t="shared" si="187"/>
        <v>10</v>
      </c>
      <c r="EF83" s="38">
        <f t="shared" si="187"/>
        <v>15</v>
      </c>
      <c r="EG83" s="38">
        <f t="shared" si="187"/>
        <v>15</v>
      </c>
      <c r="EH83" s="38">
        <f t="shared" si="187"/>
        <v>20</v>
      </c>
      <c r="EI83" s="38">
        <f t="shared" si="187"/>
        <v>20</v>
      </c>
      <c r="EJ83" s="38">
        <f t="shared" si="187"/>
        <v>20</v>
      </c>
      <c r="EK83" s="38">
        <f t="shared" si="187"/>
        <v>20</v>
      </c>
      <c r="EL83" s="16">
        <f t="shared" si="188"/>
        <v>0</v>
      </c>
      <c r="EM83" s="16">
        <f t="shared" si="189"/>
        <v>0</v>
      </c>
      <c r="EN83" s="16">
        <f t="shared" si="190"/>
        <v>0</v>
      </c>
      <c r="EO83" s="16">
        <f t="shared" si="191"/>
        <v>0</v>
      </c>
      <c r="EP83" s="16">
        <f t="shared" si="192"/>
        <v>0</v>
      </c>
      <c r="EQ83" s="16">
        <f t="shared" si="193"/>
        <v>0</v>
      </c>
      <c r="ER83" s="16">
        <f t="shared" si="194"/>
        <v>0</v>
      </c>
      <c r="ES83" s="16">
        <f t="shared" si="195"/>
        <v>0</v>
      </c>
      <c r="EU83" s="18">
        <f t="shared" si="196"/>
        <v>0</v>
      </c>
      <c r="EV83" s="18">
        <f t="shared" si="197"/>
        <v>0</v>
      </c>
      <c r="EW83" s="18">
        <f t="shared" si="198"/>
        <v>0</v>
      </c>
      <c r="EX83" s="18">
        <f t="shared" si="199"/>
        <v>0</v>
      </c>
      <c r="EY83" s="18">
        <f t="shared" si="200"/>
        <v>0</v>
      </c>
      <c r="EZ83" s="18">
        <f t="shared" si="201"/>
        <v>0</v>
      </c>
      <c r="FA83" s="18">
        <f t="shared" si="202"/>
        <v>0</v>
      </c>
      <c r="FB83" s="18">
        <f t="shared" si="203"/>
        <v>0</v>
      </c>
      <c r="FE83" s="20"/>
      <c r="FF83" s="16">
        <f t="shared" si="204"/>
        <v>12</v>
      </c>
      <c r="FG83" s="16">
        <f t="shared" si="228"/>
        <v>12</v>
      </c>
      <c r="FH83" s="20">
        <f t="shared" si="205"/>
        <v>12</v>
      </c>
      <c r="FI83" s="16" t="str">
        <f t="shared" si="229"/>
        <v>2</v>
      </c>
      <c r="FJ83" s="16">
        <f t="shared" si="206"/>
        <v>6</v>
      </c>
      <c r="FK83" s="16">
        <f t="shared" si="207"/>
        <v>6</v>
      </c>
      <c r="FL83" s="16" t="str">
        <f t="shared" si="230"/>
        <v/>
      </c>
      <c r="FM83" s="16" t="str">
        <f t="shared" si="231"/>
        <v/>
      </c>
      <c r="FN83" s="16">
        <f t="shared" si="208"/>
        <v>0</v>
      </c>
      <c r="FO83" s="16" t="str">
        <f t="shared" si="232"/>
        <v>1</v>
      </c>
      <c r="FP83" s="16">
        <f t="shared" si="209"/>
        <v>0</v>
      </c>
      <c r="FQ83" s="16" t="str">
        <f t="shared" si="233"/>
        <v/>
      </c>
      <c r="FR83" s="16" t="str">
        <f t="shared" si="234"/>
        <v>11</v>
      </c>
      <c r="FS83" s="16" t="str">
        <f t="shared" si="234"/>
        <v>21</v>
      </c>
      <c r="FT83" s="16" t="str">
        <f t="shared" si="234"/>
        <v>16</v>
      </c>
      <c r="FU83" s="16" t="str">
        <f t="shared" si="234"/>
        <v>26</v>
      </c>
      <c r="FV83" s="16" t="str">
        <f t="shared" si="234"/>
        <v>30</v>
      </c>
      <c r="FW83" s="16" t="str">
        <f t="shared" si="234"/>
        <v>36</v>
      </c>
      <c r="FX83" s="16" t="str">
        <f t="shared" si="234"/>
        <v>40</v>
      </c>
      <c r="FY83" s="16" t="str">
        <f t="shared" si="234"/>
        <v>44</v>
      </c>
      <c r="FZ83" s="21"/>
      <c r="GA83" s="16">
        <f t="shared" si="211"/>
        <v>0</v>
      </c>
      <c r="GB83" s="16">
        <f t="shared" si="212"/>
        <v>0</v>
      </c>
      <c r="GC83" s="16">
        <f t="shared" si="213"/>
        <v>0</v>
      </c>
      <c r="GD83" s="16">
        <f t="shared" si="214"/>
        <v>0</v>
      </c>
      <c r="GE83" s="16">
        <f t="shared" si="215"/>
        <v>0</v>
      </c>
      <c r="GF83" s="16">
        <f t="shared" si="216"/>
        <v>0</v>
      </c>
      <c r="GG83" s="16">
        <f t="shared" si="217"/>
        <v>0</v>
      </c>
      <c r="GH83" s="16">
        <f t="shared" si="218"/>
        <v>0</v>
      </c>
      <c r="GI83" s="16">
        <f t="shared" si="219"/>
        <v>0</v>
      </c>
      <c r="GJ83" s="16">
        <f t="shared" si="220"/>
        <v>0</v>
      </c>
      <c r="GK83" s="16">
        <f t="shared" si="221"/>
        <v>0</v>
      </c>
      <c r="GL83" s="16">
        <f t="shared" si="222"/>
        <v>0</v>
      </c>
      <c r="GM83" s="16">
        <f t="shared" si="223"/>
        <v>0</v>
      </c>
      <c r="GN83" s="16">
        <f t="shared" si="224"/>
        <v>0</v>
      </c>
      <c r="GO83" s="16">
        <f t="shared" si="225"/>
        <v>0</v>
      </c>
      <c r="GP83" s="16">
        <f t="shared" si="226"/>
        <v>0</v>
      </c>
      <c r="GQ83" s="16">
        <f t="shared" si="227"/>
        <v>0</v>
      </c>
    </row>
    <row r="84" spans="1:199" ht="16.5" customHeight="1" x14ac:dyDescent="0.3">
      <c r="A84" s="459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520"/>
      <c r="W84" s="491"/>
      <c r="X84" s="403" t="str">
        <f t="shared" si="235"/>
        <v/>
      </c>
      <c r="Y84" s="742" t="str">
        <f>IF(AX116=TRUE,INDEX(BG114:BG126,AY116,1),"")</f>
        <v/>
      </c>
      <c r="Z84" s="742"/>
      <c r="AA84" s="742"/>
      <c r="AB84" s="742"/>
      <c r="AC84" s="281" t="str">
        <f>IF(AX116=TRUE,INDEX(BH114:BH126,AY116,1),"")</f>
        <v/>
      </c>
      <c r="AD84" s="281"/>
      <c r="AE84" s="281" t="str">
        <f>IF(AX116=TRUE,INDEX(BI114:BI126,AY116,1),"")</f>
        <v/>
      </c>
      <c r="AF84" s="281"/>
      <c r="AG84" s="282" t="str">
        <f>IF(AX116=TRUE,INDEX(BM114:BM126,AY116,1),"")</f>
        <v/>
      </c>
      <c r="AH84" s="282"/>
      <c r="AI84" s="282" t="str">
        <f>IF(AX116=TRUE,INDEX(BL114:BL126,AY116,1),"")</f>
        <v/>
      </c>
      <c r="AJ84" s="747" t="str">
        <f>IF(AX116=TRUE,INDEX(BU114:BV126,AY116,1),"")</f>
        <v/>
      </c>
      <c r="AK84" s="748"/>
      <c r="AL84" s="749" t="str">
        <f>IF(AX116=TRUE,(INDEX(BX114:BX126,AY116,1))*AZ84,"")</f>
        <v/>
      </c>
      <c r="AM84" s="750"/>
      <c r="AN84" s="322"/>
      <c r="AO84" s="311"/>
      <c r="AP84" s="311"/>
      <c r="AQ84" s="314"/>
      <c r="AR84" s="314"/>
      <c r="AS84" s="433" t="str">
        <f>IF(AL91&gt;0,AL91,0)</f>
        <v/>
      </c>
      <c r="AT84" s="490"/>
      <c r="AU84" s="12"/>
      <c r="AV84" s="72"/>
      <c r="AW84" s="432" t="str">
        <f>IF(AX116=TRUE,INDEX(BO114:BO126,AY116,1),"")</f>
        <v/>
      </c>
      <c r="AX84" s="407">
        <f>IF(AW84&lt;AQ23,AQ23/AW84,0)</f>
        <v>0</v>
      </c>
      <c r="AY84" s="413">
        <f t="shared" si="236"/>
        <v>0</v>
      </c>
      <c r="AZ84" s="414">
        <f t="shared" si="237"/>
        <v>1</v>
      </c>
      <c r="DP84" s="16">
        <f t="shared" si="172"/>
        <v>20</v>
      </c>
      <c r="DQ84" s="16">
        <f t="shared" si="173"/>
        <v>5</v>
      </c>
      <c r="DR84" s="16">
        <f t="shared" si="175"/>
        <v>1</v>
      </c>
      <c r="DS84" s="16" t="str">
        <f t="shared" si="176"/>
        <v>4</v>
      </c>
      <c r="DT84" s="16">
        <f t="shared" si="177"/>
        <v>-1</v>
      </c>
      <c r="DU84" s="16">
        <f t="shared" si="178"/>
        <v>-1</v>
      </c>
      <c r="DV84" s="16">
        <f t="shared" si="179"/>
        <v>0</v>
      </c>
      <c r="DW84" s="16">
        <f t="shared" si="180"/>
        <v>0</v>
      </c>
      <c r="DX84" s="16">
        <f t="shared" si="181"/>
        <v>0</v>
      </c>
      <c r="DY84" s="16">
        <f t="shared" si="182"/>
        <v>20</v>
      </c>
      <c r="DZ84" s="16">
        <f t="shared" si="183"/>
        <v>0</v>
      </c>
      <c r="EA84" s="16">
        <f t="shared" si="184"/>
        <v>2</v>
      </c>
      <c r="EB84" s="16">
        <f t="shared" si="185"/>
        <v>0</v>
      </c>
      <c r="EC84" s="16">
        <f t="shared" si="186"/>
        <v>0</v>
      </c>
      <c r="ED84" s="38">
        <f t="shared" si="187"/>
        <v>10</v>
      </c>
      <c r="EE84" s="38">
        <f t="shared" si="187"/>
        <v>10</v>
      </c>
      <c r="EF84" s="38">
        <f t="shared" si="187"/>
        <v>15</v>
      </c>
      <c r="EG84" s="38">
        <f t="shared" si="187"/>
        <v>15</v>
      </c>
      <c r="EH84" s="38">
        <f t="shared" si="187"/>
        <v>20</v>
      </c>
      <c r="EI84" s="38">
        <f t="shared" si="187"/>
        <v>20</v>
      </c>
      <c r="EJ84" s="38">
        <f t="shared" si="187"/>
        <v>20</v>
      </c>
      <c r="EK84" s="38">
        <f t="shared" si="187"/>
        <v>20</v>
      </c>
      <c r="EL84" s="16">
        <f t="shared" si="188"/>
        <v>0</v>
      </c>
      <c r="EM84" s="16">
        <f t="shared" si="189"/>
        <v>0</v>
      </c>
      <c r="EN84" s="16">
        <f t="shared" si="190"/>
        <v>0</v>
      </c>
      <c r="EO84" s="16">
        <f t="shared" si="191"/>
        <v>0</v>
      </c>
      <c r="EP84" s="16">
        <f t="shared" si="192"/>
        <v>0</v>
      </c>
      <c r="EQ84" s="16">
        <f t="shared" si="193"/>
        <v>0</v>
      </c>
      <c r="ER84" s="16">
        <f t="shared" si="194"/>
        <v>0</v>
      </c>
      <c r="ES84" s="16">
        <f t="shared" si="195"/>
        <v>0</v>
      </c>
      <c r="EU84" s="18">
        <f t="shared" si="196"/>
        <v>0</v>
      </c>
      <c r="EV84" s="18">
        <f t="shared" si="197"/>
        <v>0</v>
      </c>
      <c r="EW84" s="18">
        <f t="shared" si="198"/>
        <v>0</v>
      </c>
      <c r="EX84" s="18">
        <f t="shared" si="199"/>
        <v>0</v>
      </c>
      <c r="EY84" s="18">
        <f t="shared" si="200"/>
        <v>0</v>
      </c>
      <c r="EZ84" s="18">
        <f t="shared" si="201"/>
        <v>0</v>
      </c>
      <c r="FA84" s="18">
        <f t="shared" si="202"/>
        <v>0</v>
      </c>
      <c r="FB84" s="18">
        <f t="shared" si="203"/>
        <v>0</v>
      </c>
      <c r="FE84" s="20"/>
      <c r="FF84" s="16">
        <f t="shared" si="204"/>
        <v>13</v>
      </c>
      <c r="FG84" s="16">
        <f t="shared" si="228"/>
        <v>13</v>
      </c>
      <c r="FH84" s="20">
        <f t="shared" si="205"/>
        <v>13</v>
      </c>
      <c r="FI84" s="16" t="str">
        <f t="shared" si="229"/>
        <v>2</v>
      </c>
      <c r="FJ84" s="16">
        <f t="shared" si="206"/>
        <v>5</v>
      </c>
      <c r="FK84" s="16">
        <f t="shared" si="207"/>
        <v>5</v>
      </c>
      <c r="FL84" s="16" t="str">
        <f t="shared" si="230"/>
        <v/>
      </c>
      <c r="FM84" s="16" t="str">
        <f t="shared" si="231"/>
        <v/>
      </c>
      <c r="FN84" s="16">
        <f t="shared" si="208"/>
        <v>0</v>
      </c>
      <c r="FO84" s="16" t="str">
        <f t="shared" si="232"/>
        <v>1</v>
      </c>
      <c r="FP84" s="16">
        <f t="shared" si="209"/>
        <v>0</v>
      </c>
      <c r="FQ84" s="16" t="str">
        <f t="shared" si="233"/>
        <v/>
      </c>
      <c r="FR84" s="16" t="str">
        <f t="shared" si="234"/>
        <v>11</v>
      </c>
      <c r="FS84" s="16" t="str">
        <f t="shared" si="234"/>
        <v>21</v>
      </c>
      <c r="FT84" s="16" t="str">
        <f t="shared" si="234"/>
        <v>16</v>
      </c>
      <c r="FU84" s="16" t="str">
        <f t="shared" si="234"/>
        <v>26</v>
      </c>
      <c r="FV84" s="16" t="str">
        <f t="shared" si="234"/>
        <v>30</v>
      </c>
      <c r="FW84" s="16" t="str">
        <f t="shared" si="234"/>
        <v>36</v>
      </c>
      <c r="FX84" s="16" t="str">
        <f t="shared" si="234"/>
        <v>40</v>
      </c>
      <c r="FY84" s="16" t="str">
        <f t="shared" si="234"/>
        <v>44</v>
      </c>
      <c r="FZ84" s="21"/>
      <c r="GA84" s="16">
        <f t="shared" si="211"/>
        <v>0</v>
      </c>
      <c r="GB84" s="16">
        <f t="shared" si="212"/>
        <v>0</v>
      </c>
      <c r="GC84" s="16">
        <f t="shared" si="213"/>
        <v>0</v>
      </c>
      <c r="GD84" s="16">
        <f t="shared" si="214"/>
        <v>0</v>
      </c>
      <c r="GE84" s="16">
        <f t="shared" si="215"/>
        <v>0</v>
      </c>
      <c r="GF84" s="16">
        <f t="shared" si="216"/>
        <v>0</v>
      </c>
      <c r="GG84" s="16">
        <f t="shared" si="217"/>
        <v>0</v>
      </c>
      <c r="GH84" s="16">
        <f t="shared" si="218"/>
        <v>0</v>
      </c>
      <c r="GI84" s="16">
        <f t="shared" si="219"/>
        <v>0</v>
      </c>
      <c r="GJ84" s="16">
        <f t="shared" si="220"/>
        <v>0</v>
      </c>
      <c r="GK84" s="16">
        <f t="shared" si="221"/>
        <v>0</v>
      </c>
      <c r="GL84" s="16">
        <f t="shared" si="222"/>
        <v>0</v>
      </c>
      <c r="GM84" s="16">
        <f t="shared" si="223"/>
        <v>0</v>
      </c>
      <c r="GN84" s="16">
        <f t="shared" si="224"/>
        <v>0</v>
      </c>
      <c r="GO84" s="16">
        <f t="shared" si="225"/>
        <v>0</v>
      </c>
      <c r="GP84" s="16">
        <f t="shared" si="226"/>
        <v>0</v>
      </c>
      <c r="GQ84" s="16">
        <f t="shared" si="227"/>
        <v>0</v>
      </c>
    </row>
    <row r="85" spans="1:199" ht="16.5" customHeight="1" x14ac:dyDescent="0.3">
      <c r="A85" s="459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934"/>
      <c r="O85" s="958"/>
      <c r="P85" s="959"/>
      <c r="Q85" s="959"/>
      <c r="R85" s="959"/>
      <c r="S85" s="959"/>
      <c r="T85" s="959"/>
      <c r="U85" s="959"/>
      <c r="V85" s="960"/>
      <c r="W85" s="487"/>
      <c r="X85" s="403" t="str">
        <f t="shared" si="235"/>
        <v/>
      </c>
      <c r="Y85" s="742" t="str">
        <f>IF(AX117=TRUE,INDEX(BG114:BG126,AY117,1),"")</f>
        <v/>
      </c>
      <c r="Z85" s="742"/>
      <c r="AA85" s="742"/>
      <c r="AB85" s="742"/>
      <c r="AC85" s="281" t="str">
        <f>IF(AX117=TRUE,INDEX(BH114:BH126,AY117,1),"")</f>
        <v/>
      </c>
      <c r="AD85" s="281"/>
      <c r="AE85" s="281" t="str">
        <f>IF(AX117=TRUE,INDEX(BI114:BI126,AY117,1),"")</f>
        <v/>
      </c>
      <c r="AF85" s="281"/>
      <c r="AG85" s="282" t="str">
        <f>IF(AX117=TRUE,INDEX(BM114:BM126,AY117,1),"")</f>
        <v/>
      </c>
      <c r="AH85" s="282"/>
      <c r="AI85" s="282" t="str">
        <f>IF(AX117=TRUE,INDEX(BL114:BL126,AY117,1),"")</f>
        <v/>
      </c>
      <c r="AJ85" s="747" t="str">
        <f>IF(AX117=TRUE,INDEX(BU114:BV126,AY117,1),"")</f>
        <v/>
      </c>
      <c r="AK85" s="748"/>
      <c r="AL85" s="749" t="str">
        <f>IF(AX117=TRUE,(INDEX(BX114:BX126,AY117,1))*AZ85,"")</f>
        <v/>
      </c>
      <c r="AM85" s="750"/>
      <c r="AN85" s="321"/>
      <c r="AO85" s="310"/>
      <c r="AP85" s="310"/>
      <c r="AQ85" s="314"/>
      <c r="AR85" s="314"/>
      <c r="AS85" s="433" t="str">
        <f>IF(AL90&gt;0,AL90,0)</f>
        <v/>
      </c>
      <c r="AT85" s="490"/>
      <c r="AU85" s="335"/>
      <c r="AV85" s="69"/>
      <c r="AW85" s="432" t="str">
        <f>IF(AX117=TRUE,INDEX(BO114:BO126,AY117,1),"")</f>
        <v/>
      </c>
      <c r="AX85" s="407">
        <f>IF(AW85&lt;AQ23,AQ23/AW85,0)</f>
        <v>0</v>
      </c>
      <c r="AY85" s="413">
        <f t="shared" si="236"/>
        <v>0</v>
      </c>
      <c r="AZ85" s="414">
        <f t="shared" si="237"/>
        <v>1</v>
      </c>
      <c r="DP85" s="16">
        <f t="shared" si="172"/>
        <v>21</v>
      </c>
      <c r="DQ85" s="16">
        <f t="shared" si="173"/>
        <v>4</v>
      </c>
      <c r="DR85" s="16">
        <f t="shared" si="175"/>
        <v>1</v>
      </c>
      <c r="DS85" s="16" t="str">
        <f t="shared" si="176"/>
        <v>4</v>
      </c>
      <c r="DT85" s="16">
        <f t="shared" si="177"/>
        <v>0</v>
      </c>
      <c r="DU85" s="16">
        <f t="shared" si="178"/>
        <v>0</v>
      </c>
      <c r="DV85" s="16">
        <f t="shared" si="179"/>
        <v>1</v>
      </c>
      <c r="DW85" s="16">
        <f t="shared" si="180"/>
        <v>0</v>
      </c>
      <c r="DX85" s="16">
        <f t="shared" si="181"/>
        <v>1</v>
      </c>
      <c r="DY85" s="16">
        <f t="shared" si="182"/>
        <v>21</v>
      </c>
      <c r="DZ85" s="16">
        <f t="shared" si="183"/>
        <v>21</v>
      </c>
      <c r="EA85" s="16">
        <f t="shared" si="184"/>
        <v>2</v>
      </c>
      <c r="EB85" s="16">
        <f t="shared" si="185"/>
        <v>0</v>
      </c>
      <c r="EC85" s="16">
        <f t="shared" si="186"/>
        <v>0</v>
      </c>
      <c r="ED85" s="38">
        <f t="shared" si="187"/>
        <v>10</v>
      </c>
      <c r="EE85" s="38">
        <f t="shared" si="187"/>
        <v>10</v>
      </c>
      <c r="EF85" s="38">
        <f t="shared" si="187"/>
        <v>15</v>
      </c>
      <c r="EG85" s="38">
        <f t="shared" si="187"/>
        <v>15</v>
      </c>
      <c r="EH85" s="38">
        <f t="shared" si="187"/>
        <v>20</v>
      </c>
      <c r="EI85" s="38">
        <f t="shared" si="187"/>
        <v>20</v>
      </c>
      <c r="EJ85" s="38">
        <f t="shared" si="187"/>
        <v>20</v>
      </c>
      <c r="EK85" s="38">
        <f t="shared" si="187"/>
        <v>20</v>
      </c>
      <c r="EL85" s="16">
        <f t="shared" si="188"/>
        <v>0</v>
      </c>
      <c r="EM85" s="16">
        <f t="shared" si="189"/>
        <v>0</v>
      </c>
      <c r="EN85" s="16">
        <f t="shared" si="190"/>
        <v>0</v>
      </c>
      <c r="EO85" s="16">
        <f t="shared" si="191"/>
        <v>0</v>
      </c>
      <c r="EP85" s="16">
        <f t="shared" si="192"/>
        <v>0</v>
      </c>
      <c r="EQ85" s="16">
        <f t="shared" si="193"/>
        <v>420</v>
      </c>
      <c r="ER85" s="16">
        <f t="shared" si="194"/>
        <v>0</v>
      </c>
      <c r="ES85" s="16">
        <f t="shared" si="195"/>
        <v>0</v>
      </c>
      <c r="EU85" s="18">
        <f t="shared" si="196"/>
        <v>0</v>
      </c>
      <c r="EV85" s="18">
        <f t="shared" si="197"/>
        <v>0</v>
      </c>
      <c r="EW85" s="18">
        <f t="shared" si="198"/>
        <v>0</v>
      </c>
      <c r="EX85" s="18">
        <f t="shared" si="199"/>
        <v>0</v>
      </c>
      <c r="EY85" s="18">
        <f t="shared" si="200"/>
        <v>0</v>
      </c>
      <c r="EZ85" s="18">
        <f t="shared" si="201"/>
        <v>0</v>
      </c>
      <c r="FA85" s="18">
        <f t="shared" si="202"/>
        <v>0</v>
      </c>
      <c r="FB85" s="18">
        <f t="shared" si="203"/>
        <v>0</v>
      </c>
      <c r="FE85" s="20"/>
      <c r="FF85" s="16">
        <f t="shared" si="204"/>
        <v>16</v>
      </c>
      <c r="FG85" s="16">
        <f t="shared" si="228"/>
        <v>16</v>
      </c>
      <c r="FH85" s="20">
        <f t="shared" si="205"/>
        <v>16</v>
      </c>
      <c r="FI85" s="16" t="str">
        <f t="shared" si="229"/>
        <v>2</v>
      </c>
      <c r="FJ85" s="16">
        <f t="shared" si="206"/>
        <v>4</v>
      </c>
      <c r="FK85" s="16">
        <f t="shared" si="207"/>
        <v>4</v>
      </c>
      <c r="FL85" s="16" t="str">
        <f t="shared" si="230"/>
        <v/>
      </c>
      <c r="FM85" s="16" t="str">
        <f t="shared" si="231"/>
        <v/>
      </c>
      <c r="FN85" s="16">
        <f t="shared" si="208"/>
        <v>0</v>
      </c>
      <c r="FO85" s="16" t="str">
        <f t="shared" si="232"/>
        <v>1</v>
      </c>
      <c r="FP85" s="16">
        <f t="shared" si="209"/>
        <v>0</v>
      </c>
      <c r="FQ85" s="16" t="str">
        <f t="shared" si="233"/>
        <v/>
      </c>
      <c r="FR85" s="16" t="str">
        <f t="shared" si="234"/>
        <v>11</v>
      </c>
      <c r="FS85" s="16" t="str">
        <f t="shared" si="234"/>
        <v>21</v>
      </c>
      <c r="FT85" s="16" t="str">
        <f t="shared" si="234"/>
        <v>16</v>
      </c>
      <c r="FU85" s="16" t="str">
        <f t="shared" si="234"/>
        <v>26</v>
      </c>
      <c r="FV85" s="16" t="str">
        <f t="shared" si="234"/>
        <v>30</v>
      </c>
      <c r="FW85" s="16" t="str">
        <f t="shared" si="234"/>
        <v>36</v>
      </c>
      <c r="FX85" s="16" t="str">
        <f t="shared" si="234"/>
        <v>40</v>
      </c>
      <c r="FY85" s="16" t="str">
        <f t="shared" si="234"/>
        <v>44</v>
      </c>
      <c r="FZ85" s="21"/>
      <c r="GA85" s="16">
        <f t="shared" si="211"/>
        <v>0</v>
      </c>
      <c r="GB85" s="16">
        <f t="shared" si="212"/>
        <v>0</v>
      </c>
      <c r="GC85" s="16">
        <f t="shared" si="213"/>
        <v>0</v>
      </c>
      <c r="GD85" s="16">
        <f t="shared" si="214"/>
        <v>0</v>
      </c>
      <c r="GE85" s="16">
        <f t="shared" si="215"/>
        <v>0</v>
      </c>
      <c r="GF85" s="16">
        <f t="shared" si="216"/>
        <v>0</v>
      </c>
      <c r="GG85" s="16">
        <f t="shared" si="217"/>
        <v>0</v>
      </c>
      <c r="GH85" s="16">
        <f t="shared" si="218"/>
        <v>0</v>
      </c>
      <c r="GI85" s="16">
        <f t="shared" si="219"/>
        <v>0</v>
      </c>
      <c r="GJ85" s="16">
        <f t="shared" si="220"/>
        <v>0</v>
      </c>
      <c r="GK85" s="16">
        <f t="shared" si="221"/>
        <v>0</v>
      </c>
      <c r="GL85" s="16">
        <f t="shared" si="222"/>
        <v>0</v>
      </c>
      <c r="GM85" s="16">
        <f t="shared" si="223"/>
        <v>0</v>
      </c>
      <c r="GN85" s="16">
        <f t="shared" si="224"/>
        <v>0</v>
      </c>
      <c r="GO85" s="16">
        <f t="shared" si="225"/>
        <v>0</v>
      </c>
      <c r="GP85" s="16">
        <f t="shared" si="226"/>
        <v>0</v>
      </c>
      <c r="GQ85" s="16">
        <f t="shared" si="227"/>
        <v>0</v>
      </c>
    </row>
    <row r="86" spans="1:199" ht="16.5" customHeight="1" x14ac:dyDescent="0.3">
      <c r="A86" s="459"/>
      <c r="B86" s="991"/>
      <c r="C86" s="992"/>
      <c r="D86" s="992"/>
      <c r="E86" s="992"/>
      <c r="F86" s="992"/>
      <c r="G86" s="992"/>
      <c r="H86" s="992"/>
      <c r="I86" s="992"/>
      <c r="J86" s="992"/>
      <c r="K86" s="982"/>
      <c r="L86" s="983"/>
      <c r="M86" s="983"/>
      <c r="N86" s="983"/>
      <c r="O86" s="983"/>
      <c r="P86" s="983"/>
      <c r="Q86" s="983"/>
      <c r="R86" s="983"/>
      <c r="S86" s="983"/>
      <c r="T86" s="983"/>
      <c r="U86" s="983"/>
      <c r="V86" s="984"/>
      <c r="W86" s="488"/>
      <c r="X86" s="403" t="str">
        <f t="shared" si="235"/>
        <v/>
      </c>
      <c r="Y86" s="742" t="str">
        <f>IF(AX118=TRUE,INDEX(BG114:BG126,AY118,1),"")</f>
        <v/>
      </c>
      <c r="Z86" s="742"/>
      <c r="AA86" s="742"/>
      <c r="AB86" s="742"/>
      <c r="AC86" s="281" t="str">
        <f>IF(AX118=TRUE,INDEX(BH114:BH126,AY118,1),"")</f>
        <v/>
      </c>
      <c r="AD86" s="281"/>
      <c r="AE86" s="281" t="str">
        <f>IF(AX118=TRUE,INDEX(BI114:BI126,AY118,1),"")</f>
        <v/>
      </c>
      <c r="AF86" s="281"/>
      <c r="AG86" s="282" t="str">
        <f>IF(AX118=TRUE,INDEX(BM114:BM126,AY118,1),"")</f>
        <v/>
      </c>
      <c r="AH86" s="282"/>
      <c r="AI86" s="282" t="str">
        <f>IF(AX118=TRUE,INDEX(BL114:BL126,AY118,1),"")</f>
        <v/>
      </c>
      <c r="AJ86" s="747" t="str">
        <f>IF(AX118=TRUE,INDEX(BU114:BV126,AY118,1),"")</f>
        <v/>
      </c>
      <c r="AK86" s="748"/>
      <c r="AL86" s="749" t="str">
        <f>IF(AX118=TRUE,(INDEX(BX114:BX126,AY118,1))*AZ86,"")</f>
        <v/>
      </c>
      <c r="AM86" s="750"/>
      <c r="AN86" s="321"/>
      <c r="AO86" s="310"/>
      <c r="AP86" s="310"/>
      <c r="AQ86" s="315"/>
      <c r="AR86" s="315"/>
      <c r="AS86" s="433" t="str">
        <f>IF(AL89&gt;0,AL89,0)</f>
        <v/>
      </c>
      <c r="AT86" s="492"/>
      <c r="AU86" s="478"/>
      <c r="AV86" s="70"/>
      <c r="AW86" s="432" t="str">
        <f>IF(AX118=TRUE,INDEX(BO114:BO126,AY118,1),"")</f>
        <v/>
      </c>
      <c r="AX86" s="407">
        <f>IF(AW86&lt;AQ23,AQ23/AW86,0)</f>
        <v>0</v>
      </c>
      <c r="AY86" s="413">
        <f t="shared" si="236"/>
        <v>0</v>
      </c>
      <c r="AZ86" s="414">
        <f t="shared" si="237"/>
        <v>1</v>
      </c>
      <c r="DP86" s="16">
        <f t="shared" si="172"/>
        <v>22</v>
      </c>
      <c r="DQ86" s="16">
        <f t="shared" si="173"/>
        <v>3</v>
      </c>
      <c r="DR86" s="16">
        <f t="shared" si="175"/>
        <v>1</v>
      </c>
      <c r="DS86" s="16" t="str">
        <f t="shared" si="176"/>
        <v>4</v>
      </c>
      <c r="DT86" s="16">
        <f t="shared" si="177"/>
        <v>1</v>
      </c>
      <c r="DU86" s="16">
        <f t="shared" si="178"/>
        <v>1</v>
      </c>
      <c r="DV86" s="16">
        <f t="shared" si="179"/>
        <v>0</v>
      </c>
      <c r="DW86" s="16">
        <f t="shared" si="180"/>
        <v>1</v>
      </c>
      <c r="DX86" s="16">
        <f t="shared" si="181"/>
        <v>1</v>
      </c>
      <c r="DY86" s="16">
        <f t="shared" si="182"/>
        <v>22</v>
      </c>
      <c r="DZ86" s="16">
        <f t="shared" si="183"/>
        <v>22</v>
      </c>
      <c r="EA86" s="16">
        <f t="shared" si="184"/>
        <v>2</v>
      </c>
      <c r="EB86" s="16">
        <f t="shared" si="185"/>
        <v>0</v>
      </c>
      <c r="EC86" s="16">
        <f t="shared" si="186"/>
        <v>0</v>
      </c>
      <c r="ED86" s="38">
        <f t="shared" si="187"/>
        <v>10</v>
      </c>
      <c r="EE86" s="38">
        <f t="shared" si="187"/>
        <v>10</v>
      </c>
      <c r="EF86" s="38">
        <f t="shared" si="187"/>
        <v>15</v>
      </c>
      <c r="EG86" s="38">
        <f t="shared" si="187"/>
        <v>15</v>
      </c>
      <c r="EH86" s="38">
        <f t="shared" si="187"/>
        <v>20</v>
      </c>
      <c r="EI86" s="38">
        <f t="shared" si="187"/>
        <v>20</v>
      </c>
      <c r="EJ86" s="38">
        <f t="shared" si="187"/>
        <v>20</v>
      </c>
      <c r="EK86" s="38">
        <f t="shared" si="187"/>
        <v>20</v>
      </c>
      <c r="EL86" s="16">
        <f t="shared" si="188"/>
        <v>0</v>
      </c>
      <c r="EM86" s="16">
        <f t="shared" si="189"/>
        <v>0</v>
      </c>
      <c r="EN86" s="16">
        <f t="shared" si="190"/>
        <v>0</v>
      </c>
      <c r="EO86" s="16">
        <f t="shared" si="191"/>
        <v>0</v>
      </c>
      <c r="EP86" s="16">
        <f t="shared" si="192"/>
        <v>0</v>
      </c>
      <c r="EQ86" s="16">
        <f t="shared" si="193"/>
        <v>440</v>
      </c>
      <c r="ER86" s="16">
        <f t="shared" si="194"/>
        <v>0</v>
      </c>
      <c r="ES86" s="16">
        <f t="shared" si="195"/>
        <v>0</v>
      </c>
      <c r="EU86" s="18">
        <f t="shared" si="196"/>
        <v>0</v>
      </c>
      <c r="EV86" s="18">
        <f t="shared" si="197"/>
        <v>0</v>
      </c>
      <c r="EW86" s="18">
        <f t="shared" si="198"/>
        <v>0</v>
      </c>
      <c r="EX86" s="18">
        <f t="shared" si="199"/>
        <v>0</v>
      </c>
      <c r="EY86" s="18">
        <f t="shared" si="200"/>
        <v>0</v>
      </c>
      <c r="EZ86" s="18">
        <f t="shared" si="201"/>
        <v>0</v>
      </c>
      <c r="FA86" s="18">
        <f t="shared" si="202"/>
        <v>0</v>
      </c>
      <c r="FB86" s="18">
        <f t="shared" si="203"/>
        <v>0</v>
      </c>
      <c r="FE86" s="20"/>
      <c r="FF86" s="16">
        <f t="shared" si="204"/>
        <v>20</v>
      </c>
      <c r="FG86" s="16">
        <f t="shared" si="228"/>
        <v>20</v>
      </c>
      <c r="FH86" s="20">
        <f t="shared" si="205"/>
        <v>20</v>
      </c>
      <c r="FI86" s="16" t="str">
        <f t="shared" si="229"/>
        <v>2</v>
      </c>
      <c r="FJ86" s="16">
        <f t="shared" si="206"/>
        <v>3</v>
      </c>
      <c r="FK86" s="16">
        <f t="shared" si="207"/>
        <v>3</v>
      </c>
      <c r="FL86" s="16" t="str">
        <f t="shared" si="230"/>
        <v/>
      </c>
      <c r="FM86" s="16" t="str">
        <f t="shared" si="231"/>
        <v/>
      </c>
      <c r="FN86" s="16">
        <f t="shared" si="208"/>
        <v>0</v>
      </c>
      <c r="FO86" s="16" t="str">
        <f t="shared" si="232"/>
        <v>1</v>
      </c>
      <c r="FP86" s="16">
        <f t="shared" si="209"/>
        <v>0</v>
      </c>
      <c r="FQ86" s="16" t="str">
        <f t="shared" si="233"/>
        <v/>
      </c>
      <c r="FR86" s="16" t="str">
        <f t="shared" si="234"/>
        <v>11</v>
      </c>
      <c r="FS86" s="16" t="str">
        <f t="shared" si="234"/>
        <v>21</v>
      </c>
      <c r="FT86" s="16" t="str">
        <f t="shared" si="234"/>
        <v>16</v>
      </c>
      <c r="FU86" s="16" t="str">
        <f t="shared" si="234"/>
        <v>26</v>
      </c>
      <c r="FV86" s="16" t="str">
        <f t="shared" si="234"/>
        <v>30</v>
      </c>
      <c r="FW86" s="16" t="str">
        <f t="shared" si="234"/>
        <v>36</v>
      </c>
      <c r="FX86" s="16" t="str">
        <f t="shared" si="234"/>
        <v>40</v>
      </c>
      <c r="FY86" s="16" t="str">
        <f t="shared" si="234"/>
        <v>44</v>
      </c>
      <c r="FZ86" s="21"/>
      <c r="GA86" s="16">
        <f t="shared" si="211"/>
        <v>0</v>
      </c>
      <c r="GB86" s="16">
        <f t="shared" si="212"/>
        <v>0</v>
      </c>
      <c r="GC86" s="16">
        <f t="shared" si="213"/>
        <v>0</v>
      </c>
      <c r="GD86" s="16">
        <f t="shared" si="214"/>
        <v>0</v>
      </c>
      <c r="GE86" s="16">
        <f t="shared" si="215"/>
        <v>0</v>
      </c>
      <c r="GF86" s="16">
        <f t="shared" si="216"/>
        <v>0</v>
      </c>
      <c r="GG86" s="16">
        <f t="shared" si="217"/>
        <v>0</v>
      </c>
      <c r="GH86" s="16">
        <f t="shared" si="218"/>
        <v>0</v>
      </c>
      <c r="GI86" s="16">
        <f t="shared" si="219"/>
        <v>0</v>
      </c>
      <c r="GJ86" s="16">
        <f t="shared" si="220"/>
        <v>0</v>
      </c>
      <c r="GK86" s="16">
        <f t="shared" si="221"/>
        <v>0</v>
      </c>
      <c r="GL86" s="16">
        <f t="shared" si="222"/>
        <v>0</v>
      </c>
      <c r="GM86" s="16">
        <f t="shared" si="223"/>
        <v>0</v>
      </c>
      <c r="GN86" s="16">
        <f t="shared" si="224"/>
        <v>0</v>
      </c>
      <c r="GO86" s="16">
        <f t="shared" si="225"/>
        <v>0</v>
      </c>
      <c r="GP86" s="16">
        <f t="shared" si="226"/>
        <v>0</v>
      </c>
      <c r="GQ86" s="16">
        <f t="shared" si="227"/>
        <v>0</v>
      </c>
    </row>
    <row r="87" spans="1:199" ht="16.5" customHeight="1" x14ac:dyDescent="0.3">
      <c r="A87" s="459"/>
      <c r="B87" s="991"/>
      <c r="C87" s="992"/>
      <c r="D87" s="992"/>
      <c r="E87" s="992"/>
      <c r="F87" s="992"/>
      <c r="G87" s="992"/>
      <c r="H87" s="992"/>
      <c r="I87" s="992"/>
      <c r="J87" s="992"/>
      <c r="K87" s="982"/>
      <c r="L87" s="983"/>
      <c r="M87" s="983"/>
      <c r="N87" s="983"/>
      <c r="O87" s="983"/>
      <c r="P87" s="983"/>
      <c r="Q87" s="983"/>
      <c r="R87" s="983"/>
      <c r="S87" s="983"/>
      <c r="T87" s="983"/>
      <c r="U87" s="983"/>
      <c r="V87" s="984"/>
      <c r="W87" s="488"/>
      <c r="X87" s="403" t="str">
        <f t="shared" si="235"/>
        <v/>
      </c>
      <c r="Y87" s="742" t="str">
        <f>IF(AX127=TRUE,INDEX(BG127:BG131,AY127,1),"")</f>
        <v/>
      </c>
      <c r="Z87" s="742"/>
      <c r="AA87" s="742"/>
      <c r="AB87" s="742"/>
      <c r="AC87" s="281" t="str">
        <f>IF(AX127=TRUE,INDEX(BH127:BH131,AY127,1),"")</f>
        <v/>
      </c>
      <c r="AD87" s="281"/>
      <c r="AE87" s="281" t="str">
        <f>IF(AX127=TRUE,INDEX(BI127:BI131,AY127,1),"")</f>
        <v/>
      </c>
      <c r="AF87" s="281"/>
      <c r="AG87" s="282" t="str">
        <f>IF(AX127=TRUE,INDEX(BM127:BM131,AY127,1),"")</f>
        <v/>
      </c>
      <c r="AH87" s="282"/>
      <c r="AI87" s="282" t="str">
        <f>IF(AX127=TRUE,INDEX(BL127:BL131,AY127,1),"")</f>
        <v/>
      </c>
      <c r="AJ87" s="747" t="str">
        <f>IF(AX127=TRUE,INDEX(BU127:BV131,AY127,1),"")</f>
        <v/>
      </c>
      <c r="AK87" s="748"/>
      <c r="AL87" s="749" t="str">
        <f>IF(AX127=TRUE,(INDEX(BX127:BX131,AY127,1))*AZ87,"")</f>
        <v/>
      </c>
      <c r="AM87" s="750"/>
      <c r="AN87" s="321"/>
      <c r="AO87" s="310"/>
      <c r="AP87" s="310"/>
      <c r="AQ87" s="316"/>
      <c r="AR87" s="316"/>
      <c r="AS87" s="433" t="str">
        <f>IF(AL88&gt;0,AL88,0)</f>
        <v/>
      </c>
      <c r="AT87" s="493"/>
      <c r="AU87" s="478"/>
      <c r="AV87" s="70"/>
      <c r="AW87" s="432" t="str">
        <f>IF(AX127=TRUE,INDEX(BO127:BO131,AY127,1),"")</f>
        <v/>
      </c>
      <c r="AX87" s="407">
        <f>IF(AW87&lt;AQ23,AQ23/AW87,0)</f>
        <v>0</v>
      </c>
      <c r="AY87" s="413">
        <f t="shared" si="236"/>
        <v>0</v>
      </c>
      <c r="AZ87" s="414">
        <f t="shared" si="237"/>
        <v>1</v>
      </c>
      <c r="DP87" s="16">
        <f t="shared" si="172"/>
        <v>22</v>
      </c>
      <c r="DQ87" s="16">
        <f t="shared" si="173"/>
        <v>2</v>
      </c>
      <c r="DR87" s="16">
        <f t="shared" si="175"/>
        <v>1</v>
      </c>
      <c r="DS87" s="16" t="str">
        <f t="shared" si="176"/>
        <v>4</v>
      </c>
      <c r="DT87" s="16">
        <f t="shared" si="177"/>
        <v>2</v>
      </c>
      <c r="DU87" s="16">
        <f t="shared" si="178"/>
        <v>2</v>
      </c>
      <c r="DV87" s="16">
        <f t="shared" si="179"/>
        <v>0</v>
      </c>
      <c r="DW87" s="16">
        <f t="shared" si="180"/>
        <v>1</v>
      </c>
      <c r="DX87" s="16">
        <f t="shared" si="181"/>
        <v>1</v>
      </c>
      <c r="DY87" s="16">
        <f t="shared" si="182"/>
        <v>22</v>
      </c>
      <c r="DZ87" s="16">
        <f t="shared" si="183"/>
        <v>22</v>
      </c>
      <c r="EA87" s="16">
        <f t="shared" si="184"/>
        <v>2</v>
      </c>
      <c r="EB87" s="16">
        <f t="shared" si="185"/>
        <v>0</v>
      </c>
      <c r="EC87" s="16">
        <f t="shared" si="186"/>
        <v>0</v>
      </c>
      <c r="ED87" s="38">
        <f t="shared" si="187"/>
        <v>10</v>
      </c>
      <c r="EE87" s="38">
        <f t="shared" si="187"/>
        <v>10</v>
      </c>
      <c r="EF87" s="38">
        <f t="shared" si="187"/>
        <v>15</v>
      </c>
      <c r="EG87" s="38">
        <f t="shared" si="187"/>
        <v>15</v>
      </c>
      <c r="EH87" s="38">
        <f t="shared" si="187"/>
        <v>20</v>
      </c>
      <c r="EI87" s="38">
        <f t="shared" si="187"/>
        <v>20</v>
      </c>
      <c r="EJ87" s="38">
        <f t="shared" si="187"/>
        <v>20</v>
      </c>
      <c r="EK87" s="38">
        <f t="shared" si="187"/>
        <v>20</v>
      </c>
      <c r="EL87" s="16">
        <f t="shared" si="188"/>
        <v>0</v>
      </c>
      <c r="EM87" s="16">
        <f t="shared" si="189"/>
        <v>0</v>
      </c>
      <c r="EN87" s="16">
        <f t="shared" si="190"/>
        <v>0</v>
      </c>
      <c r="EO87" s="16">
        <f t="shared" si="191"/>
        <v>0</v>
      </c>
      <c r="EP87" s="16">
        <f t="shared" si="192"/>
        <v>0</v>
      </c>
      <c r="EQ87" s="16">
        <f t="shared" si="193"/>
        <v>440</v>
      </c>
      <c r="ER87" s="16">
        <f t="shared" si="194"/>
        <v>0</v>
      </c>
      <c r="ES87" s="16">
        <f t="shared" si="195"/>
        <v>0</v>
      </c>
      <c r="EU87" s="18">
        <f t="shared" si="196"/>
        <v>0</v>
      </c>
      <c r="EV87" s="18">
        <f t="shared" si="197"/>
        <v>0</v>
      </c>
      <c r="EW87" s="18">
        <f t="shared" si="198"/>
        <v>0</v>
      </c>
      <c r="EX87" s="18">
        <f t="shared" si="199"/>
        <v>0</v>
      </c>
      <c r="EY87" s="18">
        <f t="shared" si="200"/>
        <v>0</v>
      </c>
      <c r="EZ87" s="18">
        <f t="shared" si="201"/>
        <v>0</v>
      </c>
      <c r="FA87" s="18">
        <f t="shared" si="202"/>
        <v>0</v>
      </c>
      <c r="FB87" s="18">
        <f t="shared" si="203"/>
        <v>0</v>
      </c>
      <c r="FE87" s="20"/>
      <c r="FF87" s="16">
        <f t="shared" si="204"/>
        <v>21</v>
      </c>
      <c r="FG87" s="16">
        <f t="shared" si="228"/>
        <v>21</v>
      </c>
      <c r="FH87" s="20">
        <f t="shared" si="205"/>
        <v>21</v>
      </c>
      <c r="FI87" s="16" t="str">
        <f t="shared" si="229"/>
        <v>2</v>
      </c>
      <c r="FJ87" s="16">
        <f t="shared" si="206"/>
        <v>2</v>
      </c>
      <c r="FK87" s="16">
        <f t="shared" si="207"/>
        <v>2</v>
      </c>
      <c r="FL87" s="16" t="str">
        <f t="shared" si="230"/>
        <v/>
      </c>
      <c r="FM87" s="16" t="str">
        <f t="shared" si="231"/>
        <v/>
      </c>
      <c r="FN87" s="16">
        <f t="shared" si="208"/>
        <v>0</v>
      </c>
      <c r="FO87" s="16" t="str">
        <f t="shared" si="232"/>
        <v>1</v>
      </c>
      <c r="FP87" s="16">
        <f t="shared" si="209"/>
        <v>0</v>
      </c>
      <c r="FQ87" s="16" t="str">
        <f t="shared" si="233"/>
        <v/>
      </c>
      <c r="FR87" s="16" t="str">
        <f t="shared" si="234"/>
        <v>11</v>
      </c>
      <c r="FS87" s="16" t="str">
        <f t="shared" si="234"/>
        <v>21</v>
      </c>
      <c r="FT87" s="16" t="str">
        <f t="shared" si="234"/>
        <v>16</v>
      </c>
      <c r="FU87" s="16" t="str">
        <f t="shared" si="234"/>
        <v>26</v>
      </c>
      <c r="FV87" s="16" t="str">
        <f t="shared" si="234"/>
        <v>30</v>
      </c>
      <c r="FW87" s="16" t="str">
        <f t="shared" si="234"/>
        <v>36</v>
      </c>
      <c r="FX87" s="16" t="str">
        <f t="shared" si="234"/>
        <v>40</v>
      </c>
      <c r="FY87" s="16" t="str">
        <f t="shared" si="234"/>
        <v>44</v>
      </c>
      <c r="FZ87" s="21"/>
      <c r="GA87" s="16">
        <f t="shared" si="211"/>
        <v>0</v>
      </c>
      <c r="GB87" s="16">
        <f t="shared" si="212"/>
        <v>0</v>
      </c>
      <c r="GC87" s="16">
        <f t="shared" si="213"/>
        <v>0</v>
      </c>
      <c r="GD87" s="16">
        <f t="shared" si="214"/>
        <v>0</v>
      </c>
      <c r="GE87" s="16">
        <f t="shared" si="215"/>
        <v>0</v>
      </c>
      <c r="GF87" s="16">
        <f t="shared" si="216"/>
        <v>0</v>
      </c>
      <c r="GG87" s="16">
        <f t="shared" si="217"/>
        <v>0</v>
      </c>
      <c r="GH87" s="16">
        <f t="shared" si="218"/>
        <v>0</v>
      </c>
      <c r="GI87" s="16">
        <f t="shared" si="219"/>
        <v>0</v>
      </c>
      <c r="GJ87" s="16">
        <f t="shared" si="220"/>
        <v>0</v>
      </c>
      <c r="GK87" s="16">
        <f t="shared" si="221"/>
        <v>0</v>
      </c>
      <c r="GL87" s="16">
        <f t="shared" si="222"/>
        <v>0</v>
      </c>
      <c r="GM87" s="16">
        <f t="shared" si="223"/>
        <v>0</v>
      </c>
      <c r="GN87" s="16">
        <f t="shared" si="224"/>
        <v>0</v>
      </c>
      <c r="GO87" s="16">
        <f t="shared" si="225"/>
        <v>0</v>
      </c>
      <c r="GP87" s="16">
        <f t="shared" si="226"/>
        <v>0</v>
      </c>
      <c r="GQ87" s="16">
        <f t="shared" si="227"/>
        <v>0</v>
      </c>
    </row>
    <row r="88" spans="1:199" ht="16.5" customHeight="1" x14ac:dyDescent="0.3">
      <c r="A88" s="459"/>
      <c r="B88" s="12"/>
      <c r="C88" s="12"/>
      <c r="D88" s="12"/>
      <c r="E88" s="1002"/>
      <c r="F88" s="1002"/>
      <c r="G88" s="1002"/>
      <c r="H88" s="958"/>
      <c r="I88" s="995"/>
      <c r="J88" s="995"/>
      <c r="K88" s="996"/>
      <c r="L88" s="996"/>
      <c r="M88" s="996"/>
      <c r="N88" s="996"/>
      <c r="O88" s="996"/>
      <c r="P88" s="996"/>
      <c r="Q88" s="996"/>
      <c r="R88" s="996"/>
      <c r="S88" s="996"/>
      <c r="T88" s="996"/>
      <c r="U88" s="996"/>
      <c r="V88" s="997"/>
      <c r="W88" s="480"/>
      <c r="X88" s="403" t="str">
        <f t="shared" si="235"/>
        <v/>
      </c>
      <c r="Y88" s="742" t="str">
        <f>IF(AX128=TRUE,INDEX(BG127:BG131,AY128,1),"")</f>
        <v/>
      </c>
      <c r="Z88" s="742"/>
      <c r="AA88" s="742"/>
      <c r="AB88" s="742"/>
      <c r="AC88" s="281" t="str">
        <f>IF(AX128=TRUE,INDEX(BH127:BH131,AY128,1),"")</f>
        <v/>
      </c>
      <c r="AD88" s="281"/>
      <c r="AE88" s="281" t="str">
        <f>IF(AX128=TRUE,INDEX(BI127:BI131,AY128,1),"")</f>
        <v/>
      </c>
      <c r="AF88" s="281"/>
      <c r="AG88" s="282" t="str">
        <f>IF(AX128=TRUE,INDEX(BM127:BM131,AY128,1),"")</f>
        <v/>
      </c>
      <c r="AH88" s="282"/>
      <c r="AI88" s="282" t="str">
        <f>IF(AX128=TRUE,INDEX(BL127:BL131,AY128,1),"")</f>
        <v/>
      </c>
      <c r="AJ88" s="747" t="str">
        <f>IF(AX128=TRUE,INDEX(BU127:BV131,AY128,1),"")</f>
        <v/>
      </c>
      <c r="AK88" s="748"/>
      <c r="AL88" s="749" t="str">
        <f>IF(AX128=TRUE,(INDEX(BX127:BX131,AY128,1))*AZ88,"")</f>
        <v/>
      </c>
      <c r="AM88" s="750"/>
      <c r="AN88" s="321"/>
      <c r="AO88" s="310"/>
      <c r="AP88" s="310"/>
      <c r="AQ88" s="317"/>
      <c r="AR88" s="317"/>
      <c r="AS88" s="433" t="str">
        <f>IF(AL87&gt;0,AL87,0)</f>
        <v/>
      </c>
      <c r="AT88" s="494"/>
      <c r="AU88" s="43"/>
      <c r="AV88" s="71"/>
      <c r="AW88" s="432" t="str">
        <f>IF(AX128=TRUE,INDEX(BO127:BO131,AY128,1),"")</f>
        <v/>
      </c>
      <c r="AX88" s="407">
        <f>IF(AW88&lt;AQ23,AQ23/AW88,0)</f>
        <v>0</v>
      </c>
      <c r="AY88" s="413">
        <f t="shared" si="236"/>
        <v>0</v>
      </c>
      <c r="AZ88" s="414">
        <f t="shared" si="237"/>
        <v>1</v>
      </c>
      <c r="DP88" s="16">
        <f t="shared" si="172"/>
        <v>22</v>
      </c>
      <c r="DQ88" s="16">
        <f t="shared" si="173"/>
        <v>1</v>
      </c>
      <c r="DR88" s="16">
        <f t="shared" si="175"/>
        <v>1</v>
      </c>
      <c r="DS88" s="16" t="str">
        <f t="shared" si="176"/>
        <v>4</v>
      </c>
      <c r="DT88" s="16">
        <f t="shared" si="177"/>
        <v>3</v>
      </c>
      <c r="DU88" s="16">
        <f t="shared" si="178"/>
        <v>3</v>
      </c>
      <c r="DV88" s="16">
        <f t="shared" si="179"/>
        <v>0</v>
      </c>
      <c r="DW88" s="16">
        <f t="shared" si="180"/>
        <v>1</v>
      </c>
      <c r="DX88" s="16">
        <f t="shared" si="181"/>
        <v>1</v>
      </c>
      <c r="DY88" s="16">
        <f t="shared" si="182"/>
        <v>22</v>
      </c>
      <c r="DZ88" s="16">
        <f t="shared" si="183"/>
        <v>22</v>
      </c>
      <c r="EA88" s="16">
        <f t="shared" si="184"/>
        <v>2</v>
      </c>
      <c r="EB88" s="16">
        <f t="shared" si="185"/>
        <v>0</v>
      </c>
      <c r="EC88" s="16">
        <f t="shared" si="186"/>
        <v>0</v>
      </c>
      <c r="ED88" s="38">
        <f t="shared" si="187"/>
        <v>10</v>
      </c>
      <c r="EE88" s="38">
        <f t="shared" si="187"/>
        <v>10</v>
      </c>
      <c r="EF88" s="38">
        <f t="shared" si="187"/>
        <v>15</v>
      </c>
      <c r="EG88" s="38">
        <f t="shared" si="187"/>
        <v>15</v>
      </c>
      <c r="EH88" s="38">
        <f t="shared" si="187"/>
        <v>20</v>
      </c>
      <c r="EI88" s="38">
        <f t="shared" si="187"/>
        <v>20</v>
      </c>
      <c r="EJ88" s="38">
        <f t="shared" si="187"/>
        <v>20</v>
      </c>
      <c r="EK88" s="38">
        <f t="shared" si="187"/>
        <v>20</v>
      </c>
      <c r="EL88" s="16">
        <f t="shared" si="188"/>
        <v>0</v>
      </c>
      <c r="EM88" s="16">
        <f t="shared" si="189"/>
        <v>0</v>
      </c>
      <c r="EN88" s="16">
        <f t="shared" si="190"/>
        <v>0</v>
      </c>
      <c r="EO88" s="16">
        <f t="shared" si="191"/>
        <v>0</v>
      </c>
      <c r="EP88" s="16">
        <f t="shared" si="192"/>
        <v>0</v>
      </c>
      <c r="EQ88" s="16">
        <f t="shared" si="193"/>
        <v>440</v>
      </c>
      <c r="ER88" s="16">
        <f t="shared" si="194"/>
        <v>0</v>
      </c>
      <c r="ES88" s="16">
        <f t="shared" si="195"/>
        <v>0</v>
      </c>
      <c r="EU88" s="18">
        <f t="shared" si="196"/>
        <v>0</v>
      </c>
      <c r="EV88" s="18">
        <f t="shared" si="197"/>
        <v>0</v>
      </c>
      <c r="EW88" s="18">
        <f t="shared" si="198"/>
        <v>0</v>
      </c>
      <c r="EX88" s="18">
        <f t="shared" si="199"/>
        <v>0</v>
      </c>
      <c r="EY88" s="18">
        <f t="shared" si="200"/>
        <v>0</v>
      </c>
      <c r="EZ88" s="18">
        <f t="shared" si="201"/>
        <v>0</v>
      </c>
      <c r="FA88" s="18">
        <f t="shared" si="202"/>
        <v>0</v>
      </c>
      <c r="FB88" s="18">
        <f t="shared" si="203"/>
        <v>0</v>
      </c>
      <c r="FE88" s="20"/>
      <c r="FF88" s="16">
        <f t="shared" si="204"/>
        <v>22</v>
      </c>
      <c r="FG88" s="16">
        <f t="shared" si="228"/>
        <v>22</v>
      </c>
      <c r="FH88" s="20">
        <f t="shared" si="205"/>
        <v>22</v>
      </c>
      <c r="FI88" s="16" t="str">
        <f t="shared" si="229"/>
        <v>2</v>
      </c>
      <c r="FJ88" s="16">
        <f t="shared" si="206"/>
        <v>1</v>
      </c>
      <c r="FK88" s="16">
        <f t="shared" si="207"/>
        <v>1</v>
      </c>
      <c r="FL88" s="16" t="str">
        <f t="shared" si="230"/>
        <v/>
      </c>
      <c r="FM88" s="16" t="str">
        <f t="shared" si="231"/>
        <v/>
      </c>
      <c r="FN88" s="16">
        <f t="shared" si="208"/>
        <v>0</v>
      </c>
      <c r="FO88" s="16" t="str">
        <f t="shared" si="232"/>
        <v>1</v>
      </c>
      <c r="FP88" s="16">
        <f t="shared" si="209"/>
        <v>0</v>
      </c>
      <c r="FQ88" s="16" t="str">
        <f t="shared" si="233"/>
        <v/>
      </c>
      <c r="FR88" s="16" t="str">
        <f t="shared" si="234"/>
        <v>11</v>
      </c>
      <c r="FS88" s="16" t="str">
        <f t="shared" si="234"/>
        <v>21</v>
      </c>
      <c r="FT88" s="16" t="str">
        <f t="shared" si="234"/>
        <v>16</v>
      </c>
      <c r="FU88" s="16" t="str">
        <f t="shared" si="234"/>
        <v>26</v>
      </c>
      <c r="FV88" s="16" t="str">
        <f t="shared" si="234"/>
        <v>30</v>
      </c>
      <c r="FW88" s="16" t="str">
        <f t="shared" si="234"/>
        <v>36</v>
      </c>
      <c r="FX88" s="16" t="str">
        <f t="shared" si="234"/>
        <v>40</v>
      </c>
      <c r="FY88" s="16" t="str">
        <f t="shared" si="234"/>
        <v>44</v>
      </c>
      <c r="FZ88" s="21"/>
      <c r="GA88" s="16">
        <f t="shared" si="211"/>
        <v>0</v>
      </c>
      <c r="GB88" s="16">
        <f t="shared" si="212"/>
        <v>0</v>
      </c>
      <c r="GC88" s="16">
        <f t="shared" si="213"/>
        <v>0</v>
      </c>
      <c r="GD88" s="16">
        <f t="shared" si="214"/>
        <v>0</v>
      </c>
      <c r="GE88" s="16">
        <f t="shared" si="215"/>
        <v>0</v>
      </c>
      <c r="GF88" s="16">
        <f t="shared" si="216"/>
        <v>0</v>
      </c>
      <c r="GG88" s="16">
        <f t="shared" si="217"/>
        <v>0</v>
      </c>
      <c r="GH88" s="16">
        <f t="shared" si="218"/>
        <v>0</v>
      </c>
      <c r="GI88" s="16">
        <f t="shared" si="219"/>
        <v>0</v>
      </c>
      <c r="GJ88" s="16">
        <f t="shared" si="220"/>
        <v>0</v>
      </c>
      <c r="GK88" s="16">
        <f t="shared" si="221"/>
        <v>0</v>
      </c>
      <c r="GL88" s="16">
        <f t="shared" si="222"/>
        <v>0</v>
      </c>
      <c r="GM88" s="16">
        <f t="shared" si="223"/>
        <v>0</v>
      </c>
      <c r="GN88" s="16">
        <f t="shared" si="224"/>
        <v>0</v>
      </c>
      <c r="GO88" s="16">
        <f t="shared" si="225"/>
        <v>0</v>
      </c>
      <c r="GP88" s="16">
        <f t="shared" si="226"/>
        <v>0</v>
      </c>
      <c r="GQ88" s="16">
        <f t="shared" si="227"/>
        <v>0</v>
      </c>
    </row>
    <row r="89" spans="1:199" ht="16.5" customHeight="1" x14ac:dyDescent="0.3">
      <c r="A89" s="459"/>
      <c r="B89" s="12"/>
      <c r="C89" s="12"/>
      <c r="D89" s="12"/>
      <c r="E89" s="985"/>
      <c r="F89" s="986"/>
      <c r="G89" s="986"/>
      <c r="H89" s="958"/>
      <c r="I89" s="995"/>
      <c r="J89" s="995"/>
      <c r="K89" s="996"/>
      <c r="L89" s="996"/>
      <c r="M89" s="996"/>
      <c r="N89" s="996"/>
      <c r="O89" s="996"/>
      <c r="P89" s="996"/>
      <c r="Q89" s="996"/>
      <c r="R89" s="996"/>
      <c r="S89" s="996"/>
      <c r="T89" s="996"/>
      <c r="U89" s="996"/>
      <c r="V89" s="997"/>
      <c r="W89" s="480"/>
      <c r="X89" s="403" t="str">
        <f t="shared" si="235"/>
        <v/>
      </c>
      <c r="Y89" s="742" t="str">
        <f>IF(AX132=TRUE,INDEX(BG132:BG149,AY132,1),"")</f>
        <v/>
      </c>
      <c r="Z89" s="742"/>
      <c r="AA89" s="742"/>
      <c r="AB89" s="742"/>
      <c r="AC89" s="281" t="str">
        <f>IF(AX132=TRUE,INDEX(BH132:BH149,AY132,1),"")</f>
        <v/>
      </c>
      <c r="AD89" s="281"/>
      <c r="AE89" s="281" t="str">
        <f>IF(AX132=TRUE,INDEX(BI132:BI149,AY132,1),"")</f>
        <v/>
      </c>
      <c r="AF89" s="281"/>
      <c r="AG89" s="282" t="str">
        <f>IF(AX132=TRUE,INDEX(BM132:BM149,AY132,1),"")</f>
        <v/>
      </c>
      <c r="AH89" s="282"/>
      <c r="AI89" s="282" t="str">
        <f>IF(AX132=TRUE,INDEX(BL132:BL149,AY132,1),"")</f>
        <v/>
      </c>
      <c r="AJ89" s="747" t="str">
        <f>IF(AX132=TRUE,INDEX(BU132:BV149,AY132,1),"")</f>
        <v/>
      </c>
      <c r="AK89" s="748"/>
      <c r="AL89" s="749" t="str">
        <f>IF(AX132=TRUE,(INDEX(BX132:BX149,AY132,1))*AZ89,"")</f>
        <v/>
      </c>
      <c r="AM89" s="750"/>
      <c r="AN89" s="321"/>
      <c r="AO89" s="310"/>
      <c r="AP89" s="310"/>
      <c r="AQ89" s="316"/>
      <c r="AR89" s="316"/>
      <c r="AS89" s="433" t="str">
        <f>IF(AL86&gt;0,AL86,0)</f>
        <v/>
      </c>
      <c r="AT89" s="493"/>
      <c r="AU89" s="43"/>
      <c r="AV89" s="71"/>
      <c r="AW89" s="432" t="str">
        <f>IF(AX132=TRUE,INDEX(BO132:BO149,AY132,1),"")</f>
        <v/>
      </c>
      <c r="AX89" s="407">
        <f>IF(AW89&lt;AQ23,AQ23/AW89,0)</f>
        <v>0</v>
      </c>
      <c r="AY89" s="413">
        <f t="shared" si="236"/>
        <v>0</v>
      </c>
      <c r="AZ89" s="414">
        <f t="shared" si="237"/>
        <v>1</v>
      </c>
      <c r="DP89" s="16">
        <f t="shared" si="172"/>
        <v>17</v>
      </c>
      <c r="DQ89" s="16">
        <f t="shared" si="173"/>
        <v>0</v>
      </c>
      <c r="DR89" s="16">
        <f t="shared" si="175"/>
        <v>0</v>
      </c>
      <c r="DS89" s="16" t="str">
        <f t="shared" si="176"/>
        <v>4</v>
      </c>
      <c r="DT89" s="16" t="str">
        <f t="shared" si="177"/>
        <v/>
      </c>
      <c r="DU89" s="16">
        <f t="shared" si="178"/>
        <v>0</v>
      </c>
      <c r="DV89" s="16">
        <f t="shared" si="179"/>
        <v>0</v>
      </c>
      <c r="DW89" s="16">
        <f t="shared" si="180"/>
        <v>0</v>
      </c>
      <c r="DX89" s="16">
        <f t="shared" si="181"/>
        <v>0</v>
      </c>
      <c r="DY89" s="16" t="str">
        <f t="shared" si="182"/>
        <v/>
      </c>
      <c r="DZ89" s="16">
        <f t="shared" si="183"/>
        <v>0</v>
      </c>
      <c r="EA89" s="16">
        <f t="shared" si="184"/>
        <v>2</v>
      </c>
      <c r="EB89" s="16">
        <f t="shared" si="185"/>
        <v>2</v>
      </c>
      <c r="EC89" s="16">
        <f t="shared" si="186"/>
        <v>17</v>
      </c>
      <c r="ED89" s="38">
        <f t="shared" si="187"/>
        <v>10</v>
      </c>
      <c r="EE89" s="38">
        <f t="shared" si="187"/>
        <v>10</v>
      </c>
      <c r="EF89" s="38">
        <f t="shared" si="187"/>
        <v>15</v>
      </c>
      <c r="EG89" s="38">
        <f t="shared" si="187"/>
        <v>15</v>
      </c>
      <c r="EH89" s="38">
        <f t="shared" si="187"/>
        <v>20</v>
      </c>
      <c r="EI89" s="38">
        <f t="shared" si="187"/>
        <v>20</v>
      </c>
      <c r="EJ89" s="38">
        <f t="shared" si="187"/>
        <v>20</v>
      </c>
      <c r="EK89" s="38">
        <f t="shared" si="187"/>
        <v>20</v>
      </c>
      <c r="EL89" s="16">
        <f t="shared" si="188"/>
        <v>0</v>
      </c>
      <c r="EM89" s="16">
        <f t="shared" si="189"/>
        <v>0</v>
      </c>
      <c r="EN89" s="16">
        <f t="shared" si="190"/>
        <v>0</v>
      </c>
      <c r="EO89" s="16">
        <f t="shared" si="191"/>
        <v>0</v>
      </c>
      <c r="EP89" s="16">
        <f t="shared" si="192"/>
        <v>0</v>
      </c>
      <c r="EQ89" s="16">
        <f t="shared" si="193"/>
        <v>0</v>
      </c>
      <c r="ER89" s="16">
        <f t="shared" si="194"/>
        <v>0</v>
      </c>
      <c r="ES89" s="16">
        <f t="shared" si="195"/>
        <v>0</v>
      </c>
      <c r="EU89" s="18">
        <f t="shared" si="196"/>
        <v>0</v>
      </c>
      <c r="EV89" s="18">
        <f t="shared" si="197"/>
        <v>0</v>
      </c>
      <c r="EW89" s="18">
        <f t="shared" si="198"/>
        <v>0</v>
      </c>
      <c r="EX89" s="18">
        <f t="shared" si="199"/>
        <v>0</v>
      </c>
      <c r="EY89" s="18">
        <f t="shared" si="200"/>
        <v>0</v>
      </c>
      <c r="EZ89" s="18">
        <f t="shared" si="201"/>
        <v>340</v>
      </c>
      <c r="FA89" s="18">
        <f t="shared" si="202"/>
        <v>0</v>
      </c>
      <c r="FB89" s="18">
        <f t="shared" si="203"/>
        <v>0</v>
      </c>
      <c r="FE89" s="20"/>
      <c r="FF89" s="16">
        <f t="shared" si="204"/>
        <v>22</v>
      </c>
      <c r="FG89" s="16">
        <f t="shared" si="228"/>
        <v>22</v>
      </c>
      <c r="FH89" s="20">
        <f t="shared" si="205"/>
        <v>22</v>
      </c>
      <c r="FI89" s="16" t="str">
        <f t="shared" si="229"/>
        <v>2</v>
      </c>
      <c r="FJ89" s="16">
        <f t="shared" si="206"/>
        <v>0</v>
      </c>
      <c r="FK89" s="16">
        <f t="shared" si="207"/>
        <v>0</v>
      </c>
      <c r="FL89" s="16">
        <f t="shared" si="230"/>
        <v>22</v>
      </c>
      <c r="FM89" s="16" t="str">
        <f t="shared" si="231"/>
        <v/>
      </c>
      <c r="FN89" s="16">
        <f t="shared" si="208"/>
        <v>22</v>
      </c>
      <c r="FO89" s="16" t="str">
        <f t="shared" si="232"/>
        <v>1</v>
      </c>
      <c r="FP89" s="16">
        <f t="shared" si="209"/>
        <v>0</v>
      </c>
      <c r="FQ89" s="16" t="str">
        <f t="shared" si="233"/>
        <v/>
      </c>
      <c r="FR89" s="16" t="str">
        <f t="shared" si="234"/>
        <v>11</v>
      </c>
      <c r="FS89" s="16" t="str">
        <f t="shared" si="234"/>
        <v>21</v>
      </c>
      <c r="FT89" s="16" t="str">
        <f t="shared" si="234"/>
        <v>16</v>
      </c>
      <c r="FU89" s="16" t="str">
        <f t="shared" si="234"/>
        <v>26</v>
      </c>
      <c r="FV89" s="16" t="str">
        <f t="shared" si="234"/>
        <v>30</v>
      </c>
      <c r="FW89" s="16" t="str">
        <f t="shared" si="234"/>
        <v>36</v>
      </c>
      <c r="FX89" s="16" t="str">
        <f t="shared" si="234"/>
        <v>40</v>
      </c>
      <c r="FY89" s="16" t="str">
        <f t="shared" si="234"/>
        <v>44</v>
      </c>
      <c r="FZ89" s="21"/>
      <c r="GA89" s="16">
        <f t="shared" si="211"/>
        <v>0</v>
      </c>
      <c r="GB89" s="16">
        <f t="shared" si="212"/>
        <v>0</v>
      </c>
      <c r="GC89" s="16">
        <f t="shared" si="213"/>
        <v>0</v>
      </c>
      <c r="GD89" s="16">
        <f t="shared" si="214"/>
        <v>0</v>
      </c>
      <c r="GE89" s="16">
        <f t="shared" si="215"/>
        <v>0</v>
      </c>
      <c r="GF89" s="16">
        <f t="shared" si="216"/>
        <v>792</v>
      </c>
      <c r="GG89" s="16">
        <f t="shared" si="217"/>
        <v>0</v>
      </c>
      <c r="GH89" s="16">
        <f t="shared" si="218"/>
        <v>0</v>
      </c>
      <c r="GI89" s="16">
        <f t="shared" si="219"/>
        <v>792</v>
      </c>
      <c r="GJ89" s="16">
        <f t="shared" si="220"/>
        <v>0</v>
      </c>
      <c r="GK89" s="16">
        <f t="shared" si="221"/>
        <v>0</v>
      </c>
      <c r="GL89" s="16">
        <f t="shared" si="222"/>
        <v>0</v>
      </c>
      <c r="GM89" s="16">
        <f t="shared" si="223"/>
        <v>0</v>
      </c>
      <c r="GN89" s="16">
        <f t="shared" si="224"/>
        <v>0</v>
      </c>
      <c r="GO89" s="16">
        <f t="shared" si="225"/>
        <v>0</v>
      </c>
      <c r="GP89" s="16">
        <f t="shared" si="226"/>
        <v>0</v>
      </c>
      <c r="GQ89" s="16">
        <f t="shared" si="227"/>
        <v>0</v>
      </c>
    </row>
    <row r="90" spans="1:199" ht="16.5" customHeight="1" x14ac:dyDescent="0.3">
      <c r="A90" s="459"/>
      <c r="B90" s="12"/>
      <c r="C90" s="12"/>
      <c r="D90" s="12"/>
      <c r="E90" s="985"/>
      <c r="F90" s="986"/>
      <c r="G90" s="986"/>
      <c r="H90" s="987"/>
      <c r="I90" s="988"/>
      <c r="J90" s="988"/>
      <c r="K90" s="989"/>
      <c r="L90" s="989"/>
      <c r="M90" s="989"/>
      <c r="N90" s="989"/>
      <c r="O90" s="989"/>
      <c r="P90" s="989"/>
      <c r="Q90" s="989"/>
      <c r="R90" s="989"/>
      <c r="S90" s="989"/>
      <c r="T90" s="989"/>
      <c r="U90" s="989"/>
      <c r="V90" s="990"/>
      <c r="W90" s="480"/>
      <c r="X90" s="403" t="str">
        <f t="shared" si="235"/>
        <v/>
      </c>
      <c r="Y90" s="742" t="str">
        <f>IF(AX133=TRUE,INDEX(BG132:BG149,AY133,1),"")</f>
        <v/>
      </c>
      <c r="Z90" s="742"/>
      <c r="AA90" s="742"/>
      <c r="AB90" s="742"/>
      <c r="AC90" s="281" t="str">
        <f>IF(AX133=TRUE,INDEX(BH132:BH149,AY133,1),"")</f>
        <v/>
      </c>
      <c r="AD90" s="281"/>
      <c r="AE90" s="281" t="str">
        <f>IF(AX133=TRUE,INDEX(BI132:BI149,AY133,1),"")</f>
        <v/>
      </c>
      <c r="AF90" s="281"/>
      <c r="AG90" s="282" t="str">
        <f>IF(AX133=TRUE,INDEX(BM132:BM149,AY133,1),"")</f>
        <v/>
      </c>
      <c r="AH90" s="282"/>
      <c r="AI90" s="282" t="str">
        <f>IF(AX133=TRUE,INDEX(BL132:BL149,AY133,1),"")</f>
        <v/>
      </c>
      <c r="AJ90" s="747" t="str">
        <f>IF(AX133=TRUE,INDEX(BU132:BV149,AY133,1),"")</f>
        <v/>
      </c>
      <c r="AK90" s="748"/>
      <c r="AL90" s="749" t="str">
        <f>IF(AX133=TRUE,(INDEX(BX132:BX149,AY133,1))*AZ90,"")</f>
        <v/>
      </c>
      <c r="AM90" s="750"/>
      <c r="AN90" s="321"/>
      <c r="AO90" s="310"/>
      <c r="AP90" s="310"/>
      <c r="AQ90" s="316"/>
      <c r="AR90" s="316"/>
      <c r="AS90" s="433" t="str">
        <f>IF(AL85&gt;0,AL85,0)</f>
        <v/>
      </c>
      <c r="AT90" s="493"/>
      <c r="AU90" s="43"/>
      <c r="AV90" s="71"/>
      <c r="AW90" s="432" t="str">
        <f>IF(AX133=TRUE,INDEX(BO132:BO149,AY133,1),"")</f>
        <v/>
      </c>
      <c r="AX90" s="407">
        <f>IF(AW90&lt;AQ23,AQ23/AW90,0)</f>
        <v>0</v>
      </c>
      <c r="AY90" s="413">
        <f t="shared" si="236"/>
        <v>0</v>
      </c>
      <c r="AZ90" s="414">
        <f t="shared" si="237"/>
        <v>1</v>
      </c>
      <c r="DP90" s="16">
        <f t="shared" si="172"/>
        <v>25</v>
      </c>
      <c r="DQ90" s="16">
        <f t="shared" si="173"/>
        <v>-1</v>
      </c>
      <c r="DR90" s="16">
        <f t="shared" si="175"/>
        <v>0</v>
      </c>
      <c r="DS90" s="16" t="str">
        <f t="shared" si="176"/>
        <v>4</v>
      </c>
      <c r="DT90" s="16" t="str">
        <f t="shared" si="177"/>
        <v/>
      </c>
      <c r="DU90" s="16">
        <f t="shared" si="178"/>
        <v>0</v>
      </c>
      <c r="DV90" s="16">
        <f t="shared" si="179"/>
        <v>0</v>
      </c>
      <c r="DW90" s="16">
        <f t="shared" si="180"/>
        <v>0</v>
      </c>
      <c r="DX90" s="16">
        <f t="shared" si="181"/>
        <v>0</v>
      </c>
      <c r="DY90" s="16" t="str">
        <f t="shared" si="182"/>
        <v/>
      </c>
      <c r="DZ90" s="16">
        <f t="shared" si="183"/>
        <v>0</v>
      </c>
      <c r="EA90" s="16">
        <f t="shared" si="184"/>
        <v>2</v>
      </c>
      <c r="EB90" s="16">
        <f t="shared" si="185"/>
        <v>1</v>
      </c>
      <c r="EC90" s="16">
        <f t="shared" si="186"/>
        <v>25</v>
      </c>
      <c r="ED90" s="38">
        <f t="shared" si="187"/>
        <v>10</v>
      </c>
      <c r="EE90" s="38">
        <f t="shared" si="187"/>
        <v>10</v>
      </c>
      <c r="EF90" s="38">
        <f t="shared" si="187"/>
        <v>15</v>
      </c>
      <c r="EG90" s="38">
        <f t="shared" si="187"/>
        <v>15</v>
      </c>
      <c r="EH90" s="38">
        <f t="shared" si="187"/>
        <v>20</v>
      </c>
      <c r="EI90" s="38">
        <f t="shared" si="187"/>
        <v>20</v>
      </c>
      <c r="EJ90" s="38">
        <f t="shared" si="187"/>
        <v>20</v>
      </c>
      <c r="EK90" s="38">
        <f t="shared" si="187"/>
        <v>20</v>
      </c>
      <c r="EL90" s="16">
        <f t="shared" si="188"/>
        <v>0</v>
      </c>
      <c r="EM90" s="16">
        <f t="shared" si="189"/>
        <v>0</v>
      </c>
      <c r="EN90" s="16">
        <f t="shared" si="190"/>
        <v>0</v>
      </c>
      <c r="EO90" s="16">
        <f t="shared" si="191"/>
        <v>0</v>
      </c>
      <c r="EP90" s="16">
        <f t="shared" si="192"/>
        <v>0</v>
      </c>
      <c r="EQ90" s="16">
        <f t="shared" si="193"/>
        <v>0</v>
      </c>
      <c r="ER90" s="16">
        <f t="shared" si="194"/>
        <v>0</v>
      </c>
      <c r="ES90" s="16">
        <f t="shared" si="195"/>
        <v>0</v>
      </c>
      <c r="EU90" s="18">
        <f t="shared" si="196"/>
        <v>0</v>
      </c>
      <c r="EV90" s="18">
        <f t="shared" si="197"/>
        <v>0</v>
      </c>
      <c r="EW90" s="18">
        <f t="shared" si="198"/>
        <v>0</v>
      </c>
      <c r="EX90" s="18">
        <f t="shared" si="199"/>
        <v>0</v>
      </c>
      <c r="EY90" s="18">
        <f t="shared" si="200"/>
        <v>0</v>
      </c>
      <c r="EZ90" s="18">
        <f t="shared" si="201"/>
        <v>500</v>
      </c>
      <c r="FA90" s="18">
        <f t="shared" si="202"/>
        <v>0</v>
      </c>
      <c r="FB90" s="18">
        <f t="shared" si="203"/>
        <v>0</v>
      </c>
      <c r="FE90" s="20"/>
      <c r="FF90" s="16">
        <f t="shared" si="204"/>
        <v>22</v>
      </c>
      <c r="FG90" s="16">
        <f t="shared" si="228"/>
        <v>22</v>
      </c>
      <c r="FH90" s="20">
        <f t="shared" si="205"/>
        <v>22</v>
      </c>
      <c r="FI90" s="16" t="str">
        <f t="shared" si="229"/>
        <v>2</v>
      </c>
      <c r="FJ90" s="16">
        <f t="shared" si="206"/>
        <v>-1</v>
      </c>
      <c r="FK90" s="16">
        <f t="shared" si="207"/>
        <v>-1</v>
      </c>
      <c r="FL90" s="16" t="str">
        <f t="shared" si="230"/>
        <v/>
      </c>
      <c r="FM90" s="16">
        <f t="shared" si="231"/>
        <v>22</v>
      </c>
      <c r="FN90" s="16">
        <f t="shared" si="208"/>
        <v>22</v>
      </c>
      <c r="FO90" s="16" t="str">
        <f t="shared" si="232"/>
        <v>1</v>
      </c>
      <c r="FP90" s="16">
        <f t="shared" si="209"/>
        <v>0</v>
      </c>
      <c r="FQ90" s="16" t="str">
        <f t="shared" si="233"/>
        <v/>
      </c>
      <c r="FR90" s="16" t="str">
        <f t="shared" si="234"/>
        <v>11</v>
      </c>
      <c r="FS90" s="16" t="str">
        <f t="shared" si="234"/>
        <v>21</v>
      </c>
      <c r="FT90" s="16" t="str">
        <f t="shared" si="234"/>
        <v>16</v>
      </c>
      <c r="FU90" s="16" t="str">
        <f t="shared" si="234"/>
        <v>26</v>
      </c>
      <c r="FV90" s="16" t="str">
        <f t="shared" si="234"/>
        <v>30</v>
      </c>
      <c r="FW90" s="16" t="str">
        <f t="shared" si="234"/>
        <v>36</v>
      </c>
      <c r="FX90" s="16" t="str">
        <f t="shared" si="234"/>
        <v>40</v>
      </c>
      <c r="FY90" s="16" t="str">
        <f t="shared" si="234"/>
        <v>44</v>
      </c>
      <c r="FZ90" s="21"/>
      <c r="GA90" s="16">
        <f t="shared" si="211"/>
        <v>0</v>
      </c>
      <c r="GB90" s="16">
        <f t="shared" si="212"/>
        <v>0</v>
      </c>
      <c r="GC90" s="16">
        <f t="shared" si="213"/>
        <v>0</v>
      </c>
      <c r="GD90" s="16">
        <f t="shared" si="214"/>
        <v>0</v>
      </c>
      <c r="GE90" s="16">
        <f t="shared" si="215"/>
        <v>0</v>
      </c>
      <c r="GF90" s="16">
        <f t="shared" si="216"/>
        <v>792</v>
      </c>
      <c r="GG90" s="16">
        <f t="shared" si="217"/>
        <v>0</v>
      </c>
      <c r="GH90" s="16">
        <f t="shared" si="218"/>
        <v>0</v>
      </c>
      <c r="GI90" s="16">
        <f t="shared" si="219"/>
        <v>792</v>
      </c>
      <c r="GJ90" s="16">
        <f t="shared" si="220"/>
        <v>0</v>
      </c>
      <c r="GK90" s="16">
        <f t="shared" si="221"/>
        <v>0</v>
      </c>
      <c r="GL90" s="16">
        <f t="shared" si="222"/>
        <v>0</v>
      </c>
      <c r="GM90" s="16">
        <f t="shared" si="223"/>
        <v>0</v>
      </c>
      <c r="GN90" s="16">
        <f t="shared" si="224"/>
        <v>0</v>
      </c>
      <c r="GO90" s="16">
        <f t="shared" si="225"/>
        <v>0</v>
      </c>
      <c r="GP90" s="16">
        <f t="shared" si="226"/>
        <v>0</v>
      </c>
      <c r="GQ90" s="16">
        <f t="shared" si="227"/>
        <v>0</v>
      </c>
    </row>
    <row r="91" spans="1:199" ht="16.5" customHeight="1" x14ac:dyDescent="0.3">
      <c r="A91" s="459"/>
      <c r="B91" s="12"/>
      <c r="C91" s="12"/>
      <c r="D91" s="12"/>
      <c r="E91" s="12"/>
      <c r="F91" s="12"/>
      <c r="G91" s="12"/>
      <c r="H91" s="987"/>
      <c r="I91" s="988"/>
      <c r="J91" s="988"/>
      <c r="K91" s="989"/>
      <c r="L91" s="989"/>
      <c r="M91" s="989"/>
      <c r="N91" s="989"/>
      <c r="O91" s="989"/>
      <c r="P91" s="989"/>
      <c r="Q91" s="989"/>
      <c r="R91" s="989"/>
      <c r="S91" s="989"/>
      <c r="T91" s="989"/>
      <c r="U91" s="989"/>
      <c r="V91" s="990"/>
      <c r="W91" s="480"/>
      <c r="X91" s="403" t="str">
        <f t="shared" si="235"/>
        <v/>
      </c>
      <c r="Y91" s="742" t="str">
        <f>IF(AX134=TRUE,INDEX(BG132:BG149,AY134,1),"")</f>
        <v/>
      </c>
      <c r="Z91" s="742"/>
      <c r="AA91" s="742"/>
      <c r="AB91" s="742"/>
      <c r="AC91" s="281" t="str">
        <f>IF(AX134=TRUE,INDEX(BH132:BH149,AY134,1),"")</f>
        <v/>
      </c>
      <c r="AD91" s="281"/>
      <c r="AE91" s="281" t="str">
        <f>IF(AX134=TRUE,INDEX(BI132:BI149,AY134,1),"")</f>
        <v/>
      </c>
      <c r="AF91" s="281"/>
      <c r="AG91" s="282" t="str">
        <f>IF(AX134=TRUE,INDEX(BM132:BM149,AY134,1),"")</f>
        <v/>
      </c>
      <c r="AH91" s="282"/>
      <c r="AI91" s="282" t="str">
        <f>IF(AX134=TRUE,INDEX(BL132:BL149,AY134,1),"")</f>
        <v/>
      </c>
      <c r="AJ91" s="747" t="str">
        <f>IF(AX134=TRUE,INDEX(BU132:BV149,AY134,1),"")</f>
        <v/>
      </c>
      <c r="AK91" s="748"/>
      <c r="AL91" s="749" t="str">
        <f>IF(AX134=TRUE,(INDEX(BX132:BX149,AY134,1))*AZ91,"")</f>
        <v/>
      </c>
      <c r="AM91" s="750"/>
      <c r="AN91" s="321"/>
      <c r="AO91" s="310"/>
      <c r="AP91" s="310"/>
      <c r="AQ91" s="316"/>
      <c r="AR91" s="316"/>
      <c r="AS91" s="433" t="str">
        <f>IF(AL84&gt;0,AL84,0)</f>
        <v/>
      </c>
      <c r="AT91" s="493"/>
      <c r="AU91" s="43"/>
      <c r="AV91" s="71"/>
      <c r="AW91" s="432" t="str">
        <f>IF(AX134=TRUE,INDEX(BO132:BO149,AY134,1),"")</f>
        <v/>
      </c>
      <c r="AX91" s="407">
        <f>IF(AW91&lt;AQ23,AQ23/AW91,0)</f>
        <v>0</v>
      </c>
      <c r="AY91" s="413">
        <f t="shared" si="236"/>
        <v>0</v>
      </c>
      <c r="AZ91" s="414">
        <f t="shared" si="237"/>
        <v>1</v>
      </c>
      <c r="DP91" s="16">
        <f t="shared" si="172"/>
        <v>22</v>
      </c>
      <c r="DQ91" s="16">
        <f t="shared" si="173"/>
        <v>-2</v>
      </c>
      <c r="DR91" s="16">
        <f t="shared" si="175"/>
        <v>0</v>
      </c>
      <c r="DS91" s="16" t="str">
        <f t="shared" si="176"/>
        <v>4</v>
      </c>
      <c r="DT91" s="16" t="str">
        <f t="shared" si="177"/>
        <v/>
      </c>
      <c r="DU91" s="16">
        <f t="shared" si="178"/>
        <v>0</v>
      </c>
      <c r="DV91" s="16">
        <f t="shared" si="179"/>
        <v>0</v>
      </c>
      <c r="DW91" s="16">
        <f t="shared" si="180"/>
        <v>0</v>
      </c>
      <c r="DX91" s="16">
        <f t="shared" si="181"/>
        <v>0</v>
      </c>
      <c r="DY91" s="16" t="str">
        <f t="shared" si="182"/>
        <v/>
      </c>
      <c r="DZ91" s="16">
        <f t="shared" si="183"/>
        <v>0</v>
      </c>
      <c r="EA91" s="16">
        <f t="shared" si="184"/>
        <v>2</v>
      </c>
      <c r="EB91" s="16">
        <f t="shared" si="185"/>
        <v>0</v>
      </c>
      <c r="EC91" s="16">
        <f t="shared" si="186"/>
        <v>0</v>
      </c>
      <c r="ED91" s="38">
        <f t="shared" si="187"/>
        <v>10</v>
      </c>
      <c r="EE91" s="38">
        <f t="shared" si="187"/>
        <v>10</v>
      </c>
      <c r="EF91" s="38">
        <f t="shared" si="187"/>
        <v>15</v>
      </c>
      <c r="EG91" s="38">
        <f t="shared" si="187"/>
        <v>15</v>
      </c>
      <c r="EH91" s="38">
        <f t="shared" si="187"/>
        <v>20</v>
      </c>
      <c r="EI91" s="38">
        <f t="shared" si="187"/>
        <v>20</v>
      </c>
      <c r="EJ91" s="38">
        <f t="shared" si="187"/>
        <v>20</v>
      </c>
      <c r="EK91" s="38">
        <f t="shared" si="187"/>
        <v>20</v>
      </c>
      <c r="EL91" s="16">
        <f t="shared" si="188"/>
        <v>0</v>
      </c>
      <c r="EM91" s="16">
        <f t="shared" si="189"/>
        <v>0</v>
      </c>
      <c r="EN91" s="16">
        <f t="shared" si="190"/>
        <v>0</v>
      </c>
      <c r="EO91" s="16">
        <f t="shared" si="191"/>
        <v>0</v>
      </c>
      <c r="EP91" s="16">
        <f t="shared" si="192"/>
        <v>0</v>
      </c>
      <c r="EQ91" s="16">
        <f t="shared" si="193"/>
        <v>0</v>
      </c>
      <c r="ER91" s="16">
        <f t="shared" si="194"/>
        <v>0</v>
      </c>
      <c r="ES91" s="16">
        <f t="shared" si="195"/>
        <v>0</v>
      </c>
      <c r="EU91" s="18">
        <f t="shared" si="196"/>
        <v>0</v>
      </c>
      <c r="EV91" s="18">
        <f t="shared" si="197"/>
        <v>0</v>
      </c>
      <c r="EW91" s="18">
        <f t="shared" si="198"/>
        <v>0</v>
      </c>
      <c r="EX91" s="18">
        <f t="shared" si="199"/>
        <v>0</v>
      </c>
      <c r="EY91" s="18">
        <f t="shared" si="200"/>
        <v>0</v>
      </c>
      <c r="EZ91" s="18">
        <f t="shared" si="201"/>
        <v>0</v>
      </c>
      <c r="FA91" s="18">
        <f t="shared" si="202"/>
        <v>0</v>
      </c>
      <c r="FB91" s="18">
        <f t="shared" si="203"/>
        <v>0</v>
      </c>
      <c r="FE91" s="20"/>
      <c r="FF91" s="16">
        <f t="shared" si="204"/>
        <v>17</v>
      </c>
      <c r="FG91" s="16">
        <f t="shared" si="228"/>
        <v>17</v>
      </c>
      <c r="FH91" s="20" t="str">
        <f t="shared" si="205"/>
        <v/>
      </c>
      <c r="FI91" s="16" t="str">
        <f t="shared" si="229"/>
        <v>2</v>
      </c>
      <c r="FJ91" s="16">
        <f t="shared" si="206"/>
        <v>-2</v>
      </c>
      <c r="FK91" s="16">
        <f t="shared" si="207"/>
        <v>0</v>
      </c>
      <c r="FL91" s="16" t="str">
        <f t="shared" si="230"/>
        <v/>
      </c>
      <c r="FM91" s="16" t="str">
        <f t="shared" si="231"/>
        <v/>
      </c>
      <c r="FN91" s="16">
        <f t="shared" si="208"/>
        <v>0</v>
      </c>
      <c r="FO91" s="16" t="str">
        <f t="shared" si="232"/>
        <v>1</v>
      </c>
      <c r="FP91" s="16">
        <f t="shared" si="209"/>
        <v>1</v>
      </c>
      <c r="FQ91" s="16">
        <f t="shared" si="233"/>
        <v>17</v>
      </c>
      <c r="FR91" s="16" t="str">
        <f t="shared" si="234"/>
        <v>11</v>
      </c>
      <c r="FS91" s="16" t="str">
        <f t="shared" si="234"/>
        <v>21</v>
      </c>
      <c r="FT91" s="16" t="str">
        <f t="shared" si="234"/>
        <v>16</v>
      </c>
      <c r="FU91" s="16" t="str">
        <f t="shared" si="234"/>
        <v>26</v>
      </c>
      <c r="FV91" s="16" t="str">
        <f t="shared" si="234"/>
        <v>30</v>
      </c>
      <c r="FW91" s="16" t="str">
        <f t="shared" si="234"/>
        <v>36</v>
      </c>
      <c r="FX91" s="16" t="str">
        <f t="shared" si="234"/>
        <v>40</v>
      </c>
      <c r="FY91" s="16" t="str">
        <f t="shared" si="234"/>
        <v>44</v>
      </c>
      <c r="FZ91" s="21"/>
      <c r="GA91" s="16">
        <f t="shared" si="211"/>
        <v>0</v>
      </c>
      <c r="GB91" s="16">
        <f t="shared" si="212"/>
        <v>0</v>
      </c>
      <c r="GC91" s="16">
        <f t="shared" si="213"/>
        <v>0</v>
      </c>
      <c r="GD91" s="16">
        <f t="shared" si="214"/>
        <v>0</v>
      </c>
      <c r="GE91" s="16">
        <f t="shared" si="215"/>
        <v>0</v>
      </c>
      <c r="GF91" s="16">
        <f t="shared" si="216"/>
        <v>0</v>
      </c>
      <c r="GG91" s="16">
        <f t="shared" si="217"/>
        <v>0</v>
      </c>
      <c r="GH91" s="16">
        <f t="shared" si="218"/>
        <v>0</v>
      </c>
      <c r="GI91" s="16">
        <f t="shared" si="219"/>
        <v>0</v>
      </c>
      <c r="GJ91" s="16">
        <f t="shared" si="220"/>
        <v>0</v>
      </c>
      <c r="GK91" s="16">
        <f t="shared" si="221"/>
        <v>0</v>
      </c>
      <c r="GL91" s="16">
        <f t="shared" si="222"/>
        <v>0</v>
      </c>
      <c r="GM91" s="16">
        <f t="shared" si="223"/>
        <v>0</v>
      </c>
      <c r="GN91" s="16">
        <f t="shared" si="224"/>
        <v>0</v>
      </c>
      <c r="GO91" s="16">
        <f t="shared" si="225"/>
        <v>612</v>
      </c>
      <c r="GP91" s="16">
        <f t="shared" si="226"/>
        <v>0</v>
      </c>
      <c r="GQ91" s="16">
        <f t="shared" si="227"/>
        <v>0</v>
      </c>
    </row>
    <row r="92" spans="1:199" ht="16.5" customHeight="1" x14ac:dyDescent="0.3">
      <c r="A92" s="459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520"/>
      <c r="W92" s="491"/>
      <c r="X92" s="403" t="str">
        <f t="shared" si="235"/>
        <v/>
      </c>
      <c r="Y92" s="742" t="str">
        <f>IF(AX135=TRUE,INDEX(BG132:BG149,AY135,1),"")</f>
        <v/>
      </c>
      <c r="Z92" s="742"/>
      <c r="AA92" s="742"/>
      <c r="AB92" s="742"/>
      <c r="AC92" s="281" t="str">
        <f>IF(AX135=TRUE,INDEX(BH132:BH149,AY135,1),"")</f>
        <v/>
      </c>
      <c r="AD92" s="281"/>
      <c r="AE92" s="281" t="str">
        <f>IF(AX135=TRUE,INDEX(BI132:BI149,AY135,1),"")</f>
        <v/>
      </c>
      <c r="AF92" s="281"/>
      <c r="AG92" s="282" t="str">
        <f>IF(AX135=TRUE,INDEX(BM132:BM149,AY135,1),"")</f>
        <v/>
      </c>
      <c r="AH92" s="282"/>
      <c r="AI92" s="282" t="str">
        <f>IF(AX135=TRUE,INDEX(BL132:BL149,AY135,1),"")</f>
        <v/>
      </c>
      <c r="AJ92" s="747" t="str">
        <f>IF(AX135=TRUE,INDEX(BU132:BV149,AY135,1),"")</f>
        <v/>
      </c>
      <c r="AK92" s="748"/>
      <c r="AL92" s="749" t="str">
        <f>IF(AX135=TRUE,(INDEX(BX132:BX149,AY135,1))*AZ92,"")</f>
        <v/>
      </c>
      <c r="AM92" s="750"/>
      <c r="AN92" s="321"/>
      <c r="AO92" s="310"/>
      <c r="AP92" s="310"/>
      <c r="AQ92" s="316"/>
      <c r="AR92" s="316"/>
      <c r="AS92" s="433" t="str">
        <f>IF(AL83&gt;0,AL83,0)</f>
        <v/>
      </c>
      <c r="AT92" s="493"/>
      <c r="AU92" s="12"/>
      <c r="AV92" s="72"/>
      <c r="AW92" s="432" t="str">
        <f>IF(AX135=TRUE,INDEX(BO132:BO149,AY135,1),"")</f>
        <v/>
      </c>
      <c r="AX92" s="407">
        <f>IF(AW92&lt;AQ23,AQ23/AW92,0)</f>
        <v>0</v>
      </c>
      <c r="AY92" s="413">
        <f t="shared" si="236"/>
        <v>0</v>
      </c>
      <c r="AZ92" s="414">
        <f t="shared" si="237"/>
        <v>1</v>
      </c>
      <c r="DP92" s="16">
        <f t="shared" si="172"/>
        <v>35</v>
      </c>
      <c r="DQ92" s="16">
        <f t="shared" si="173"/>
        <v>-3</v>
      </c>
      <c r="DR92" s="16">
        <f t="shared" si="175"/>
        <v>0</v>
      </c>
      <c r="DS92" s="16" t="str">
        <f t="shared" si="176"/>
        <v>4</v>
      </c>
      <c r="DT92" s="16" t="str">
        <f t="shared" si="177"/>
        <v/>
      </c>
      <c r="DU92" s="16">
        <f t="shared" si="178"/>
        <v>0</v>
      </c>
      <c r="DV92" s="16">
        <f t="shared" si="179"/>
        <v>0</v>
      </c>
      <c r="DW92" s="16">
        <f t="shared" si="180"/>
        <v>0</v>
      </c>
      <c r="DX92" s="16">
        <f t="shared" si="181"/>
        <v>0</v>
      </c>
      <c r="DY92" s="16" t="str">
        <f t="shared" si="182"/>
        <v/>
      </c>
      <c r="DZ92" s="16">
        <f t="shared" si="183"/>
        <v>0</v>
      </c>
      <c r="EA92" s="16">
        <f t="shared" si="184"/>
        <v>2</v>
      </c>
      <c r="EB92" s="16">
        <f t="shared" si="185"/>
        <v>-1</v>
      </c>
      <c r="EC92" s="16">
        <f t="shared" si="186"/>
        <v>0</v>
      </c>
      <c r="ED92" s="38">
        <f t="shared" si="187"/>
        <v>10</v>
      </c>
      <c r="EE92" s="38">
        <f t="shared" si="187"/>
        <v>10</v>
      </c>
      <c r="EF92" s="38">
        <f t="shared" si="187"/>
        <v>15</v>
      </c>
      <c r="EG92" s="38">
        <f t="shared" si="187"/>
        <v>15</v>
      </c>
      <c r="EH92" s="38">
        <f t="shared" si="187"/>
        <v>20</v>
      </c>
      <c r="EI92" s="38">
        <f t="shared" si="187"/>
        <v>20</v>
      </c>
      <c r="EJ92" s="38">
        <f t="shared" si="187"/>
        <v>20</v>
      </c>
      <c r="EK92" s="38">
        <f t="shared" si="187"/>
        <v>20</v>
      </c>
      <c r="EL92" s="16">
        <f t="shared" si="188"/>
        <v>0</v>
      </c>
      <c r="EM92" s="16">
        <f t="shared" si="189"/>
        <v>0</v>
      </c>
      <c r="EN92" s="16">
        <f t="shared" si="190"/>
        <v>0</v>
      </c>
      <c r="EO92" s="16">
        <f t="shared" si="191"/>
        <v>0</v>
      </c>
      <c r="EP92" s="16">
        <f t="shared" si="192"/>
        <v>0</v>
      </c>
      <c r="EQ92" s="16">
        <f t="shared" si="193"/>
        <v>0</v>
      </c>
      <c r="ER92" s="16">
        <f t="shared" si="194"/>
        <v>0</v>
      </c>
      <c r="ES92" s="16">
        <f t="shared" si="195"/>
        <v>0</v>
      </c>
      <c r="EU92" s="18">
        <f t="shared" si="196"/>
        <v>0</v>
      </c>
      <c r="EV92" s="18">
        <f t="shared" si="197"/>
        <v>0</v>
      </c>
      <c r="EW92" s="18">
        <f t="shared" si="198"/>
        <v>0</v>
      </c>
      <c r="EX92" s="18">
        <f t="shared" si="199"/>
        <v>0</v>
      </c>
      <c r="EY92" s="18">
        <f t="shared" si="200"/>
        <v>0</v>
      </c>
      <c r="EZ92" s="18">
        <f t="shared" si="201"/>
        <v>0</v>
      </c>
      <c r="FA92" s="18">
        <f t="shared" si="202"/>
        <v>0</v>
      </c>
      <c r="FB92" s="18">
        <f t="shared" si="203"/>
        <v>0</v>
      </c>
      <c r="FE92" s="20"/>
      <c r="FF92" s="16">
        <f t="shared" si="204"/>
        <v>25</v>
      </c>
      <c r="FG92" s="16">
        <f t="shared" si="228"/>
        <v>25</v>
      </c>
      <c r="FH92" s="20" t="str">
        <f t="shared" si="205"/>
        <v/>
      </c>
      <c r="FI92" s="16" t="str">
        <f t="shared" si="229"/>
        <v>2</v>
      </c>
      <c r="FJ92" s="16">
        <f t="shared" si="206"/>
        <v>-3</v>
      </c>
      <c r="FK92" s="16">
        <f t="shared" si="207"/>
        <v>0</v>
      </c>
      <c r="FL92" s="16" t="str">
        <f t="shared" si="230"/>
        <v/>
      </c>
      <c r="FM92" s="16" t="str">
        <f t="shared" si="231"/>
        <v/>
      </c>
      <c r="FN92" s="16">
        <f t="shared" si="208"/>
        <v>0</v>
      </c>
      <c r="FO92" s="16" t="str">
        <f t="shared" si="232"/>
        <v>1</v>
      </c>
      <c r="FP92" s="16">
        <f t="shared" si="209"/>
        <v>0</v>
      </c>
      <c r="FQ92" s="16" t="str">
        <f t="shared" si="233"/>
        <v/>
      </c>
      <c r="FR92" s="16" t="str">
        <f t="shared" si="234"/>
        <v>11</v>
      </c>
      <c r="FS92" s="16" t="str">
        <f t="shared" si="234"/>
        <v>21</v>
      </c>
      <c r="FT92" s="16" t="str">
        <f t="shared" si="234"/>
        <v>16</v>
      </c>
      <c r="FU92" s="16" t="str">
        <f t="shared" si="234"/>
        <v>26</v>
      </c>
      <c r="FV92" s="16" t="str">
        <f t="shared" si="234"/>
        <v>30</v>
      </c>
      <c r="FW92" s="16" t="str">
        <f t="shared" si="234"/>
        <v>36</v>
      </c>
      <c r="FX92" s="16" t="str">
        <f t="shared" si="234"/>
        <v>40</v>
      </c>
      <c r="FY92" s="16" t="str">
        <f t="shared" si="234"/>
        <v>44</v>
      </c>
      <c r="FZ92" s="21"/>
      <c r="GA92" s="16">
        <f t="shared" si="211"/>
        <v>0</v>
      </c>
      <c r="GB92" s="16">
        <f t="shared" si="212"/>
        <v>0</v>
      </c>
      <c r="GC92" s="16">
        <f t="shared" si="213"/>
        <v>0</v>
      </c>
      <c r="GD92" s="16">
        <f t="shared" si="214"/>
        <v>0</v>
      </c>
      <c r="GE92" s="16">
        <f t="shared" si="215"/>
        <v>0</v>
      </c>
      <c r="GF92" s="16">
        <f t="shared" si="216"/>
        <v>0</v>
      </c>
      <c r="GG92" s="16">
        <f t="shared" si="217"/>
        <v>0</v>
      </c>
      <c r="GH92" s="16">
        <f t="shared" si="218"/>
        <v>0</v>
      </c>
      <c r="GI92" s="16">
        <f t="shared" si="219"/>
        <v>0</v>
      </c>
      <c r="GJ92" s="16">
        <f t="shared" si="220"/>
        <v>0</v>
      </c>
      <c r="GK92" s="16">
        <f t="shared" si="221"/>
        <v>0</v>
      </c>
      <c r="GL92" s="16">
        <f t="shared" si="222"/>
        <v>0</v>
      </c>
      <c r="GM92" s="16">
        <f t="shared" si="223"/>
        <v>0</v>
      </c>
      <c r="GN92" s="16">
        <f t="shared" si="224"/>
        <v>0</v>
      </c>
      <c r="GO92" s="16">
        <f t="shared" si="225"/>
        <v>0</v>
      </c>
      <c r="GP92" s="16">
        <f t="shared" si="226"/>
        <v>0</v>
      </c>
      <c r="GQ92" s="16">
        <f t="shared" si="227"/>
        <v>0</v>
      </c>
    </row>
    <row r="93" spans="1:199" ht="16.5" customHeight="1" x14ac:dyDescent="0.3">
      <c r="A93" s="459"/>
      <c r="B93" s="12"/>
      <c r="C93" s="12"/>
      <c r="D93" s="12"/>
      <c r="E93" s="958"/>
      <c r="F93" s="959"/>
      <c r="G93" s="959"/>
      <c r="H93" s="959"/>
      <c r="I93" s="959"/>
      <c r="J93" s="959"/>
      <c r="K93" s="959"/>
      <c r="L93" s="959"/>
      <c r="M93" s="959"/>
      <c r="N93" s="959"/>
      <c r="O93" s="959"/>
      <c r="P93" s="959"/>
      <c r="Q93" s="959"/>
      <c r="R93" s="959"/>
      <c r="S93" s="959"/>
      <c r="T93" s="959"/>
      <c r="U93" s="959"/>
      <c r="V93" s="960"/>
      <c r="W93" s="487"/>
      <c r="X93" s="403" t="str">
        <f t="shared" si="235"/>
        <v/>
      </c>
      <c r="Y93" s="742" t="str">
        <f>IF(AX150=TRUE,INDEX(BG150:BG151,AY150,1),"")</f>
        <v/>
      </c>
      <c r="Z93" s="742"/>
      <c r="AA93" s="742"/>
      <c r="AB93" s="742"/>
      <c r="AC93" s="281" t="str">
        <f>IF(AX150=TRUE,INDEX(BH150:BH151,AY150,1),"")</f>
        <v/>
      </c>
      <c r="AD93" s="281"/>
      <c r="AE93" s="281" t="str">
        <f>IF(AX150=TRUE,INDEX(BI150:BI151,AY150,1),"")</f>
        <v/>
      </c>
      <c r="AF93" s="281"/>
      <c r="AG93" s="282" t="str">
        <f>IF(AX150=TRUE,INDEX(BM150:BM151,AY150,1),"")</f>
        <v/>
      </c>
      <c r="AH93" s="282"/>
      <c r="AI93" s="282" t="str">
        <f>IF(AX150=TRUE,INDEX(BL150:BL151,AY150,1),"")</f>
        <v/>
      </c>
      <c r="AJ93" s="747" t="str">
        <f>IF(AX150=TRUE,INDEX(BU150:BV151,AY150,1),"")</f>
        <v/>
      </c>
      <c r="AK93" s="748"/>
      <c r="AL93" s="749" t="str">
        <f>IF(AX150=TRUE,(INDEX(BX150:BX151,AY150,1))*AZ93,"")</f>
        <v/>
      </c>
      <c r="AM93" s="750"/>
      <c r="AN93" s="310"/>
      <c r="AO93" s="310"/>
      <c r="AP93" s="316"/>
      <c r="AQ93" s="316"/>
      <c r="AR93" s="316"/>
      <c r="AS93" s="433" t="str">
        <f>IF(AL82&gt;0,AL82,0)</f>
        <v/>
      </c>
      <c r="AT93" s="493"/>
      <c r="AU93" s="335"/>
      <c r="AV93" s="69"/>
      <c r="AW93" s="432" t="str">
        <f>IF(AX150=TRUE,INDEX(BO150:BO151,AY150,1),"")</f>
        <v/>
      </c>
      <c r="AX93" s="407">
        <f>IF(AW93&lt;AQ23,AQ23/AW93,0)</f>
        <v>0</v>
      </c>
      <c r="AY93" s="413">
        <f>IF(AX93&gt;=1,AX93,0)</f>
        <v>0</v>
      </c>
      <c r="AZ93" s="414">
        <f>IF(AY93&gt;=1,ROUNDUP(AY93,0),1)</f>
        <v>1</v>
      </c>
      <c r="DP93" s="16">
        <f t="shared" si="172"/>
        <v>39</v>
      </c>
      <c r="DQ93" s="16">
        <f t="shared" si="173"/>
        <v>-4</v>
      </c>
      <c r="DR93" s="16">
        <f t="shared" si="175"/>
        <v>0</v>
      </c>
      <c r="DS93" s="16" t="str">
        <f t="shared" si="176"/>
        <v>4</v>
      </c>
      <c r="DT93" s="16" t="str">
        <f t="shared" si="177"/>
        <v/>
      </c>
      <c r="DU93" s="16">
        <f t="shared" si="178"/>
        <v>0</v>
      </c>
      <c r="DV93" s="16">
        <f t="shared" si="179"/>
        <v>0</v>
      </c>
      <c r="DW93" s="16">
        <f t="shared" si="180"/>
        <v>0</v>
      </c>
      <c r="DX93" s="16">
        <f t="shared" si="181"/>
        <v>0</v>
      </c>
      <c r="DY93" s="16" t="str">
        <f t="shared" si="182"/>
        <v/>
      </c>
      <c r="DZ93" s="16">
        <f t="shared" si="183"/>
        <v>0</v>
      </c>
      <c r="EA93" s="16">
        <f t="shared" si="184"/>
        <v>2</v>
      </c>
      <c r="EB93" s="16">
        <f t="shared" si="185"/>
        <v>-2</v>
      </c>
      <c r="EC93" s="16">
        <f t="shared" si="186"/>
        <v>0</v>
      </c>
      <c r="ED93" s="38">
        <f t="shared" si="187"/>
        <v>10</v>
      </c>
      <c r="EE93" s="38">
        <f t="shared" si="187"/>
        <v>10</v>
      </c>
      <c r="EF93" s="38">
        <f t="shared" si="187"/>
        <v>15</v>
      </c>
      <c r="EG93" s="38">
        <f t="shared" si="187"/>
        <v>15</v>
      </c>
      <c r="EH93" s="38">
        <f t="shared" si="187"/>
        <v>20</v>
      </c>
      <c r="EI93" s="38">
        <f t="shared" si="187"/>
        <v>20</v>
      </c>
      <c r="EJ93" s="38">
        <f t="shared" si="187"/>
        <v>20</v>
      </c>
      <c r="EK93" s="38">
        <f t="shared" si="187"/>
        <v>20</v>
      </c>
      <c r="EL93" s="16">
        <f t="shared" si="188"/>
        <v>0</v>
      </c>
      <c r="EM93" s="16">
        <f t="shared" si="189"/>
        <v>0</v>
      </c>
      <c r="EN93" s="16">
        <f t="shared" si="190"/>
        <v>0</v>
      </c>
      <c r="EO93" s="16">
        <f t="shared" si="191"/>
        <v>0</v>
      </c>
      <c r="EP93" s="16">
        <f t="shared" si="192"/>
        <v>0</v>
      </c>
      <c r="EQ93" s="16">
        <f t="shared" si="193"/>
        <v>0</v>
      </c>
      <c r="ER93" s="16">
        <f t="shared" si="194"/>
        <v>0</v>
      </c>
      <c r="ES93" s="16">
        <f t="shared" si="195"/>
        <v>0</v>
      </c>
      <c r="EU93" s="18">
        <f t="shared" si="196"/>
        <v>0</v>
      </c>
      <c r="EV93" s="18">
        <f t="shared" si="197"/>
        <v>0</v>
      </c>
      <c r="EW93" s="18">
        <f t="shared" si="198"/>
        <v>0</v>
      </c>
      <c r="EX93" s="18">
        <f t="shared" si="199"/>
        <v>0</v>
      </c>
      <c r="EY93" s="18">
        <f t="shared" si="200"/>
        <v>0</v>
      </c>
      <c r="EZ93" s="18">
        <f t="shared" si="201"/>
        <v>0</v>
      </c>
      <c r="FA93" s="18">
        <f t="shared" si="202"/>
        <v>0</v>
      </c>
      <c r="FB93" s="18">
        <f t="shared" si="203"/>
        <v>0</v>
      </c>
      <c r="FE93" s="20"/>
      <c r="FF93" s="16">
        <f t="shared" si="204"/>
        <v>22</v>
      </c>
      <c r="FG93" s="16">
        <f t="shared" si="228"/>
        <v>22</v>
      </c>
      <c r="FH93" s="20" t="str">
        <f t="shared" si="205"/>
        <v/>
      </c>
      <c r="FI93" s="16" t="str">
        <f t="shared" si="229"/>
        <v>2</v>
      </c>
      <c r="FJ93" s="16">
        <f t="shared" si="206"/>
        <v>-4</v>
      </c>
      <c r="FK93" s="16">
        <f t="shared" si="207"/>
        <v>0</v>
      </c>
      <c r="FL93" s="16" t="str">
        <f t="shared" si="230"/>
        <v/>
      </c>
      <c r="FM93" s="16" t="str">
        <f t="shared" si="231"/>
        <v/>
      </c>
      <c r="FN93" s="16">
        <f t="shared" si="208"/>
        <v>0</v>
      </c>
      <c r="FO93" s="16" t="str">
        <f t="shared" si="232"/>
        <v>1</v>
      </c>
      <c r="FP93" s="16">
        <f t="shared" si="209"/>
        <v>-1</v>
      </c>
      <c r="FQ93" s="16" t="str">
        <f t="shared" si="233"/>
        <v/>
      </c>
      <c r="FR93" s="16" t="str">
        <f t="shared" si="234"/>
        <v>11</v>
      </c>
      <c r="FS93" s="16" t="str">
        <f t="shared" si="234"/>
        <v>21</v>
      </c>
      <c r="FT93" s="16" t="str">
        <f t="shared" si="234"/>
        <v>16</v>
      </c>
      <c r="FU93" s="16" t="str">
        <f t="shared" si="234"/>
        <v>26</v>
      </c>
      <c r="FV93" s="16" t="str">
        <f t="shared" si="234"/>
        <v>30</v>
      </c>
      <c r="FW93" s="16" t="str">
        <f t="shared" si="234"/>
        <v>36</v>
      </c>
      <c r="FX93" s="16" t="str">
        <f t="shared" si="234"/>
        <v>40</v>
      </c>
      <c r="FY93" s="16" t="str">
        <f t="shared" si="234"/>
        <v>44</v>
      </c>
      <c r="FZ93" s="21"/>
      <c r="GA93" s="16">
        <f t="shared" si="211"/>
        <v>0</v>
      </c>
      <c r="GB93" s="16">
        <f t="shared" si="212"/>
        <v>0</v>
      </c>
      <c r="GC93" s="16">
        <f t="shared" si="213"/>
        <v>0</v>
      </c>
      <c r="GD93" s="16">
        <f t="shared" si="214"/>
        <v>0</v>
      </c>
      <c r="GE93" s="16">
        <f t="shared" si="215"/>
        <v>0</v>
      </c>
      <c r="GF93" s="16">
        <f t="shared" si="216"/>
        <v>0</v>
      </c>
      <c r="GG93" s="16">
        <f t="shared" si="217"/>
        <v>0</v>
      </c>
      <c r="GH93" s="16">
        <f t="shared" si="218"/>
        <v>0</v>
      </c>
      <c r="GI93" s="16">
        <f t="shared" si="219"/>
        <v>0</v>
      </c>
      <c r="GJ93" s="16">
        <f t="shared" si="220"/>
        <v>0</v>
      </c>
      <c r="GK93" s="16">
        <f t="shared" si="221"/>
        <v>0</v>
      </c>
      <c r="GL93" s="16">
        <f t="shared" si="222"/>
        <v>0</v>
      </c>
      <c r="GM93" s="16">
        <f t="shared" si="223"/>
        <v>0</v>
      </c>
      <c r="GN93" s="16">
        <f t="shared" si="224"/>
        <v>0</v>
      </c>
      <c r="GO93" s="16">
        <f t="shared" si="225"/>
        <v>0</v>
      </c>
      <c r="GP93" s="16">
        <f t="shared" si="226"/>
        <v>0</v>
      </c>
      <c r="GQ93" s="16">
        <f t="shared" si="227"/>
        <v>0</v>
      </c>
    </row>
    <row r="94" spans="1:199" ht="16.5" customHeight="1" x14ac:dyDescent="0.2">
      <c r="A94" s="459"/>
      <c r="B94" s="991"/>
      <c r="C94" s="1008"/>
      <c r="D94" s="1008"/>
      <c r="E94" s="1008"/>
      <c r="F94" s="1008"/>
      <c r="G94" s="1008"/>
      <c r="H94" s="1008"/>
      <c r="I94" s="1008"/>
      <c r="J94" s="982"/>
      <c r="K94" s="983"/>
      <c r="L94" s="983"/>
      <c r="M94" s="983"/>
      <c r="N94" s="983"/>
      <c r="O94" s="983"/>
      <c r="P94" s="983"/>
      <c r="Q94" s="983"/>
      <c r="R94" s="983"/>
      <c r="S94" s="983"/>
      <c r="T94" s="983"/>
      <c r="U94" s="983"/>
      <c r="V94" s="984"/>
      <c r="W94" s="488"/>
      <c r="X94" s="546"/>
      <c r="Y94" s="547"/>
      <c r="Z94" s="547"/>
      <c r="AA94" s="545"/>
      <c r="AB94" s="545"/>
      <c r="AC94" s="545"/>
      <c r="AD94" s="545"/>
      <c r="AE94" s="545"/>
      <c r="AF94" s="545"/>
      <c r="AG94" s="584"/>
      <c r="AH94" s="545"/>
      <c r="AI94" s="584"/>
      <c r="AJ94" s="435"/>
      <c r="AK94" s="435"/>
      <c r="AL94" s="328"/>
      <c r="AM94" s="328"/>
      <c r="AN94" s="328"/>
      <c r="AO94" s="328"/>
      <c r="AP94" s="434"/>
      <c r="AQ94" s="434"/>
      <c r="AR94" s="434"/>
      <c r="AS94" s="434"/>
      <c r="AT94" s="497"/>
      <c r="AU94" s="478"/>
      <c r="AV94" s="70"/>
      <c r="DP94" s="16">
        <f t="shared" si="172"/>
        <v>37</v>
      </c>
      <c r="DQ94" s="16">
        <f t="shared" si="173"/>
        <v>-5</v>
      </c>
      <c r="DR94" s="16">
        <f t="shared" si="175"/>
        <v>0</v>
      </c>
      <c r="DS94" s="16" t="str">
        <f t="shared" si="176"/>
        <v>4</v>
      </c>
      <c r="DT94" s="16" t="str">
        <f t="shared" si="177"/>
        <v/>
      </c>
      <c r="DU94" s="16">
        <f t="shared" si="178"/>
        <v>0</v>
      </c>
      <c r="DV94" s="16">
        <f t="shared" si="179"/>
        <v>0</v>
      </c>
      <c r="DW94" s="16">
        <f t="shared" si="180"/>
        <v>0</v>
      </c>
      <c r="DX94" s="16">
        <f t="shared" si="181"/>
        <v>0</v>
      </c>
      <c r="DY94" s="16" t="str">
        <f t="shared" si="182"/>
        <v/>
      </c>
      <c r="DZ94" s="16">
        <f t="shared" si="183"/>
        <v>0</v>
      </c>
      <c r="EA94" s="16">
        <f t="shared" si="184"/>
        <v>2</v>
      </c>
      <c r="EB94" s="16">
        <f t="shared" si="185"/>
        <v>-3</v>
      </c>
      <c r="EC94" s="16">
        <f t="shared" si="186"/>
        <v>0</v>
      </c>
      <c r="ED94" s="38">
        <f t="shared" si="187"/>
        <v>10</v>
      </c>
      <c r="EE94" s="38">
        <f t="shared" si="187"/>
        <v>10</v>
      </c>
      <c r="EF94" s="38">
        <f t="shared" si="187"/>
        <v>15</v>
      </c>
      <c r="EG94" s="38">
        <f t="shared" si="187"/>
        <v>15</v>
      </c>
      <c r="EH94" s="38">
        <f t="shared" si="187"/>
        <v>20</v>
      </c>
      <c r="EI94" s="38">
        <f t="shared" si="187"/>
        <v>20</v>
      </c>
      <c r="EJ94" s="38">
        <f t="shared" si="187"/>
        <v>20</v>
      </c>
      <c r="EK94" s="38">
        <f t="shared" si="187"/>
        <v>20</v>
      </c>
      <c r="EL94" s="16">
        <f t="shared" si="188"/>
        <v>0</v>
      </c>
      <c r="EM94" s="16">
        <f t="shared" si="189"/>
        <v>0</v>
      </c>
      <c r="EN94" s="16">
        <f t="shared" si="190"/>
        <v>0</v>
      </c>
      <c r="EO94" s="16">
        <f t="shared" si="191"/>
        <v>0</v>
      </c>
      <c r="EP94" s="16">
        <f t="shared" si="192"/>
        <v>0</v>
      </c>
      <c r="EQ94" s="16">
        <f t="shared" si="193"/>
        <v>0</v>
      </c>
      <c r="ER94" s="16">
        <f t="shared" si="194"/>
        <v>0</v>
      </c>
      <c r="ES94" s="16">
        <f t="shared" si="195"/>
        <v>0</v>
      </c>
      <c r="EU94" s="18">
        <f t="shared" si="196"/>
        <v>0</v>
      </c>
      <c r="EV94" s="18">
        <f t="shared" si="197"/>
        <v>0</v>
      </c>
      <c r="EW94" s="18">
        <f t="shared" si="198"/>
        <v>0</v>
      </c>
      <c r="EX94" s="18">
        <f t="shared" si="199"/>
        <v>0</v>
      </c>
      <c r="EY94" s="18">
        <f t="shared" si="200"/>
        <v>0</v>
      </c>
      <c r="EZ94" s="18">
        <f t="shared" si="201"/>
        <v>0</v>
      </c>
      <c r="FA94" s="18">
        <f t="shared" si="202"/>
        <v>0</v>
      </c>
      <c r="FB94" s="18">
        <f t="shared" si="203"/>
        <v>0</v>
      </c>
      <c r="FE94" s="20"/>
      <c r="FF94" s="16">
        <f t="shared" si="204"/>
        <v>35</v>
      </c>
      <c r="FG94" s="16">
        <f t="shared" si="228"/>
        <v>35</v>
      </c>
      <c r="FH94" s="20" t="str">
        <f t="shared" si="205"/>
        <v/>
      </c>
      <c r="FI94" s="16" t="str">
        <f t="shared" si="229"/>
        <v>2</v>
      </c>
      <c r="FJ94" s="16">
        <f t="shared" si="206"/>
        <v>-5</v>
      </c>
      <c r="FK94" s="16">
        <f t="shared" si="207"/>
        <v>0</v>
      </c>
      <c r="FL94" s="16" t="str">
        <f t="shared" si="230"/>
        <v/>
      </c>
      <c r="FM94" s="16" t="str">
        <f t="shared" si="231"/>
        <v/>
      </c>
      <c r="FN94" s="16">
        <f t="shared" si="208"/>
        <v>0</v>
      </c>
      <c r="FO94" s="16" t="str">
        <f t="shared" si="232"/>
        <v>1</v>
      </c>
      <c r="FP94" s="16">
        <f t="shared" si="209"/>
        <v>-2</v>
      </c>
      <c r="FQ94" s="16" t="str">
        <f t="shared" si="233"/>
        <v/>
      </c>
      <c r="FR94" s="16" t="str">
        <f t="shared" si="234"/>
        <v>11</v>
      </c>
      <c r="FS94" s="16" t="str">
        <f t="shared" si="234"/>
        <v>21</v>
      </c>
      <c r="FT94" s="16" t="str">
        <f t="shared" si="234"/>
        <v>16</v>
      </c>
      <c r="FU94" s="16" t="str">
        <f t="shared" si="234"/>
        <v>26</v>
      </c>
      <c r="FV94" s="16" t="str">
        <f t="shared" si="234"/>
        <v>30</v>
      </c>
      <c r="FW94" s="16" t="str">
        <f t="shared" si="234"/>
        <v>36</v>
      </c>
      <c r="FX94" s="16" t="str">
        <f t="shared" si="234"/>
        <v>40</v>
      </c>
      <c r="FY94" s="16" t="str">
        <f t="shared" si="234"/>
        <v>44</v>
      </c>
      <c r="FZ94" s="21"/>
      <c r="GA94" s="16">
        <f t="shared" si="211"/>
        <v>0</v>
      </c>
      <c r="GB94" s="16">
        <f t="shared" si="212"/>
        <v>0</v>
      </c>
      <c r="GC94" s="16">
        <f t="shared" si="213"/>
        <v>0</v>
      </c>
      <c r="GD94" s="16">
        <f t="shared" si="214"/>
        <v>0</v>
      </c>
      <c r="GE94" s="16">
        <f t="shared" si="215"/>
        <v>0</v>
      </c>
      <c r="GF94" s="16">
        <f t="shared" si="216"/>
        <v>0</v>
      </c>
      <c r="GG94" s="16">
        <f t="shared" si="217"/>
        <v>0</v>
      </c>
      <c r="GH94" s="16">
        <f t="shared" si="218"/>
        <v>0</v>
      </c>
      <c r="GI94" s="16">
        <f t="shared" si="219"/>
        <v>0</v>
      </c>
      <c r="GJ94" s="16">
        <f t="shared" si="220"/>
        <v>0</v>
      </c>
      <c r="GK94" s="16">
        <f t="shared" si="221"/>
        <v>0</v>
      </c>
      <c r="GL94" s="16">
        <f t="shared" si="222"/>
        <v>0</v>
      </c>
      <c r="GM94" s="16">
        <f t="shared" si="223"/>
        <v>0</v>
      </c>
      <c r="GN94" s="16">
        <f t="shared" si="224"/>
        <v>0</v>
      </c>
      <c r="GO94" s="16">
        <f t="shared" si="225"/>
        <v>0</v>
      </c>
      <c r="GP94" s="16">
        <f t="shared" si="226"/>
        <v>0</v>
      </c>
      <c r="GQ94" s="16">
        <f t="shared" si="227"/>
        <v>0</v>
      </c>
    </row>
    <row r="95" spans="1:199" ht="16.5" customHeight="1" x14ac:dyDescent="0.2">
      <c r="A95" s="459"/>
      <c r="B95" s="991"/>
      <c r="C95" s="1008"/>
      <c r="D95" s="1008"/>
      <c r="E95" s="1008"/>
      <c r="F95" s="1008"/>
      <c r="G95" s="1008"/>
      <c r="H95" s="1008"/>
      <c r="I95" s="1008"/>
      <c r="J95" s="1006"/>
      <c r="K95" s="996"/>
      <c r="L95" s="996"/>
      <c r="M95" s="996"/>
      <c r="N95" s="996"/>
      <c r="O95" s="996"/>
      <c r="P95" s="996"/>
      <c r="Q95" s="996"/>
      <c r="R95" s="996"/>
      <c r="S95" s="996"/>
      <c r="T95" s="996"/>
      <c r="U95" s="996"/>
      <c r="V95" s="997"/>
      <c r="W95" s="480"/>
      <c r="X95" s="745" t="s">
        <v>371</v>
      </c>
      <c r="Y95" s="745"/>
      <c r="Z95" s="745"/>
      <c r="AA95" s="745"/>
      <c r="AB95" s="745"/>
      <c r="AC95" s="745"/>
      <c r="AD95" s="745"/>
      <c r="AE95" s="745"/>
      <c r="AF95" s="745"/>
      <c r="AG95" s="746"/>
      <c r="AH95" s="746"/>
      <c r="AI95" s="5"/>
      <c r="AJ95" s="5"/>
      <c r="AK95" s="5"/>
      <c r="AL95" s="5"/>
      <c r="AM95" s="5"/>
      <c r="AN95" s="5"/>
      <c r="AO95" s="5"/>
      <c r="AP95" s="85"/>
      <c r="AQ95" s="85"/>
      <c r="AR95" s="85"/>
      <c r="AS95" s="85"/>
      <c r="AT95" s="498"/>
      <c r="AU95" s="43"/>
      <c r="AV95" s="71"/>
      <c r="DP95" s="16">
        <f t="shared" si="172"/>
        <v>39</v>
      </c>
      <c r="DQ95" s="16">
        <f t="shared" si="173"/>
        <v>-6</v>
      </c>
      <c r="DR95" s="16">
        <f t="shared" si="175"/>
        <v>0</v>
      </c>
      <c r="DS95" s="16" t="str">
        <f t="shared" si="176"/>
        <v>4</v>
      </c>
      <c r="DT95" s="16" t="str">
        <f t="shared" si="177"/>
        <v/>
      </c>
      <c r="DU95" s="16">
        <f t="shared" si="178"/>
        <v>0</v>
      </c>
      <c r="DV95" s="16">
        <f t="shared" si="179"/>
        <v>0</v>
      </c>
      <c r="DW95" s="16">
        <f t="shared" si="180"/>
        <v>0</v>
      </c>
      <c r="DX95" s="16">
        <f t="shared" si="181"/>
        <v>0</v>
      </c>
      <c r="DY95" s="16" t="str">
        <f t="shared" si="182"/>
        <v/>
      </c>
      <c r="DZ95" s="16">
        <f t="shared" si="183"/>
        <v>0</v>
      </c>
      <c r="EA95" s="16">
        <f t="shared" si="184"/>
        <v>2</v>
      </c>
      <c r="EB95" s="16">
        <f t="shared" si="185"/>
        <v>-4</v>
      </c>
      <c r="EC95" s="16">
        <f t="shared" si="186"/>
        <v>0</v>
      </c>
      <c r="ED95" s="38">
        <f t="shared" si="187"/>
        <v>10</v>
      </c>
      <c r="EE95" s="38">
        <f t="shared" si="187"/>
        <v>10</v>
      </c>
      <c r="EF95" s="38">
        <f t="shared" si="187"/>
        <v>15</v>
      </c>
      <c r="EG95" s="38">
        <f t="shared" si="187"/>
        <v>15</v>
      </c>
      <c r="EH95" s="38">
        <f t="shared" si="187"/>
        <v>20</v>
      </c>
      <c r="EI95" s="38">
        <f t="shared" si="187"/>
        <v>20</v>
      </c>
      <c r="EJ95" s="38">
        <f t="shared" si="187"/>
        <v>20</v>
      </c>
      <c r="EK95" s="38">
        <f t="shared" si="187"/>
        <v>20</v>
      </c>
      <c r="EL95" s="16">
        <f t="shared" si="188"/>
        <v>0</v>
      </c>
      <c r="EM95" s="16">
        <f t="shared" si="189"/>
        <v>0</v>
      </c>
      <c r="EN95" s="16">
        <f t="shared" si="190"/>
        <v>0</v>
      </c>
      <c r="EO95" s="16">
        <f t="shared" si="191"/>
        <v>0</v>
      </c>
      <c r="EP95" s="16">
        <f t="shared" si="192"/>
        <v>0</v>
      </c>
      <c r="EQ95" s="16">
        <f t="shared" si="193"/>
        <v>0</v>
      </c>
      <c r="ER95" s="16">
        <f t="shared" si="194"/>
        <v>0</v>
      </c>
      <c r="ES95" s="16">
        <f t="shared" si="195"/>
        <v>0</v>
      </c>
      <c r="EU95" s="18">
        <f t="shared" si="196"/>
        <v>0</v>
      </c>
      <c r="EV95" s="18">
        <f t="shared" si="197"/>
        <v>0</v>
      </c>
      <c r="EW95" s="18">
        <f t="shared" si="198"/>
        <v>0</v>
      </c>
      <c r="EX95" s="18">
        <f t="shared" si="199"/>
        <v>0</v>
      </c>
      <c r="EY95" s="18">
        <f t="shared" si="200"/>
        <v>0</v>
      </c>
      <c r="EZ95" s="18">
        <f t="shared" si="201"/>
        <v>0</v>
      </c>
      <c r="FA95" s="18">
        <f t="shared" si="202"/>
        <v>0</v>
      </c>
      <c r="FB95" s="18">
        <f t="shared" si="203"/>
        <v>0</v>
      </c>
      <c r="FE95" s="20"/>
      <c r="FF95" s="16">
        <f t="shared" si="204"/>
        <v>39</v>
      </c>
      <c r="FG95" s="16">
        <f t="shared" si="228"/>
        <v>39</v>
      </c>
      <c r="FH95" s="20" t="str">
        <f t="shared" si="205"/>
        <v/>
      </c>
      <c r="FI95" s="16" t="str">
        <f t="shared" si="229"/>
        <v>2</v>
      </c>
      <c r="FJ95" s="16">
        <f t="shared" si="206"/>
        <v>-6</v>
      </c>
      <c r="FK95" s="16">
        <f t="shared" si="207"/>
        <v>0</v>
      </c>
      <c r="FL95" s="16" t="str">
        <f t="shared" si="230"/>
        <v/>
      </c>
      <c r="FM95" s="16" t="str">
        <f t="shared" si="231"/>
        <v/>
      </c>
      <c r="FN95" s="16">
        <f t="shared" si="208"/>
        <v>0</v>
      </c>
      <c r="FO95" s="16" t="str">
        <f t="shared" si="232"/>
        <v>1</v>
      </c>
      <c r="FP95" s="16">
        <f t="shared" si="209"/>
        <v>-3</v>
      </c>
      <c r="FQ95" s="16" t="str">
        <f t="shared" si="233"/>
        <v/>
      </c>
      <c r="FR95" s="16" t="str">
        <f t="shared" si="234"/>
        <v>11</v>
      </c>
      <c r="FS95" s="16" t="str">
        <f t="shared" si="234"/>
        <v>21</v>
      </c>
      <c r="FT95" s="16" t="str">
        <f t="shared" si="234"/>
        <v>16</v>
      </c>
      <c r="FU95" s="16" t="str">
        <f t="shared" si="234"/>
        <v>26</v>
      </c>
      <c r="FV95" s="16" t="str">
        <f t="shared" si="234"/>
        <v>30</v>
      </c>
      <c r="FW95" s="16" t="str">
        <f t="shared" si="234"/>
        <v>36</v>
      </c>
      <c r="FX95" s="16" t="str">
        <f t="shared" si="234"/>
        <v>40</v>
      </c>
      <c r="FY95" s="16" t="str">
        <f t="shared" si="234"/>
        <v>44</v>
      </c>
      <c r="FZ95" s="21"/>
      <c r="GA95" s="16">
        <f t="shared" si="211"/>
        <v>0</v>
      </c>
      <c r="GB95" s="16">
        <f t="shared" si="212"/>
        <v>0</v>
      </c>
      <c r="GC95" s="16">
        <f t="shared" si="213"/>
        <v>0</v>
      </c>
      <c r="GD95" s="16">
        <f t="shared" si="214"/>
        <v>0</v>
      </c>
      <c r="GE95" s="16">
        <f t="shared" si="215"/>
        <v>0</v>
      </c>
      <c r="GF95" s="16">
        <f t="shared" si="216"/>
        <v>0</v>
      </c>
      <c r="GG95" s="16">
        <f t="shared" si="217"/>
        <v>0</v>
      </c>
      <c r="GH95" s="16">
        <f t="shared" si="218"/>
        <v>0</v>
      </c>
      <c r="GI95" s="16">
        <f t="shared" si="219"/>
        <v>0</v>
      </c>
      <c r="GJ95" s="16">
        <f t="shared" si="220"/>
        <v>0</v>
      </c>
      <c r="GK95" s="16">
        <f t="shared" si="221"/>
        <v>0</v>
      </c>
      <c r="GL95" s="16">
        <f t="shared" si="222"/>
        <v>0</v>
      </c>
      <c r="GM95" s="16">
        <f t="shared" si="223"/>
        <v>0</v>
      </c>
      <c r="GN95" s="16">
        <f t="shared" si="224"/>
        <v>0</v>
      </c>
      <c r="GO95" s="16">
        <f t="shared" si="225"/>
        <v>0</v>
      </c>
      <c r="GP95" s="16">
        <f t="shared" si="226"/>
        <v>0</v>
      </c>
      <c r="GQ95" s="16">
        <f t="shared" si="227"/>
        <v>0</v>
      </c>
    </row>
    <row r="96" spans="1:199" ht="16.5" customHeight="1" x14ac:dyDescent="0.2">
      <c r="A96" s="474"/>
      <c r="B96" s="522"/>
      <c r="C96" s="522"/>
      <c r="D96" s="522"/>
      <c r="E96" s="1007"/>
      <c r="F96" s="1007"/>
      <c r="G96" s="1007"/>
      <c r="H96" s="1009"/>
      <c r="I96" s="1010"/>
      <c r="J96" s="1010"/>
      <c r="K96" s="1011"/>
      <c r="L96" s="1011"/>
      <c r="M96" s="1011"/>
      <c r="N96" s="1011"/>
      <c r="O96" s="1011"/>
      <c r="P96" s="1011"/>
      <c r="Q96" s="1011"/>
      <c r="R96" s="1011"/>
      <c r="S96" s="1011"/>
      <c r="T96" s="1011"/>
      <c r="U96" s="1011"/>
      <c r="V96" s="1012"/>
      <c r="W96" s="499"/>
      <c r="X96" s="500"/>
      <c r="Y96" s="500"/>
      <c r="Z96" s="500"/>
      <c r="AA96" s="475"/>
      <c r="AB96" s="475"/>
      <c r="AC96" s="475"/>
      <c r="AD96" s="475"/>
      <c r="AE96" s="475"/>
      <c r="AF96" s="475"/>
      <c r="AG96" s="475"/>
      <c r="AH96" s="475"/>
      <c r="AI96" s="475"/>
      <c r="AJ96" s="475"/>
      <c r="AK96" s="475"/>
      <c r="AL96" s="475"/>
      <c r="AM96" s="475"/>
      <c r="AN96" s="475"/>
      <c r="AO96" s="475"/>
      <c r="AP96" s="500"/>
      <c r="AQ96" s="500"/>
      <c r="AR96" s="500"/>
      <c r="AS96" s="500"/>
      <c r="AT96" s="501"/>
      <c r="AU96" s="43"/>
      <c r="AV96" s="71"/>
      <c r="DP96" s="16">
        <f t="shared" si="172"/>
        <v>39</v>
      </c>
      <c r="DQ96" s="16">
        <f t="shared" si="173"/>
        <v>-7</v>
      </c>
      <c r="DR96" s="16">
        <f t="shared" si="175"/>
        <v>0</v>
      </c>
      <c r="DS96" s="16" t="str">
        <f t="shared" si="176"/>
        <v>4</v>
      </c>
      <c r="DT96" s="16" t="str">
        <f t="shared" si="177"/>
        <v/>
      </c>
      <c r="DU96" s="16">
        <f t="shared" si="178"/>
        <v>0</v>
      </c>
      <c r="DV96" s="16">
        <f t="shared" si="179"/>
        <v>0</v>
      </c>
      <c r="DW96" s="16">
        <f t="shared" si="180"/>
        <v>0</v>
      </c>
      <c r="DX96" s="16">
        <f t="shared" si="181"/>
        <v>0</v>
      </c>
      <c r="DY96" s="16" t="str">
        <f t="shared" si="182"/>
        <v/>
      </c>
      <c r="DZ96" s="16">
        <f t="shared" si="183"/>
        <v>0</v>
      </c>
      <c r="EA96" s="16">
        <f t="shared" si="184"/>
        <v>2</v>
      </c>
      <c r="EB96" s="16">
        <f t="shared" si="185"/>
        <v>-5</v>
      </c>
      <c r="EC96" s="16">
        <f t="shared" si="186"/>
        <v>0</v>
      </c>
      <c r="ED96" s="38">
        <f t="shared" si="187"/>
        <v>10</v>
      </c>
      <c r="EE96" s="38">
        <f t="shared" si="187"/>
        <v>10</v>
      </c>
      <c r="EF96" s="38">
        <f t="shared" si="187"/>
        <v>15</v>
      </c>
      <c r="EG96" s="38">
        <f t="shared" si="187"/>
        <v>15</v>
      </c>
      <c r="EH96" s="38">
        <f t="shared" si="187"/>
        <v>20</v>
      </c>
      <c r="EI96" s="38">
        <f t="shared" si="187"/>
        <v>20</v>
      </c>
      <c r="EJ96" s="38">
        <f t="shared" si="187"/>
        <v>20</v>
      </c>
      <c r="EK96" s="38">
        <f t="shared" si="187"/>
        <v>20</v>
      </c>
      <c r="EL96" s="16">
        <f t="shared" si="188"/>
        <v>0</v>
      </c>
      <c r="EM96" s="16">
        <f t="shared" si="189"/>
        <v>0</v>
      </c>
      <c r="EN96" s="16">
        <f t="shared" si="190"/>
        <v>0</v>
      </c>
      <c r="EO96" s="16">
        <f t="shared" si="191"/>
        <v>0</v>
      </c>
      <c r="EP96" s="16">
        <f t="shared" si="192"/>
        <v>0</v>
      </c>
      <c r="EQ96" s="16">
        <f t="shared" si="193"/>
        <v>0</v>
      </c>
      <c r="ER96" s="16">
        <f t="shared" si="194"/>
        <v>0</v>
      </c>
      <c r="ES96" s="16">
        <f t="shared" si="195"/>
        <v>0</v>
      </c>
      <c r="EU96" s="18">
        <f t="shared" si="196"/>
        <v>0</v>
      </c>
      <c r="EV96" s="18">
        <f t="shared" si="197"/>
        <v>0</v>
      </c>
      <c r="EW96" s="18">
        <f t="shared" si="198"/>
        <v>0</v>
      </c>
      <c r="EX96" s="18">
        <f t="shared" si="199"/>
        <v>0</v>
      </c>
      <c r="EY96" s="18">
        <f t="shared" si="200"/>
        <v>0</v>
      </c>
      <c r="EZ96" s="18">
        <f t="shared" si="201"/>
        <v>0</v>
      </c>
      <c r="FA96" s="18">
        <f t="shared" si="202"/>
        <v>0</v>
      </c>
      <c r="FB96" s="18">
        <f t="shared" si="203"/>
        <v>0</v>
      </c>
      <c r="FE96" s="20"/>
      <c r="FF96" s="16">
        <f t="shared" si="204"/>
        <v>37</v>
      </c>
      <c r="FG96" s="16">
        <f t="shared" si="228"/>
        <v>37</v>
      </c>
      <c r="FH96" s="20" t="str">
        <f t="shared" si="205"/>
        <v/>
      </c>
      <c r="FI96" s="16" t="str">
        <f t="shared" si="229"/>
        <v>2</v>
      </c>
      <c r="FJ96" s="16">
        <f t="shared" si="206"/>
        <v>-7</v>
      </c>
      <c r="FK96" s="16">
        <f t="shared" si="207"/>
        <v>0</v>
      </c>
      <c r="FL96" s="16" t="str">
        <f t="shared" si="230"/>
        <v/>
      </c>
      <c r="FM96" s="16" t="str">
        <f t="shared" si="231"/>
        <v/>
      </c>
      <c r="FN96" s="16">
        <f t="shared" si="208"/>
        <v>0</v>
      </c>
      <c r="FO96" s="16" t="str">
        <f t="shared" si="232"/>
        <v>1</v>
      </c>
      <c r="FP96" s="16">
        <f t="shared" si="209"/>
        <v>-4</v>
      </c>
      <c r="FQ96" s="16" t="str">
        <f t="shared" si="233"/>
        <v/>
      </c>
      <c r="FR96" s="16" t="str">
        <f t="shared" si="234"/>
        <v>11</v>
      </c>
      <c r="FS96" s="16" t="str">
        <f t="shared" si="234"/>
        <v>21</v>
      </c>
      <c r="FT96" s="16" t="str">
        <f t="shared" si="234"/>
        <v>16</v>
      </c>
      <c r="FU96" s="16" t="str">
        <f t="shared" si="234"/>
        <v>26</v>
      </c>
      <c r="FV96" s="16" t="str">
        <f t="shared" si="234"/>
        <v>30</v>
      </c>
      <c r="FW96" s="16" t="str">
        <f t="shared" si="234"/>
        <v>36</v>
      </c>
      <c r="FX96" s="16" t="str">
        <f t="shared" si="234"/>
        <v>40</v>
      </c>
      <c r="FY96" s="16" t="str">
        <f t="shared" si="234"/>
        <v>44</v>
      </c>
      <c r="FZ96" s="21"/>
      <c r="GA96" s="16">
        <f t="shared" si="211"/>
        <v>0</v>
      </c>
      <c r="GB96" s="16">
        <f t="shared" si="212"/>
        <v>0</v>
      </c>
      <c r="GC96" s="16">
        <f t="shared" si="213"/>
        <v>0</v>
      </c>
      <c r="GD96" s="16">
        <f t="shared" si="214"/>
        <v>0</v>
      </c>
      <c r="GE96" s="16">
        <f t="shared" si="215"/>
        <v>0</v>
      </c>
      <c r="GF96" s="16">
        <f t="shared" si="216"/>
        <v>0</v>
      </c>
      <c r="GG96" s="16">
        <f t="shared" si="217"/>
        <v>0</v>
      </c>
      <c r="GH96" s="16">
        <f t="shared" si="218"/>
        <v>0</v>
      </c>
      <c r="GI96" s="16">
        <f t="shared" si="219"/>
        <v>0</v>
      </c>
      <c r="GJ96" s="16">
        <f t="shared" si="220"/>
        <v>0</v>
      </c>
      <c r="GK96" s="16">
        <f t="shared" si="221"/>
        <v>0</v>
      </c>
      <c r="GL96" s="16">
        <f t="shared" si="222"/>
        <v>0</v>
      </c>
      <c r="GM96" s="16">
        <f t="shared" si="223"/>
        <v>0</v>
      </c>
      <c r="GN96" s="16">
        <f t="shared" si="224"/>
        <v>0</v>
      </c>
      <c r="GO96" s="16">
        <f t="shared" si="225"/>
        <v>0</v>
      </c>
      <c r="GP96" s="16">
        <f t="shared" si="226"/>
        <v>0</v>
      </c>
      <c r="GQ96" s="16">
        <f t="shared" si="227"/>
        <v>0</v>
      </c>
    </row>
    <row r="97" spans="1:199" ht="16.5" customHeight="1" x14ac:dyDescent="0.2">
      <c r="A97" s="100"/>
      <c r="B97" s="534"/>
      <c r="C97" s="534"/>
      <c r="D97" s="534"/>
      <c r="E97" s="1018"/>
      <c r="F97" s="1019"/>
      <c r="G97" s="1019"/>
      <c r="H97" s="1013"/>
      <c r="I97" s="1014"/>
      <c r="J97" s="1014"/>
      <c r="K97" s="1015"/>
      <c r="L97" s="1015"/>
      <c r="M97" s="1015"/>
      <c r="N97" s="1015"/>
      <c r="O97" s="1015"/>
      <c r="P97" s="1015"/>
      <c r="Q97" s="1015"/>
      <c r="R97" s="1015"/>
      <c r="S97" s="1015"/>
      <c r="T97" s="1015"/>
      <c r="U97" s="1015"/>
      <c r="V97" s="1015"/>
      <c r="W97" s="85"/>
      <c r="X97" s="354"/>
      <c r="Y97" s="354"/>
      <c r="Z97" s="354"/>
      <c r="AA97" s="354"/>
      <c r="AB97" s="354"/>
      <c r="AC97" s="354"/>
      <c r="AD97" s="354"/>
      <c r="AE97" s="354"/>
      <c r="AF97" s="354"/>
      <c r="AG97" s="354"/>
      <c r="AH97" s="354"/>
      <c r="AI97" s="354"/>
      <c r="AJ97" s="354"/>
      <c r="AK97" s="354"/>
      <c r="AL97" s="354"/>
      <c r="AM97" s="354"/>
      <c r="AN97" s="354"/>
      <c r="AO97" s="354"/>
      <c r="AP97" s="354"/>
      <c r="AQ97" s="354"/>
      <c r="AR97" s="354"/>
      <c r="AS97" s="354"/>
      <c r="AT97" s="354"/>
      <c r="AU97" s="354"/>
      <c r="AV97" s="71"/>
      <c r="DP97" s="16">
        <f t="shared" si="172"/>
        <v>38</v>
      </c>
      <c r="DQ97" s="16">
        <f t="shared" si="173"/>
        <v>-8</v>
      </c>
      <c r="DR97" s="16">
        <f t="shared" si="175"/>
        <v>0</v>
      </c>
      <c r="DS97" s="16" t="str">
        <f t="shared" si="176"/>
        <v>4</v>
      </c>
      <c r="DT97" s="16" t="str">
        <f t="shared" si="177"/>
        <v/>
      </c>
      <c r="DU97" s="16">
        <f t="shared" si="178"/>
        <v>0</v>
      </c>
      <c r="DV97" s="16">
        <f t="shared" si="179"/>
        <v>0</v>
      </c>
      <c r="DW97" s="16">
        <f t="shared" si="180"/>
        <v>0</v>
      </c>
      <c r="DX97" s="16">
        <f t="shared" si="181"/>
        <v>0</v>
      </c>
      <c r="DY97" s="16" t="str">
        <f t="shared" si="182"/>
        <v/>
      </c>
      <c r="DZ97" s="16">
        <f t="shared" si="183"/>
        <v>0</v>
      </c>
      <c r="EA97" s="16">
        <f t="shared" si="184"/>
        <v>2</v>
      </c>
      <c r="EB97" s="16">
        <f t="shared" si="185"/>
        <v>-6</v>
      </c>
      <c r="EC97" s="16">
        <f t="shared" si="186"/>
        <v>0</v>
      </c>
      <c r="ED97" s="38">
        <f t="shared" si="187"/>
        <v>10</v>
      </c>
      <c r="EE97" s="38">
        <f t="shared" si="187"/>
        <v>10</v>
      </c>
      <c r="EF97" s="38">
        <f t="shared" si="187"/>
        <v>15</v>
      </c>
      <c r="EG97" s="38">
        <f t="shared" si="187"/>
        <v>15</v>
      </c>
      <c r="EH97" s="38">
        <f t="shared" si="187"/>
        <v>20</v>
      </c>
      <c r="EI97" s="38">
        <f t="shared" si="187"/>
        <v>20</v>
      </c>
      <c r="EJ97" s="38">
        <f t="shared" si="187"/>
        <v>20</v>
      </c>
      <c r="EK97" s="38">
        <f t="shared" si="187"/>
        <v>20</v>
      </c>
      <c r="EL97" s="16">
        <f t="shared" si="188"/>
        <v>0</v>
      </c>
      <c r="EM97" s="16">
        <f t="shared" si="189"/>
        <v>0</v>
      </c>
      <c r="EN97" s="16">
        <f t="shared" si="190"/>
        <v>0</v>
      </c>
      <c r="EO97" s="16">
        <f t="shared" si="191"/>
        <v>0</v>
      </c>
      <c r="EP97" s="16">
        <f t="shared" si="192"/>
        <v>0</v>
      </c>
      <c r="EQ97" s="16">
        <f t="shared" si="193"/>
        <v>0</v>
      </c>
      <c r="ER97" s="16">
        <f t="shared" si="194"/>
        <v>0</v>
      </c>
      <c r="ES97" s="16">
        <f t="shared" si="195"/>
        <v>0</v>
      </c>
      <c r="EU97" s="18">
        <f t="shared" si="196"/>
        <v>0</v>
      </c>
      <c r="EV97" s="18">
        <f t="shared" si="197"/>
        <v>0</v>
      </c>
      <c r="EW97" s="18">
        <f t="shared" si="198"/>
        <v>0</v>
      </c>
      <c r="EX97" s="18">
        <f t="shared" si="199"/>
        <v>0</v>
      </c>
      <c r="EY97" s="18">
        <f t="shared" si="200"/>
        <v>0</v>
      </c>
      <c r="EZ97" s="18">
        <f t="shared" si="201"/>
        <v>0</v>
      </c>
      <c r="FA97" s="18">
        <f t="shared" si="202"/>
        <v>0</v>
      </c>
      <c r="FB97" s="18">
        <f t="shared" si="203"/>
        <v>0</v>
      </c>
      <c r="FE97" s="20"/>
      <c r="FF97" s="16">
        <f t="shared" si="204"/>
        <v>39</v>
      </c>
      <c r="FG97" s="16">
        <f t="shared" si="228"/>
        <v>39</v>
      </c>
      <c r="FH97" s="20" t="str">
        <f t="shared" si="205"/>
        <v/>
      </c>
      <c r="FI97" s="16" t="str">
        <f t="shared" si="229"/>
        <v>2</v>
      </c>
      <c r="FJ97" s="16">
        <f t="shared" si="206"/>
        <v>-8</v>
      </c>
      <c r="FK97" s="16">
        <f t="shared" si="207"/>
        <v>0</v>
      </c>
      <c r="FL97" s="16" t="str">
        <f t="shared" si="230"/>
        <v/>
      </c>
      <c r="FM97" s="16" t="str">
        <f t="shared" si="231"/>
        <v/>
      </c>
      <c r="FN97" s="16">
        <f t="shared" si="208"/>
        <v>0</v>
      </c>
      <c r="FO97" s="16" t="str">
        <f t="shared" si="232"/>
        <v>1</v>
      </c>
      <c r="FP97" s="16">
        <f t="shared" si="209"/>
        <v>-5</v>
      </c>
      <c r="FQ97" s="16" t="str">
        <f t="shared" si="233"/>
        <v/>
      </c>
      <c r="FR97" s="16" t="str">
        <f t="shared" si="234"/>
        <v>11</v>
      </c>
      <c r="FS97" s="16" t="str">
        <f t="shared" si="234"/>
        <v>21</v>
      </c>
      <c r="FT97" s="16" t="str">
        <f t="shared" si="234"/>
        <v>16</v>
      </c>
      <c r="FU97" s="16" t="str">
        <f t="shared" si="234"/>
        <v>26</v>
      </c>
      <c r="FV97" s="16" t="str">
        <f t="shared" si="234"/>
        <v>30</v>
      </c>
      <c r="FW97" s="16" t="str">
        <f t="shared" si="234"/>
        <v>36</v>
      </c>
      <c r="FX97" s="16" t="str">
        <f t="shared" si="234"/>
        <v>40</v>
      </c>
      <c r="FY97" s="16" t="str">
        <f t="shared" si="234"/>
        <v>44</v>
      </c>
      <c r="FZ97" s="21"/>
      <c r="GA97" s="16">
        <f t="shared" si="211"/>
        <v>0</v>
      </c>
      <c r="GB97" s="16">
        <f t="shared" si="212"/>
        <v>0</v>
      </c>
      <c r="GC97" s="16">
        <f t="shared" si="213"/>
        <v>0</v>
      </c>
      <c r="GD97" s="16">
        <f t="shared" si="214"/>
        <v>0</v>
      </c>
      <c r="GE97" s="16">
        <f t="shared" si="215"/>
        <v>0</v>
      </c>
      <c r="GF97" s="16">
        <f t="shared" si="216"/>
        <v>0</v>
      </c>
      <c r="GG97" s="16">
        <f t="shared" si="217"/>
        <v>0</v>
      </c>
      <c r="GH97" s="16">
        <f t="shared" si="218"/>
        <v>0</v>
      </c>
      <c r="GI97" s="16">
        <f t="shared" si="219"/>
        <v>0</v>
      </c>
      <c r="GJ97" s="16">
        <f t="shared" si="220"/>
        <v>0</v>
      </c>
      <c r="GK97" s="16">
        <f t="shared" si="221"/>
        <v>0</v>
      </c>
      <c r="GL97" s="16">
        <f t="shared" si="222"/>
        <v>0</v>
      </c>
      <c r="GM97" s="16">
        <f t="shared" si="223"/>
        <v>0</v>
      </c>
      <c r="GN97" s="16">
        <f t="shared" si="224"/>
        <v>0</v>
      </c>
      <c r="GO97" s="16">
        <f t="shared" si="225"/>
        <v>0</v>
      </c>
      <c r="GP97" s="16">
        <f t="shared" si="226"/>
        <v>0</v>
      </c>
      <c r="GQ97" s="16">
        <f t="shared" si="227"/>
        <v>0</v>
      </c>
    </row>
    <row r="98" spans="1:199" ht="16.5" hidden="1" customHeight="1" x14ac:dyDescent="0.2">
      <c r="A98" s="67"/>
      <c r="B98" s="72"/>
      <c r="C98" s="72"/>
      <c r="D98" s="72"/>
      <c r="E98" s="1016"/>
      <c r="F98" s="1017"/>
      <c r="G98" s="1017"/>
      <c r="H98" s="1003"/>
      <c r="I98" s="1004"/>
      <c r="J98" s="1004"/>
      <c r="K98" s="1005"/>
      <c r="L98" s="1005"/>
      <c r="M98" s="1005"/>
      <c r="N98" s="1005"/>
      <c r="O98" s="1005"/>
      <c r="P98" s="1005"/>
      <c r="Q98" s="1005"/>
      <c r="R98" s="1005"/>
      <c r="S98" s="1005"/>
      <c r="T98" s="1005"/>
      <c r="U98" s="1005"/>
      <c r="V98" s="1005"/>
      <c r="W98" s="416"/>
      <c r="DP98" s="16">
        <f t="shared" si="172"/>
        <v>37</v>
      </c>
      <c r="DQ98" s="16">
        <f t="shared" si="173"/>
        <v>-9</v>
      </c>
      <c r="DR98" s="16">
        <f t="shared" si="175"/>
        <v>0</v>
      </c>
      <c r="DS98" s="16" t="str">
        <f t="shared" si="176"/>
        <v>4</v>
      </c>
      <c r="DT98" s="16" t="str">
        <f t="shared" si="177"/>
        <v/>
      </c>
      <c r="DU98" s="16">
        <f t="shared" si="178"/>
        <v>0</v>
      </c>
      <c r="DV98" s="16">
        <f t="shared" si="179"/>
        <v>0</v>
      </c>
      <c r="DW98" s="16">
        <f t="shared" si="180"/>
        <v>0</v>
      </c>
      <c r="DX98" s="16">
        <f t="shared" si="181"/>
        <v>0</v>
      </c>
      <c r="DY98" s="16" t="str">
        <f t="shared" si="182"/>
        <v/>
      </c>
      <c r="DZ98" s="16">
        <f t="shared" si="183"/>
        <v>0</v>
      </c>
      <c r="EA98" s="16">
        <f t="shared" si="184"/>
        <v>2</v>
      </c>
      <c r="EB98" s="16">
        <f t="shared" si="185"/>
        <v>-7</v>
      </c>
      <c r="EC98" s="16">
        <f t="shared" si="186"/>
        <v>0</v>
      </c>
      <c r="ED98" s="38">
        <f t="shared" si="187"/>
        <v>10</v>
      </c>
      <c r="EE98" s="38">
        <f t="shared" si="187"/>
        <v>10</v>
      </c>
      <c r="EF98" s="38">
        <f t="shared" si="187"/>
        <v>15</v>
      </c>
      <c r="EG98" s="38">
        <f t="shared" si="187"/>
        <v>15</v>
      </c>
      <c r="EH98" s="38">
        <f t="shared" si="187"/>
        <v>20</v>
      </c>
      <c r="EI98" s="38">
        <f t="shared" si="187"/>
        <v>20</v>
      </c>
      <c r="EJ98" s="38">
        <f t="shared" si="187"/>
        <v>20</v>
      </c>
      <c r="EK98" s="38">
        <f t="shared" si="187"/>
        <v>20</v>
      </c>
      <c r="EL98" s="16">
        <f t="shared" si="188"/>
        <v>0</v>
      </c>
      <c r="EM98" s="16">
        <f t="shared" si="189"/>
        <v>0</v>
      </c>
      <c r="EN98" s="16">
        <f t="shared" si="190"/>
        <v>0</v>
      </c>
      <c r="EO98" s="16">
        <f t="shared" si="191"/>
        <v>0</v>
      </c>
      <c r="EP98" s="16">
        <f t="shared" si="192"/>
        <v>0</v>
      </c>
      <c r="EQ98" s="16">
        <f t="shared" si="193"/>
        <v>0</v>
      </c>
      <c r="ER98" s="16">
        <f t="shared" si="194"/>
        <v>0</v>
      </c>
      <c r="ES98" s="16">
        <f t="shared" si="195"/>
        <v>0</v>
      </c>
      <c r="EU98" s="18">
        <f t="shared" si="196"/>
        <v>0</v>
      </c>
      <c r="EV98" s="18">
        <f t="shared" si="197"/>
        <v>0</v>
      </c>
      <c r="EW98" s="18">
        <f t="shared" si="198"/>
        <v>0</v>
      </c>
      <c r="EX98" s="18">
        <f t="shared" si="199"/>
        <v>0</v>
      </c>
      <c r="EY98" s="18">
        <f t="shared" si="200"/>
        <v>0</v>
      </c>
      <c r="EZ98" s="18">
        <f t="shared" si="201"/>
        <v>0</v>
      </c>
      <c r="FA98" s="18">
        <f t="shared" si="202"/>
        <v>0</v>
      </c>
      <c r="FB98" s="18">
        <f t="shared" si="203"/>
        <v>0</v>
      </c>
      <c r="FE98" s="20"/>
      <c r="FF98" s="16">
        <f t="shared" si="204"/>
        <v>39</v>
      </c>
      <c r="FG98" s="16">
        <f t="shared" si="228"/>
        <v>39</v>
      </c>
      <c r="FH98" s="20" t="str">
        <f t="shared" si="205"/>
        <v/>
      </c>
      <c r="FI98" s="16" t="str">
        <f t="shared" si="229"/>
        <v>2</v>
      </c>
      <c r="FJ98" s="16">
        <f t="shared" si="206"/>
        <v>-9</v>
      </c>
      <c r="FK98" s="16">
        <f t="shared" si="207"/>
        <v>0</v>
      </c>
      <c r="FL98" s="16" t="str">
        <f t="shared" si="230"/>
        <v/>
      </c>
      <c r="FM98" s="16" t="str">
        <f t="shared" si="231"/>
        <v/>
      </c>
      <c r="FN98" s="16">
        <f t="shared" si="208"/>
        <v>0</v>
      </c>
      <c r="FO98" s="16" t="str">
        <f t="shared" si="232"/>
        <v>1</v>
      </c>
      <c r="FP98" s="16">
        <f t="shared" si="209"/>
        <v>-6</v>
      </c>
      <c r="FQ98" s="16" t="str">
        <f t="shared" si="233"/>
        <v/>
      </c>
      <c r="FR98" s="16" t="str">
        <f t="shared" si="234"/>
        <v>11</v>
      </c>
      <c r="FS98" s="16" t="str">
        <f t="shared" si="234"/>
        <v>21</v>
      </c>
      <c r="FT98" s="16" t="str">
        <f t="shared" si="234"/>
        <v>16</v>
      </c>
      <c r="FU98" s="16" t="str">
        <f t="shared" si="234"/>
        <v>26</v>
      </c>
      <c r="FV98" s="16" t="str">
        <f t="shared" si="234"/>
        <v>30</v>
      </c>
      <c r="FW98" s="16" t="str">
        <f t="shared" si="234"/>
        <v>36</v>
      </c>
      <c r="FX98" s="16" t="str">
        <f t="shared" si="234"/>
        <v>40</v>
      </c>
      <c r="FY98" s="16" t="str">
        <f t="shared" si="234"/>
        <v>44</v>
      </c>
      <c r="FZ98" s="21"/>
      <c r="GA98" s="16">
        <f t="shared" si="211"/>
        <v>0</v>
      </c>
      <c r="GB98" s="16">
        <f t="shared" si="212"/>
        <v>0</v>
      </c>
      <c r="GC98" s="16">
        <f t="shared" si="213"/>
        <v>0</v>
      </c>
      <c r="GD98" s="16">
        <f t="shared" si="214"/>
        <v>0</v>
      </c>
      <c r="GE98" s="16">
        <f t="shared" si="215"/>
        <v>0</v>
      </c>
      <c r="GF98" s="16">
        <f t="shared" si="216"/>
        <v>0</v>
      </c>
      <c r="GG98" s="16">
        <f t="shared" si="217"/>
        <v>0</v>
      </c>
      <c r="GH98" s="16">
        <f t="shared" si="218"/>
        <v>0</v>
      </c>
      <c r="GI98" s="16">
        <f t="shared" si="219"/>
        <v>0</v>
      </c>
      <c r="GJ98" s="16">
        <f t="shared" si="220"/>
        <v>0</v>
      </c>
      <c r="GK98" s="16">
        <f t="shared" si="221"/>
        <v>0</v>
      </c>
      <c r="GL98" s="16">
        <f t="shared" si="222"/>
        <v>0</v>
      </c>
      <c r="GM98" s="16">
        <f t="shared" si="223"/>
        <v>0</v>
      </c>
      <c r="GN98" s="16">
        <f t="shared" si="224"/>
        <v>0</v>
      </c>
      <c r="GO98" s="16">
        <f t="shared" si="225"/>
        <v>0</v>
      </c>
      <c r="GP98" s="16">
        <f t="shared" si="226"/>
        <v>0</v>
      </c>
      <c r="GQ98" s="16">
        <f t="shared" si="227"/>
        <v>0</v>
      </c>
    </row>
    <row r="99" spans="1:199" ht="16.5" hidden="1" customHeight="1" x14ac:dyDescent="0.2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DP99" s="16">
        <f t="shared" si="172"/>
        <v>36</v>
      </c>
      <c r="DQ99" s="16">
        <f t="shared" si="173"/>
        <v>-10</v>
      </c>
      <c r="DR99" s="16">
        <f t="shared" si="175"/>
        <v>0</v>
      </c>
      <c r="DS99" s="16" t="str">
        <f t="shared" si="176"/>
        <v>4</v>
      </c>
      <c r="DT99" s="16" t="str">
        <f t="shared" si="177"/>
        <v/>
      </c>
      <c r="DU99" s="16">
        <f t="shared" si="178"/>
        <v>0</v>
      </c>
      <c r="DV99" s="16">
        <f t="shared" si="179"/>
        <v>0</v>
      </c>
      <c r="DW99" s="16">
        <f t="shared" si="180"/>
        <v>0</v>
      </c>
      <c r="DX99" s="16">
        <f t="shared" si="181"/>
        <v>0</v>
      </c>
      <c r="DY99" s="16" t="str">
        <f t="shared" si="182"/>
        <v/>
      </c>
      <c r="DZ99" s="16">
        <f t="shared" si="183"/>
        <v>0</v>
      </c>
      <c r="EA99" s="16">
        <f t="shared" si="184"/>
        <v>2</v>
      </c>
      <c r="EB99" s="16">
        <f t="shared" si="185"/>
        <v>-8</v>
      </c>
      <c r="EC99" s="16">
        <f t="shared" si="186"/>
        <v>0</v>
      </c>
      <c r="ED99" s="38">
        <f t="shared" si="187"/>
        <v>10</v>
      </c>
      <c r="EE99" s="38">
        <f t="shared" si="187"/>
        <v>10</v>
      </c>
      <c r="EF99" s="38">
        <f t="shared" si="187"/>
        <v>15</v>
      </c>
      <c r="EG99" s="38">
        <f t="shared" si="187"/>
        <v>15</v>
      </c>
      <c r="EH99" s="38">
        <f t="shared" si="187"/>
        <v>20</v>
      </c>
      <c r="EI99" s="38">
        <f t="shared" si="187"/>
        <v>20</v>
      </c>
      <c r="EJ99" s="38">
        <f t="shared" si="187"/>
        <v>20</v>
      </c>
      <c r="EK99" s="38">
        <f t="shared" si="187"/>
        <v>20</v>
      </c>
      <c r="EL99" s="16">
        <f t="shared" si="188"/>
        <v>0</v>
      </c>
      <c r="EM99" s="16">
        <f t="shared" si="189"/>
        <v>0</v>
      </c>
      <c r="EN99" s="16">
        <f t="shared" si="190"/>
        <v>0</v>
      </c>
      <c r="EO99" s="16">
        <f t="shared" si="191"/>
        <v>0</v>
      </c>
      <c r="EP99" s="16">
        <f t="shared" si="192"/>
        <v>0</v>
      </c>
      <c r="EQ99" s="16">
        <f t="shared" si="193"/>
        <v>0</v>
      </c>
      <c r="ER99" s="16">
        <f t="shared" si="194"/>
        <v>0</v>
      </c>
      <c r="ES99" s="16">
        <f t="shared" si="195"/>
        <v>0</v>
      </c>
      <c r="EU99" s="18">
        <f t="shared" si="196"/>
        <v>0</v>
      </c>
      <c r="EV99" s="18">
        <f t="shared" si="197"/>
        <v>0</v>
      </c>
      <c r="EW99" s="18">
        <f t="shared" si="198"/>
        <v>0</v>
      </c>
      <c r="EX99" s="18">
        <f t="shared" si="199"/>
        <v>0</v>
      </c>
      <c r="EY99" s="18">
        <f t="shared" si="200"/>
        <v>0</v>
      </c>
      <c r="EZ99" s="18">
        <f t="shared" si="201"/>
        <v>0</v>
      </c>
      <c r="FA99" s="18">
        <f t="shared" si="202"/>
        <v>0</v>
      </c>
      <c r="FB99" s="18">
        <f t="shared" si="203"/>
        <v>0</v>
      </c>
      <c r="FE99" s="20"/>
      <c r="FF99" s="16">
        <f t="shared" si="204"/>
        <v>38</v>
      </c>
      <c r="FG99" s="16">
        <f t="shared" si="228"/>
        <v>38</v>
      </c>
      <c r="FH99" s="20" t="str">
        <f t="shared" si="205"/>
        <v/>
      </c>
      <c r="FI99" s="16" t="str">
        <f t="shared" si="229"/>
        <v>2</v>
      </c>
      <c r="FJ99" s="16">
        <f t="shared" si="206"/>
        <v>-10</v>
      </c>
      <c r="FK99" s="16">
        <f t="shared" si="207"/>
        <v>0</v>
      </c>
      <c r="FL99" s="16" t="str">
        <f t="shared" si="230"/>
        <v/>
      </c>
      <c r="FM99" s="16" t="str">
        <f t="shared" si="231"/>
        <v/>
      </c>
      <c r="FN99" s="16">
        <f t="shared" si="208"/>
        <v>0</v>
      </c>
      <c r="FO99" s="16" t="str">
        <f t="shared" si="232"/>
        <v>1</v>
      </c>
      <c r="FP99" s="16">
        <f t="shared" si="209"/>
        <v>-7</v>
      </c>
      <c r="FQ99" s="16" t="str">
        <f t="shared" si="233"/>
        <v/>
      </c>
      <c r="FR99" s="16" t="str">
        <f t="shared" si="234"/>
        <v>11</v>
      </c>
      <c r="FS99" s="16" t="str">
        <f t="shared" si="234"/>
        <v>21</v>
      </c>
      <c r="FT99" s="16" t="str">
        <f t="shared" si="234"/>
        <v>16</v>
      </c>
      <c r="FU99" s="16" t="str">
        <f t="shared" si="234"/>
        <v>26</v>
      </c>
      <c r="FV99" s="16" t="str">
        <f t="shared" si="234"/>
        <v>30</v>
      </c>
      <c r="FW99" s="16" t="str">
        <f t="shared" si="234"/>
        <v>36</v>
      </c>
      <c r="FX99" s="16" t="str">
        <f t="shared" si="234"/>
        <v>40</v>
      </c>
      <c r="FY99" s="16" t="str">
        <f t="shared" si="234"/>
        <v>44</v>
      </c>
      <c r="FZ99" s="21"/>
      <c r="GA99" s="16">
        <f t="shared" si="211"/>
        <v>0</v>
      </c>
      <c r="GB99" s="16">
        <f t="shared" si="212"/>
        <v>0</v>
      </c>
      <c r="GC99" s="16">
        <f t="shared" si="213"/>
        <v>0</v>
      </c>
      <c r="GD99" s="16">
        <f t="shared" si="214"/>
        <v>0</v>
      </c>
      <c r="GE99" s="16">
        <f t="shared" si="215"/>
        <v>0</v>
      </c>
      <c r="GF99" s="16">
        <f t="shared" si="216"/>
        <v>0</v>
      </c>
      <c r="GG99" s="16">
        <f t="shared" si="217"/>
        <v>0</v>
      </c>
      <c r="GH99" s="16">
        <f t="shared" si="218"/>
        <v>0</v>
      </c>
      <c r="GI99" s="16">
        <f t="shared" si="219"/>
        <v>0</v>
      </c>
      <c r="GJ99" s="16">
        <f t="shared" si="220"/>
        <v>0</v>
      </c>
      <c r="GK99" s="16">
        <f t="shared" si="221"/>
        <v>0</v>
      </c>
      <c r="GL99" s="16">
        <f t="shared" si="222"/>
        <v>0</v>
      </c>
      <c r="GM99" s="16">
        <f t="shared" si="223"/>
        <v>0</v>
      </c>
      <c r="GN99" s="16">
        <f t="shared" si="224"/>
        <v>0</v>
      </c>
      <c r="GO99" s="16">
        <f t="shared" si="225"/>
        <v>0</v>
      </c>
      <c r="GP99" s="16">
        <f t="shared" si="226"/>
        <v>0</v>
      </c>
      <c r="GQ99" s="16">
        <f t="shared" si="227"/>
        <v>0</v>
      </c>
    </row>
    <row r="100" spans="1:199" ht="16.5" hidden="1" customHeight="1" x14ac:dyDescent="0.2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DP100" s="16">
        <f t="shared" si="172"/>
        <v>32</v>
      </c>
      <c r="DQ100" s="16">
        <f t="shared" si="173"/>
        <v>-11</v>
      </c>
      <c r="DR100" s="16">
        <f t="shared" si="175"/>
        <v>0</v>
      </c>
      <c r="DS100" s="16" t="str">
        <f t="shared" si="176"/>
        <v>4</v>
      </c>
      <c r="DT100" s="16" t="str">
        <f t="shared" si="177"/>
        <v/>
      </c>
      <c r="DU100" s="16">
        <f t="shared" si="178"/>
        <v>0</v>
      </c>
      <c r="DV100" s="16">
        <f t="shared" si="179"/>
        <v>0</v>
      </c>
      <c r="DW100" s="16">
        <f t="shared" si="180"/>
        <v>0</v>
      </c>
      <c r="DX100" s="16">
        <f t="shared" si="181"/>
        <v>0</v>
      </c>
      <c r="DY100" s="16" t="str">
        <f t="shared" si="182"/>
        <v/>
      </c>
      <c r="DZ100" s="16">
        <f t="shared" si="183"/>
        <v>0</v>
      </c>
      <c r="EA100" s="16">
        <f t="shared" si="184"/>
        <v>2</v>
      </c>
      <c r="EB100" s="16">
        <f t="shared" si="185"/>
        <v>-9</v>
      </c>
      <c r="EC100" s="16">
        <f t="shared" si="186"/>
        <v>0</v>
      </c>
      <c r="ED100" s="38">
        <f t="shared" si="187"/>
        <v>10</v>
      </c>
      <c r="EE100" s="38">
        <f t="shared" si="187"/>
        <v>10</v>
      </c>
      <c r="EF100" s="38">
        <f t="shared" si="187"/>
        <v>15</v>
      </c>
      <c r="EG100" s="38">
        <f t="shared" si="187"/>
        <v>15</v>
      </c>
      <c r="EH100" s="38">
        <f t="shared" si="187"/>
        <v>20</v>
      </c>
      <c r="EI100" s="38">
        <f t="shared" si="187"/>
        <v>20</v>
      </c>
      <c r="EJ100" s="38">
        <f t="shared" si="187"/>
        <v>20</v>
      </c>
      <c r="EK100" s="38">
        <f t="shared" si="187"/>
        <v>20</v>
      </c>
      <c r="EL100" s="16">
        <f t="shared" si="188"/>
        <v>0</v>
      </c>
      <c r="EM100" s="16">
        <f t="shared" si="189"/>
        <v>0</v>
      </c>
      <c r="EN100" s="16">
        <f t="shared" si="190"/>
        <v>0</v>
      </c>
      <c r="EO100" s="16">
        <f t="shared" si="191"/>
        <v>0</v>
      </c>
      <c r="EP100" s="16">
        <f t="shared" si="192"/>
        <v>0</v>
      </c>
      <c r="EQ100" s="16">
        <f t="shared" si="193"/>
        <v>0</v>
      </c>
      <c r="ER100" s="16">
        <f t="shared" si="194"/>
        <v>0</v>
      </c>
      <c r="ES100" s="16">
        <f t="shared" si="195"/>
        <v>0</v>
      </c>
      <c r="EU100" s="18">
        <f t="shared" si="196"/>
        <v>0</v>
      </c>
      <c r="EV100" s="18">
        <f t="shared" si="197"/>
        <v>0</v>
      </c>
      <c r="EW100" s="18">
        <f t="shared" si="198"/>
        <v>0</v>
      </c>
      <c r="EX100" s="18">
        <f t="shared" si="199"/>
        <v>0</v>
      </c>
      <c r="EY100" s="18">
        <f t="shared" si="200"/>
        <v>0</v>
      </c>
      <c r="EZ100" s="18">
        <f t="shared" si="201"/>
        <v>0</v>
      </c>
      <c r="FA100" s="18">
        <f t="shared" si="202"/>
        <v>0</v>
      </c>
      <c r="FB100" s="18">
        <f t="shared" si="203"/>
        <v>0</v>
      </c>
      <c r="FE100" s="20"/>
      <c r="FF100" s="16">
        <f t="shared" si="204"/>
        <v>37</v>
      </c>
      <c r="FG100" s="16">
        <f t="shared" si="228"/>
        <v>37</v>
      </c>
      <c r="FH100" s="20" t="str">
        <f t="shared" si="205"/>
        <v/>
      </c>
      <c r="FI100" s="16" t="str">
        <f t="shared" si="229"/>
        <v>2</v>
      </c>
      <c r="FJ100" s="16">
        <f t="shared" si="206"/>
        <v>-11</v>
      </c>
      <c r="FK100" s="16">
        <f t="shared" si="207"/>
        <v>0</v>
      </c>
      <c r="FL100" s="16" t="str">
        <f t="shared" si="230"/>
        <v/>
      </c>
      <c r="FM100" s="16" t="str">
        <f t="shared" si="231"/>
        <v/>
      </c>
      <c r="FN100" s="16">
        <f t="shared" si="208"/>
        <v>0</v>
      </c>
      <c r="FO100" s="16" t="str">
        <f t="shared" si="232"/>
        <v>1</v>
      </c>
      <c r="FP100" s="16">
        <f t="shared" si="209"/>
        <v>-8</v>
      </c>
      <c r="FQ100" s="16" t="str">
        <f t="shared" si="233"/>
        <v/>
      </c>
      <c r="FR100" s="16" t="str">
        <f t="shared" si="234"/>
        <v>11</v>
      </c>
      <c r="FS100" s="16" t="str">
        <f t="shared" si="234"/>
        <v>21</v>
      </c>
      <c r="FT100" s="16" t="str">
        <f t="shared" si="234"/>
        <v>16</v>
      </c>
      <c r="FU100" s="16" t="str">
        <f t="shared" si="234"/>
        <v>26</v>
      </c>
      <c r="FV100" s="16" t="str">
        <f t="shared" si="234"/>
        <v>30</v>
      </c>
      <c r="FW100" s="16" t="str">
        <f t="shared" si="234"/>
        <v>36</v>
      </c>
      <c r="FX100" s="16" t="str">
        <f t="shared" si="234"/>
        <v>40</v>
      </c>
      <c r="FY100" s="16" t="str">
        <f t="shared" si="234"/>
        <v>44</v>
      </c>
      <c r="FZ100" s="21"/>
      <c r="GA100" s="16">
        <f t="shared" si="211"/>
        <v>0</v>
      </c>
      <c r="GB100" s="16">
        <f t="shared" si="212"/>
        <v>0</v>
      </c>
      <c r="GC100" s="16">
        <f t="shared" si="213"/>
        <v>0</v>
      </c>
      <c r="GD100" s="16">
        <f t="shared" si="214"/>
        <v>0</v>
      </c>
      <c r="GE100" s="16">
        <f t="shared" si="215"/>
        <v>0</v>
      </c>
      <c r="GF100" s="16">
        <f t="shared" si="216"/>
        <v>0</v>
      </c>
      <c r="GG100" s="16">
        <f t="shared" si="217"/>
        <v>0</v>
      </c>
      <c r="GH100" s="16">
        <f t="shared" si="218"/>
        <v>0</v>
      </c>
      <c r="GI100" s="16">
        <f t="shared" si="219"/>
        <v>0</v>
      </c>
      <c r="GJ100" s="16">
        <f>IF(FP100&gt;0,BS41*FQ100*FR100,0)</f>
        <v>0</v>
      </c>
      <c r="GK100" s="16">
        <f t="shared" si="221"/>
        <v>0</v>
      </c>
      <c r="GL100" s="16">
        <f t="shared" si="222"/>
        <v>0</v>
      </c>
      <c r="GM100" s="16">
        <f t="shared" si="223"/>
        <v>0</v>
      </c>
      <c r="GN100" s="16">
        <f t="shared" si="224"/>
        <v>0</v>
      </c>
      <c r="GO100" s="16">
        <f t="shared" si="225"/>
        <v>0</v>
      </c>
      <c r="GP100" s="16">
        <f t="shared" si="226"/>
        <v>0</v>
      </c>
      <c r="GQ100" s="16">
        <f t="shared" si="227"/>
        <v>0</v>
      </c>
    </row>
    <row r="101" spans="1:199" ht="16.5" hidden="1" customHeight="1" x14ac:dyDescent="0.2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DP101" s="16">
        <f t="shared" si="172"/>
        <v>38</v>
      </c>
      <c r="DQ101" s="16">
        <f t="shared" si="173"/>
        <v>-12</v>
      </c>
      <c r="DR101" s="16">
        <f t="shared" si="175"/>
        <v>0</v>
      </c>
      <c r="DS101" s="16" t="str">
        <f t="shared" si="176"/>
        <v>4</v>
      </c>
      <c r="DT101" s="16" t="str">
        <f t="shared" si="177"/>
        <v/>
      </c>
      <c r="DU101" s="16">
        <f t="shared" si="178"/>
        <v>0</v>
      </c>
      <c r="DV101" s="16">
        <f t="shared" si="179"/>
        <v>0</v>
      </c>
      <c r="DW101" s="16">
        <f t="shared" si="180"/>
        <v>0</v>
      </c>
      <c r="DX101" s="16">
        <f t="shared" si="181"/>
        <v>0</v>
      </c>
      <c r="DY101" s="16" t="str">
        <f t="shared" si="182"/>
        <v/>
      </c>
      <c r="DZ101" s="16">
        <f t="shared" si="183"/>
        <v>0</v>
      </c>
      <c r="EA101" s="16">
        <f t="shared" si="184"/>
        <v>2</v>
      </c>
      <c r="EB101" s="16">
        <f t="shared" si="185"/>
        <v>-10</v>
      </c>
      <c r="EC101" s="16">
        <f t="shared" si="186"/>
        <v>0</v>
      </c>
      <c r="ED101" s="38">
        <f t="shared" si="187"/>
        <v>10</v>
      </c>
      <c r="EE101" s="38">
        <f t="shared" si="187"/>
        <v>10</v>
      </c>
      <c r="EF101" s="38">
        <f t="shared" si="187"/>
        <v>15</v>
      </c>
      <c r="EG101" s="38">
        <f t="shared" si="187"/>
        <v>15</v>
      </c>
      <c r="EH101" s="38">
        <f t="shared" si="187"/>
        <v>20</v>
      </c>
      <c r="EI101" s="38">
        <f t="shared" si="187"/>
        <v>20</v>
      </c>
      <c r="EJ101" s="38">
        <f t="shared" si="187"/>
        <v>20</v>
      </c>
      <c r="EK101" s="38">
        <f t="shared" si="187"/>
        <v>20</v>
      </c>
      <c r="EL101" s="16">
        <f t="shared" si="188"/>
        <v>0</v>
      </c>
      <c r="EM101" s="16">
        <f t="shared" si="189"/>
        <v>0</v>
      </c>
      <c r="EN101" s="16">
        <f t="shared" si="190"/>
        <v>0</v>
      </c>
      <c r="EO101" s="16">
        <f t="shared" si="191"/>
        <v>0</v>
      </c>
      <c r="EP101" s="16">
        <f t="shared" si="192"/>
        <v>0</v>
      </c>
      <c r="EQ101" s="16">
        <f t="shared" si="193"/>
        <v>0</v>
      </c>
      <c r="ER101" s="16">
        <f t="shared" si="194"/>
        <v>0</v>
      </c>
      <c r="ES101" s="16">
        <f t="shared" si="195"/>
        <v>0</v>
      </c>
      <c r="EU101" s="18">
        <f t="shared" si="196"/>
        <v>0</v>
      </c>
      <c r="EV101" s="18">
        <f t="shared" si="197"/>
        <v>0</v>
      </c>
      <c r="EW101" s="18">
        <f t="shared" si="198"/>
        <v>0</v>
      </c>
      <c r="EX101" s="18">
        <f t="shared" si="199"/>
        <v>0</v>
      </c>
      <c r="EY101" s="18">
        <f t="shared" si="200"/>
        <v>0</v>
      </c>
      <c r="EZ101" s="18">
        <f t="shared" si="201"/>
        <v>0</v>
      </c>
      <c r="FA101" s="18">
        <f t="shared" si="202"/>
        <v>0</v>
      </c>
      <c r="FB101" s="18">
        <f t="shared" si="203"/>
        <v>0</v>
      </c>
      <c r="FE101" s="20"/>
      <c r="FF101" s="16">
        <f t="shared" si="204"/>
        <v>36</v>
      </c>
      <c r="FG101" s="16">
        <f t="shared" si="228"/>
        <v>36</v>
      </c>
      <c r="FH101" s="20" t="str">
        <f t="shared" si="205"/>
        <v/>
      </c>
      <c r="FI101" s="16" t="str">
        <f t="shared" si="229"/>
        <v>2</v>
      </c>
      <c r="FJ101" s="16">
        <f t="shared" si="206"/>
        <v>-12</v>
      </c>
      <c r="FK101" s="16">
        <f t="shared" si="207"/>
        <v>0</v>
      </c>
      <c r="FL101" s="16" t="str">
        <f t="shared" si="230"/>
        <v/>
      </c>
      <c r="FM101" s="16" t="str">
        <f t="shared" si="231"/>
        <v/>
      </c>
      <c r="FN101" s="16">
        <f t="shared" si="208"/>
        <v>0</v>
      </c>
      <c r="FO101" s="16" t="str">
        <f t="shared" si="232"/>
        <v>1</v>
      </c>
      <c r="FP101" s="16">
        <f t="shared" si="209"/>
        <v>-9</v>
      </c>
      <c r="FQ101" s="16" t="str">
        <f t="shared" si="233"/>
        <v/>
      </c>
      <c r="FR101" s="16" t="str">
        <f t="shared" si="234"/>
        <v>11</v>
      </c>
      <c r="FS101" s="16" t="str">
        <f t="shared" si="234"/>
        <v>21</v>
      </c>
      <c r="FT101" s="16" t="str">
        <f t="shared" si="234"/>
        <v>16</v>
      </c>
      <c r="FU101" s="16" t="str">
        <f t="shared" si="234"/>
        <v>26</v>
      </c>
      <c r="FV101" s="16" t="str">
        <f t="shared" si="234"/>
        <v>30</v>
      </c>
      <c r="FW101" s="16" t="str">
        <f t="shared" si="234"/>
        <v>36</v>
      </c>
      <c r="FX101" s="16" t="str">
        <f t="shared" si="234"/>
        <v>40</v>
      </c>
      <c r="FY101" s="16" t="str">
        <f t="shared" si="234"/>
        <v>44</v>
      </c>
      <c r="FZ101" s="21"/>
      <c r="GA101" s="16">
        <f t="shared" si="211"/>
        <v>0</v>
      </c>
      <c r="GB101" s="16">
        <f t="shared" si="212"/>
        <v>0</v>
      </c>
      <c r="GC101" s="16">
        <f t="shared" si="213"/>
        <v>0</v>
      </c>
      <c r="GD101" s="16">
        <f t="shared" si="214"/>
        <v>0</v>
      </c>
      <c r="GE101" s="16">
        <f t="shared" si="215"/>
        <v>0</v>
      </c>
      <c r="GF101" s="16">
        <f t="shared" si="216"/>
        <v>0</v>
      </c>
      <c r="GG101" s="16">
        <f t="shared" si="217"/>
        <v>0</v>
      </c>
      <c r="GH101" s="16">
        <f t="shared" si="218"/>
        <v>0</v>
      </c>
      <c r="GI101" s="16">
        <f t="shared" si="219"/>
        <v>0</v>
      </c>
      <c r="GJ101" s="16">
        <f t="shared" si="220"/>
        <v>0</v>
      </c>
      <c r="GK101" s="16">
        <f t="shared" si="221"/>
        <v>0</v>
      </c>
      <c r="GL101" s="16">
        <f t="shared" si="222"/>
        <v>0</v>
      </c>
      <c r="GM101" s="16">
        <f t="shared" si="223"/>
        <v>0</v>
      </c>
      <c r="GN101" s="16">
        <f t="shared" si="224"/>
        <v>0</v>
      </c>
      <c r="GO101" s="16">
        <f t="shared" si="225"/>
        <v>0</v>
      </c>
      <c r="GP101" s="16">
        <f t="shared" si="226"/>
        <v>0</v>
      </c>
      <c r="GQ101" s="16">
        <f t="shared" si="227"/>
        <v>0</v>
      </c>
    </row>
    <row r="102" spans="1:199" ht="16.5" hidden="1" customHeight="1" x14ac:dyDescent="0.2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156"/>
      <c r="AU102" s="67"/>
      <c r="AV102" s="67"/>
      <c r="AW102" s="67"/>
      <c r="AX102" s="67"/>
      <c r="DP102" s="16">
        <f t="shared" si="172"/>
        <v>40</v>
      </c>
      <c r="DQ102" s="16">
        <f t="shared" si="173"/>
        <v>-13</v>
      </c>
      <c r="DR102" s="16">
        <f t="shared" si="175"/>
        <v>0</v>
      </c>
      <c r="DS102" s="16" t="str">
        <f t="shared" si="176"/>
        <v>4</v>
      </c>
      <c r="DT102" s="16" t="str">
        <f t="shared" si="177"/>
        <v/>
      </c>
      <c r="DU102" s="16">
        <f t="shared" si="178"/>
        <v>0</v>
      </c>
      <c r="DV102" s="16">
        <f t="shared" si="179"/>
        <v>0</v>
      </c>
      <c r="DW102" s="16">
        <f t="shared" si="180"/>
        <v>0</v>
      </c>
      <c r="DX102" s="16">
        <f t="shared" si="181"/>
        <v>0</v>
      </c>
      <c r="DY102" s="16" t="str">
        <f t="shared" si="182"/>
        <v/>
      </c>
      <c r="DZ102" s="16">
        <f t="shared" si="183"/>
        <v>0</v>
      </c>
      <c r="EA102" s="16">
        <f t="shared" si="184"/>
        <v>2</v>
      </c>
      <c r="EB102" s="16">
        <f t="shared" si="185"/>
        <v>-11</v>
      </c>
      <c r="EC102" s="16">
        <f t="shared" si="186"/>
        <v>0</v>
      </c>
      <c r="ED102" s="38">
        <f t="shared" si="187"/>
        <v>10</v>
      </c>
      <c r="EE102" s="38">
        <f t="shared" si="187"/>
        <v>10</v>
      </c>
      <c r="EF102" s="38">
        <f t="shared" si="187"/>
        <v>15</v>
      </c>
      <c r="EG102" s="38">
        <f t="shared" si="187"/>
        <v>15</v>
      </c>
      <c r="EH102" s="38">
        <f t="shared" si="187"/>
        <v>20</v>
      </c>
      <c r="EI102" s="38">
        <f t="shared" si="187"/>
        <v>20</v>
      </c>
      <c r="EJ102" s="38">
        <f t="shared" si="187"/>
        <v>20</v>
      </c>
      <c r="EK102" s="38">
        <f t="shared" si="187"/>
        <v>20</v>
      </c>
      <c r="EL102" s="16">
        <f t="shared" si="188"/>
        <v>0</v>
      </c>
      <c r="EM102" s="16">
        <f t="shared" si="189"/>
        <v>0</v>
      </c>
      <c r="EN102" s="16">
        <f t="shared" si="190"/>
        <v>0</v>
      </c>
      <c r="EO102" s="16">
        <f t="shared" si="191"/>
        <v>0</v>
      </c>
      <c r="EP102" s="16">
        <f t="shared" si="192"/>
        <v>0</v>
      </c>
      <c r="EQ102" s="16">
        <f t="shared" si="193"/>
        <v>0</v>
      </c>
      <c r="ER102" s="16">
        <f t="shared" si="194"/>
        <v>0</v>
      </c>
      <c r="ES102" s="16">
        <f t="shared" si="195"/>
        <v>0</v>
      </c>
      <c r="EU102" s="18">
        <f t="shared" si="196"/>
        <v>0</v>
      </c>
      <c r="EV102" s="18">
        <f t="shared" si="197"/>
        <v>0</v>
      </c>
      <c r="EW102" s="18">
        <f t="shared" si="198"/>
        <v>0</v>
      </c>
      <c r="EX102" s="18">
        <f t="shared" si="199"/>
        <v>0</v>
      </c>
      <c r="EY102" s="18">
        <f t="shared" si="200"/>
        <v>0</v>
      </c>
      <c r="EZ102" s="18">
        <f t="shared" si="201"/>
        <v>0</v>
      </c>
      <c r="FA102" s="18">
        <f t="shared" si="202"/>
        <v>0</v>
      </c>
      <c r="FB102" s="18">
        <f t="shared" si="203"/>
        <v>0</v>
      </c>
      <c r="FE102" s="20"/>
      <c r="FF102" s="16">
        <f t="shared" si="204"/>
        <v>32</v>
      </c>
      <c r="FG102" s="16">
        <f t="shared" si="228"/>
        <v>32</v>
      </c>
      <c r="FH102" s="20" t="str">
        <f t="shared" si="205"/>
        <v/>
      </c>
      <c r="FI102" s="16" t="str">
        <f t="shared" si="229"/>
        <v>2</v>
      </c>
      <c r="FJ102" s="16">
        <f t="shared" si="206"/>
        <v>-13</v>
      </c>
      <c r="FK102" s="16">
        <f t="shared" si="207"/>
        <v>0</v>
      </c>
      <c r="FL102" s="16" t="str">
        <f t="shared" si="230"/>
        <v/>
      </c>
      <c r="FM102" s="16" t="str">
        <f t="shared" si="231"/>
        <v/>
      </c>
      <c r="FN102" s="16">
        <f t="shared" si="208"/>
        <v>0</v>
      </c>
      <c r="FO102" s="16" t="str">
        <f t="shared" si="232"/>
        <v>1</v>
      </c>
      <c r="FP102" s="16">
        <f t="shared" si="209"/>
        <v>-10</v>
      </c>
      <c r="FQ102" s="16" t="str">
        <f t="shared" si="233"/>
        <v/>
      </c>
      <c r="FR102" s="16" t="str">
        <f t="shared" si="234"/>
        <v>11</v>
      </c>
      <c r="FS102" s="16" t="str">
        <f t="shared" si="234"/>
        <v>21</v>
      </c>
      <c r="FT102" s="16" t="str">
        <f t="shared" si="234"/>
        <v>16</v>
      </c>
      <c r="FU102" s="16" t="str">
        <f t="shared" si="234"/>
        <v>26</v>
      </c>
      <c r="FV102" s="16" t="str">
        <f t="shared" si="234"/>
        <v>30</v>
      </c>
      <c r="FW102" s="16" t="str">
        <f t="shared" si="234"/>
        <v>36</v>
      </c>
      <c r="FX102" s="16" t="str">
        <f t="shared" si="234"/>
        <v>40</v>
      </c>
      <c r="FY102" s="16" t="str">
        <f t="shared" si="234"/>
        <v>44</v>
      </c>
      <c r="FZ102" s="21"/>
      <c r="GA102" s="16">
        <f t="shared" si="211"/>
        <v>0</v>
      </c>
      <c r="GB102" s="16">
        <f t="shared" si="212"/>
        <v>0</v>
      </c>
      <c r="GC102" s="16">
        <f t="shared" si="213"/>
        <v>0</v>
      </c>
      <c r="GD102" s="16">
        <f t="shared" si="214"/>
        <v>0</v>
      </c>
      <c r="GE102" s="16">
        <f t="shared" si="215"/>
        <v>0</v>
      </c>
      <c r="GF102" s="16">
        <f t="shared" si="216"/>
        <v>0</v>
      </c>
      <c r="GG102" s="16">
        <f t="shared" si="217"/>
        <v>0</v>
      </c>
      <c r="GH102" s="16">
        <f t="shared" si="218"/>
        <v>0</v>
      </c>
      <c r="GI102" s="16">
        <f t="shared" si="219"/>
        <v>0</v>
      </c>
      <c r="GJ102" s="16">
        <f t="shared" si="220"/>
        <v>0</v>
      </c>
      <c r="GK102" s="16">
        <f t="shared" si="221"/>
        <v>0</v>
      </c>
      <c r="GL102" s="16">
        <f t="shared" si="222"/>
        <v>0</v>
      </c>
      <c r="GM102" s="16">
        <f t="shared" si="223"/>
        <v>0</v>
      </c>
      <c r="GN102" s="16">
        <f t="shared" si="224"/>
        <v>0</v>
      </c>
      <c r="GO102" s="16">
        <f t="shared" si="225"/>
        <v>0</v>
      </c>
      <c r="GP102" s="16">
        <f t="shared" si="226"/>
        <v>0</v>
      </c>
      <c r="GQ102" s="16">
        <f t="shared" si="227"/>
        <v>0</v>
      </c>
    </row>
    <row r="103" spans="1:199" ht="16.5" hidden="1" customHeight="1" x14ac:dyDescent="0.2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156"/>
      <c r="AU103" s="67"/>
      <c r="AV103" s="67"/>
      <c r="AW103" s="67"/>
      <c r="AX103" s="67"/>
      <c r="DP103" s="16">
        <f t="shared" si="172"/>
        <v>40</v>
      </c>
      <c r="DQ103" s="16">
        <f t="shared" si="173"/>
        <v>-14</v>
      </c>
      <c r="DR103" s="16">
        <f t="shared" si="175"/>
        <v>0</v>
      </c>
      <c r="DS103" s="16" t="str">
        <f t="shared" si="176"/>
        <v>4</v>
      </c>
      <c r="DT103" s="16" t="str">
        <f t="shared" si="177"/>
        <v/>
      </c>
      <c r="DU103" s="16">
        <f t="shared" si="178"/>
        <v>0</v>
      </c>
      <c r="DV103" s="16">
        <f t="shared" si="179"/>
        <v>0</v>
      </c>
      <c r="DW103" s="16">
        <f t="shared" si="180"/>
        <v>0</v>
      </c>
      <c r="DX103" s="16">
        <f t="shared" si="181"/>
        <v>0</v>
      </c>
      <c r="DY103" s="16" t="str">
        <f t="shared" si="182"/>
        <v/>
      </c>
      <c r="DZ103" s="16">
        <f t="shared" si="183"/>
        <v>0</v>
      </c>
      <c r="EA103" s="16">
        <f t="shared" si="184"/>
        <v>2</v>
      </c>
      <c r="EB103" s="16">
        <f t="shared" si="185"/>
        <v>-12</v>
      </c>
      <c r="EC103" s="16">
        <f t="shared" si="186"/>
        <v>0</v>
      </c>
      <c r="ED103" s="38">
        <f t="shared" si="187"/>
        <v>10</v>
      </c>
      <c r="EE103" s="38">
        <f t="shared" si="187"/>
        <v>10</v>
      </c>
      <c r="EF103" s="38">
        <f t="shared" si="187"/>
        <v>15</v>
      </c>
      <c r="EG103" s="38">
        <f t="shared" si="187"/>
        <v>15</v>
      </c>
      <c r="EH103" s="38">
        <f t="shared" si="187"/>
        <v>20</v>
      </c>
      <c r="EI103" s="38">
        <f t="shared" si="187"/>
        <v>20</v>
      </c>
      <c r="EJ103" s="38">
        <f t="shared" si="187"/>
        <v>20</v>
      </c>
      <c r="EK103" s="38">
        <f t="shared" si="187"/>
        <v>20</v>
      </c>
      <c r="EL103" s="16">
        <f t="shared" si="188"/>
        <v>0</v>
      </c>
      <c r="EM103" s="16">
        <f t="shared" si="189"/>
        <v>0</v>
      </c>
      <c r="EN103" s="16">
        <f t="shared" si="190"/>
        <v>0</v>
      </c>
      <c r="EO103" s="16">
        <f t="shared" si="191"/>
        <v>0</v>
      </c>
      <c r="EP103" s="16">
        <f t="shared" si="192"/>
        <v>0</v>
      </c>
      <c r="EQ103" s="16">
        <f t="shared" si="193"/>
        <v>0</v>
      </c>
      <c r="ER103" s="16">
        <f t="shared" si="194"/>
        <v>0</v>
      </c>
      <c r="ES103" s="16">
        <f t="shared" si="195"/>
        <v>0</v>
      </c>
      <c r="EU103" s="18">
        <f t="shared" si="196"/>
        <v>0</v>
      </c>
      <c r="EV103" s="18">
        <f t="shared" si="197"/>
        <v>0</v>
      </c>
      <c r="EW103" s="18">
        <f t="shared" si="198"/>
        <v>0</v>
      </c>
      <c r="EX103" s="18">
        <f t="shared" si="199"/>
        <v>0</v>
      </c>
      <c r="EY103" s="18">
        <f t="shared" si="200"/>
        <v>0</v>
      </c>
      <c r="EZ103" s="18">
        <f t="shared" si="201"/>
        <v>0</v>
      </c>
      <c r="FA103" s="18">
        <f t="shared" si="202"/>
        <v>0</v>
      </c>
      <c r="FB103" s="18">
        <f t="shared" si="203"/>
        <v>0</v>
      </c>
      <c r="FE103" s="20"/>
      <c r="FF103" s="16">
        <f t="shared" si="204"/>
        <v>38</v>
      </c>
      <c r="FG103" s="16">
        <f t="shared" si="228"/>
        <v>38</v>
      </c>
      <c r="FH103" s="20" t="str">
        <f t="shared" si="205"/>
        <v/>
      </c>
      <c r="FI103" s="16" t="str">
        <f t="shared" si="229"/>
        <v>2</v>
      </c>
      <c r="FJ103" s="16">
        <f t="shared" si="206"/>
        <v>-14</v>
      </c>
      <c r="FK103" s="16">
        <f t="shared" si="207"/>
        <v>0</v>
      </c>
      <c r="FL103" s="16" t="str">
        <f t="shared" si="230"/>
        <v/>
      </c>
      <c r="FM103" s="16" t="str">
        <f t="shared" si="231"/>
        <v/>
      </c>
      <c r="FN103" s="16">
        <f t="shared" si="208"/>
        <v>0</v>
      </c>
      <c r="FO103" s="16" t="str">
        <f t="shared" si="232"/>
        <v>1</v>
      </c>
      <c r="FP103" s="16">
        <f t="shared" si="209"/>
        <v>-11</v>
      </c>
      <c r="FQ103" s="16" t="str">
        <f t="shared" si="233"/>
        <v/>
      </c>
      <c r="FR103" s="16" t="str">
        <f t="shared" si="234"/>
        <v>11</v>
      </c>
      <c r="FS103" s="16" t="str">
        <f t="shared" si="234"/>
        <v>21</v>
      </c>
      <c r="FT103" s="16" t="str">
        <f t="shared" si="234"/>
        <v>16</v>
      </c>
      <c r="FU103" s="16" t="str">
        <f t="shared" si="234"/>
        <v>26</v>
      </c>
      <c r="FV103" s="16" t="str">
        <f t="shared" si="234"/>
        <v>30</v>
      </c>
      <c r="FW103" s="16" t="str">
        <f t="shared" si="234"/>
        <v>36</v>
      </c>
      <c r="FX103" s="16" t="str">
        <f t="shared" si="234"/>
        <v>40</v>
      </c>
      <c r="FY103" s="16" t="str">
        <f t="shared" si="234"/>
        <v>44</v>
      </c>
      <c r="FZ103" s="21"/>
      <c r="GA103" s="16">
        <f t="shared" si="211"/>
        <v>0</v>
      </c>
      <c r="GB103" s="16">
        <f t="shared" si="212"/>
        <v>0</v>
      </c>
      <c r="GC103" s="16">
        <f t="shared" si="213"/>
        <v>0</v>
      </c>
      <c r="GD103" s="16">
        <f t="shared" si="214"/>
        <v>0</v>
      </c>
      <c r="GE103" s="16">
        <f t="shared" si="215"/>
        <v>0</v>
      </c>
      <c r="GF103" s="16">
        <f t="shared" si="216"/>
        <v>0</v>
      </c>
      <c r="GG103" s="16">
        <f t="shared" si="217"/>
        <v>0</v>
      </c>
      <c r="GH103" s="16">
        <f t="shared" si="218"/>
        <v>0</v>
      </c>
      <c r="GI103" s="16">
        <f t="shared" si="219"/>
        <v>0</v>
      </c>
      <c r="GJ103" s="16">
        <f t="shared" si="220"/>
        <v>0</v>
      </c>
      <c r="GK103" s="16">
        <f t="shared" si="221"/>
        <v>0</v>
      </c>
      <c r="GL103" s="16">
        <f t="shared" si="222"/>
        <v>0</v>
      </c>
      <c r="GM103" s="16">
        <f t="shared" si="223"/>
        <v>0</v>
      </c>
      <c r="GN103" s="16">
        <f t="shared" si="224"/>
        <v>0</v>
      </c>
      <c r="GO103" s="16">
        <f t="shared" si="225"/>
        <v>0</v>
      </c>
      <c r="GP103" s="16">
        <f t="shared" si="226"/>
        <v>0</v>
      </c>
      <c r="GQ103" s="16">
        <f t="shared" si="227"/>
        <v>0</v>
      </c>
    </row>
    <row r="104" spans="1:199" ht="16.5" hidden="1" customHeight="1" x14ac:dyDescent="0.2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156"/>
      <c r="AU104" s="67"/>
      <c r="AV104" s="67"/>
      <c r="AW104" s="67"/>
      <c r="AX104" s="67"/>
      <c r="DP104" s="16">
        <f t="shared" si="172"/>
        <v>0</v>
      </c>
      <c r="DQ104" s="16">
        <f t="shared" si="173"/>
        <v>-15</v>
      </c>
      <c r="DR104" s="16">
        <f t="shared" si="175"/>
        <v>0</v>
      </c>
      <c r="DS104" s="16" t="str">
        <f t="shared" si="176"/>
        <v>4</v>
      </c>
      <c r="DT104" s="16" t="str">
        <f t="shared" si="177"/>
        <v/>
      </c>
      <c r="DU104" s="16">
        <f t="shared" si="178"/>
        <v>0</v>
      </c>
      <c r="DV104" s="16">
        <f t="shared" si="179"/>
        <v>0</v>
      </c>
      <c r="DW104" s="16">
        <f t="shared" si="180"/>
        <v>0</v>
      </c>
      <c r="DX104" s="16">
        <f t="shared" si="181"/>
        <v>0</v>
      </c>
      <c r="DY104" s="16" t="str">
        <f t="shared" si="182"/>
        <v/>
      </c>
      <c r="DZ104" s="16">
        <f t="shared" si="183"/>
        <v>0</v>
      </c>
      <c r="EA104" s="16">
        <f t="shared" si="184"/>
        <v>2</v>
      </c>
      <c r="EB104" s="16">
        <f t="shared" si="185"/>
        <v>-13</v>
      </c>
      <c r="EC104" s="16">
        <f t="shared" si="186"/>
        <v>0</v>
      </c>
      <c r="ED104" s="38">
        <f t="shared" si="187"/>
        <v>10</v>
      </c>
      <c r="EE104" s="38">
        <f t="shared" si="187"/>
        <v>10</v>
      </c>
      <c r="EF104" s="38">
        <f t="shared" si="187"/>
        <v>15</v>
      </c>
      <c r="EG104" s="38">
        <f t="shared" si="187"/>
        <v>15</v>
      </c>
      <c r="EH104" s="38">
        <f t="shared" si="187"/>
        <v>20</v>
      </c>
      <c r="EI104" s="38">
        <f t="shared" si="187"/>
        <v>20</v>
      </c>
      <c r="EJ104" s="38">
        <f t="shared" si="187"/>
        <v>20</v>
      </c>
      <c r="EK104" s="38">
        <f t="shared" ref="EK104:EK121" si="238">EK103</f>
        <v>20</v>
      </c>
      <c r="EL104" s="16">
        <f t="shared" si="188"/>
        <v>0</v>
      </c>
      <c r="EM104" s="16">
        <f t="shared" si="189"/>
        <v>0</v>
      </c>
      <c r="EN104" s="16">
        <f t="shared" si="190"/>
        <v>0</v>
      </c>
      <c r="EO104" s="16">
        <f t="shared" si="191"/>
        <v>0</v>
      </c>
      <c r="EP104" s="16">
        <f t="shared" si="192"/>
        <v>0</v>
      </c>
      <c r="EQ104" s="16">
        <f t="shared" si="193"/>
        <v>0</v>
      </c>
      <c r="ER104" s="16">
        <f t="shared" si="194"/>
        <v>0</v>
      </c>
      <c r="ES104" s="16">
        <f t="shared" si="195"/>
        <v>0</v>
      </c>
      <c r="EU104" s="18">
        <f t="shared" si="196"/>
        <v>0</v>
      </c>
      <c r="EV104" s="18">
        <f t="shared" si="197"/>
        <v>0</v>
      </c>
      <c r="EW104" s="18">
        <f t="shared" si="198"/>
        <v>0</v>
      </c>
      <c r="EX104" s="18">
        <f t="shared" si="199"/>
        <v>0</v>
      </c>
      <c r="EY104" s="18">
        <f t="shared" si="200"/>
        <v>0</v>
      </c>
      <c r="EZ104" s="18">
        <f t="shared" si="201"/>
        <v>0</v>
      </c>
      <c r="FA104" s="18">
        <f t="shared" si="202"/>
        <v>0</v>
      </c>
      <c r="FB104" s="18">
        <f t="shared" si="203"/>
        <v>0</v>
      </c>
      <c r="FE104" s="20"/>
      <c r="FF104" s="16">
        <f t="shared" si="204"/>
        <v>40</v>
      </c>
      <c r="FG104" s="16">
        <f t="shared" si="228"/>
        <v>40</v>
      </c>
      <c r="FH104" s="20" t="str">
        <f t="shared" si="205"/>
        <v/>
      </c>
      <c r="FI104" s="16" t="str">
        <f t="shared" si="229"/>
        <v>2</v>
      </c>
      <c r="FJ104" s="16">
        <f t="shared" si="206"/>
        <v>-15</v>
      </c>
      <c r="FK104" s="16">
        <f t="shared" si="207"/>
        <v>0</v>
      </c>
      <c r="FL104" s="16" t="str">
        <f t="shared" si="230"/>
        <v/>
      </c>
      <c r="FM104" s="16" t="str">
        <f t="shared" si="231"/>
        <v/>
      </c>
      <c r="FN104" s="16">
        <f t="shared" si="208"/>
        <v>0</v>
      </c>
      <c r="FO104" s="16" t="str">
        <f t="shared" si="232"/>
        <v>1</v>
      </c>
      <c r="FP104" s="16">
        <f t="shared" si="209"/>
        <v>-12</v>
      </c>
      <c r="FQ104" s="16" t="str">
        <f t="shared" si="233"/>
        <v/>
      </c>
      <c r="FR104" s="16" t="str">
        <f t="shared" si="234"/>
        <v>11</v>
      </c>
      <c r="FS104" s="16" t="str">
        <f t="shared" si="234"/>
        <v>21</v>
      </c>
      <c r="FT104" s="16" t="str">
        <f t="shared" si="234"/>
        <v>16</v>
      </c>
      <c r="FU104" s="16" t="str">
        <f t="shared" si="234"/>
        <v>26</v>
      </c>
      <c r="FV104" s="16" t="str">
        <f t="shared" si="234"/>
        <v>30</v>
      </c>
      <c r="FW104" s="16" t="str">
        <f t="shared" si="234"/>
        <v>36</v>
      </c>
      <c r="FX104" s="16" t="str">
        <f t="shared" si="234"/>
        <v>40</v>
      </c>
      <c r="FY104" s="16" t="str">
        <f t="shared" si="234"/>
        <v>44</v>
      </c>
      <c r="FZ104" s="21"/>
      <c r="GA104" s="16">
        <f t="shared" si="211"/>
        <v>0</v>
      </c>
      <c r="GB104" s="16">
        <f t="shared" si="212"/>
        <v>0</v>
      </c>
      <c r="GC104" s="16">
        <f t="shared" si="213"/>
        <v>0</v>
      </c>
      <c r="GD104" s="16">
        <f t="shared" si="214"/>
        <v>0</v>
      </c>
      <c r="GE104" s="16">
        <f t="shared" si="215"/>
        <v>0</v>
      </c>
      <c r="GF104" s="16">
        <f t="shared" si="216"/>
        <v>0</v>
      </c>
      <c r="GG104" s="16">
        <f t="shared" si="217"/>
        <v>0</v>
      </c>
      <c r="GH104" s="16">
        <f t="shared" si="218"/>
        <v>0</v>
      </c>
      <c r="GI104" s="16">
        <f t="shared" si="219"/>
        <v>0</v>
      </c>
      <c r="GJ104" s="16">
        <f t="shared" si="220"/>
        <v>0</v>
      </c>
      <c r="GK104" s="16">
        <f t="shared" si="221"/>
        <v>0</v>
      </c>
      <c r="GL104" s="16">
        <f t="shared" si="222"/>
        <v>0</v>
      </c>
      <c r="GM104" s="16">
        <f t="shared" si="223"/>
        <v>0</v>
      </c>
      <c r="GN104" s="16">
        <f t="shared" si="224"/>
        <v>0</v>
      </c>
      <c r="GO104" s="16">
        <f t="shared" si="225"/>
        <v>0</v>
      </c>
      <c r="GP104" s="16">
        <f t="shared" si="226"/>
        <v>0</v>
      </c>
      <c r="GQ104" s="16">
        <f t="shared" si="227"/>
        <v>0</v>
      </c>
    </row>
    <row r="105" spans="1:199" ht="16.5" hidden="1" customHeight="1" x14ac:dyDescent="0.2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156"/>
      <c r="AU105" s="67"/>
      <c r="AV105" s="67"/>
      <c r="AW105" s="67"/>
      <c r="AX105" s="67"/>
      <c r="DP105" s="16">
        <f t="shared" si="172"/>
        <v>0</v>
      </c>
      <c r="DQ105" s="16">
        <f t="shared" si="173"/>
        <v>-16</v>
      </c>
      <c r="DR105" s="16">
        <f t="shared" si="175"/>
        <v>0</v>
      </c>
      <c r="DS105" s="16" t="str">
        <f t="shared" si="176"/>
        <v>4</v>
      </c>
      <c r="DT105" s="16" t="str">
        <f t="shared" si="177"/>
        <v/>
      </c>
      <c r="DU105" s="16">
        <f t="shared" si="178"/>
        <v>0</v>
      </c>
      <c r="DV105" s="16">
        <f t="shared" si="179"/>
        <v>0</v>
      </c>
      <c r="DW105" s="16">
        <f t="shared" si="180"/>
        <v>0</v>
      </c>
      <c r="DX105" s="16">
        <f t="shared" si="181"/>
        <v>0</v>
      </c>
      <c r="DY105" s="16" t="str">
        <f t="shared" si="182"/>
        <v/>
      </c>
      <c r="DZ105" s="16">
        <f t="shared" si="183"/>
        <v>0</v>
      </c>
      <c r="EA105" s="16">
        <f t="shared" si="184"/>
        <v>2</v>
      </c>
      <c r="EB105" s="16">
        <f t="shared" si="185"/>
        <v>-14</v>
      </c>
      <c r="EC105" s="16">
        <f t="shared" si="186"/>
        <v>0</v>
      </c>
      <c r="ED105" s="38">
        <f t="shared" ref="ED105:EJ121" si="239">ED104</f>
        <v>10</v>
      </c>
      <c r="EE105" s="38">
        <f t="shared" si="239"/>
        <v>10</v>
      </c>
      <c r="EF105" s="38">
        <f t="shared" si="239"/>
        <v>15</v>
      </c>
      <c r="EG105" s="38">
        <f t="shared" si="239"/>
        <v>15</v>
      </c>
      <c r="EH105" s="38">
        <f t="shared" si="239"/>
        <v>20</v>
      </c>
      <c r="EI105" s="38">
        <f t="shared" si="239"/>
        <v>20</v>
      </c>
      <c r="EJ105" s="38">
        <f t="shared" si="239"/>
        <v>20</v>
      </c>
      <c r="EK105" s="38">
        <f t="shared" si="238"/>
        <v>20</v>
      </c>
      <c r="EL105" s="16">
        <f t="shared" si="188"/>
        <v>0</v>
      </c>
      <c r="EM105" s="16">
        <f t="shared" si="189"/>
        <v>0</v>
      </c>
      <c r="EN105" s="16">
        <f t="shared" si="190"/>
        <v>0</v>
      </c>
      <c r="EO105" s="16">
        <f t="shared" si="191"/>
        <v>0</v>
      </c>
      <c r="EP105" s="16">
        <f t="shared" si="192"/>
        <v>0</v>
      </c>
      <c r="EQ105" s="16">
        <f t="shared" si="193"/>
        <v>0</v>
      </c>
      <c r="ER105" s="16">
        <f t="shared" si="194"/>
        <v>0</v>
      </c>
      <c r="ES105" s="16">
        <f t="shared" si="195"/>
        <v>0</v>
      </c>
      <c r="EU105" s="18">
        <f t="shared" si="196"/>
        <v>0</v>
      </c>
      <c r="EV105" s="18">
        <f t="shared" si="197"/>
        <v>0</v>
      </c>
      <c r="EW105" s="18">
        <f t="shared" si="198"/>
        <v>0</v>
      </c>
      <c r="EX105" s="18">
        <f t="shared" si="199"/>
        <v>0</v>
      </c>
      <c r="EY105" s="18">
        <f t="shared" si="200"/>
        <v>0</v>
      </c>
      <c r="EZ105" s="18">
        <f t="shared" si="201"/>
        <v>0</v>
      </c>
      <c r="FA105" s="18">
        <f t="shared" si="202"/>
        <v>0</v>
      </c>
      <c r="FB105" s="18">
        <f t="shared" si="203"/>
        <v>0</v>
      </c>
      <c r="FE105" s="20"/>
      <c r="FF105" s="16">
        <f t="shared" si="204"/>
        <v>40</v>
      </c>
      <c r="FG105" s="16">
        <f t="shared" si="228"/>
        <v>40</v>
      </c>
      <c r="FH105" s="20" t="str">
        <f t="shared" si="205"/>
        <v/>
      </c>
      <c r="FI105" s="16" t="str">
        <f t="shared" si="229"/>
        <v>2</v>
      </c>
      <c r="FJ105" s="16">
        <f t="shared" si="206"/>
        <v>-16</v>
      </c>
      <c r="FK105" s="16">
        <f t="shared" si="207"/>
        <v>0</v>
      </c>
      <c r="FL105" s="16" t="str">
        <f t="shared" si="230"/>
        <v/>
      </c>
      <c r="FM105" s="16" t="str">
        <f t="shared" si="231"/>
        <v/>
      </c>
      <c r="FN105" s="16">
        <f t="shared" si="208"/>
        <v>0</v>
      </c>
      <c r="FO105" s="16" t="str">
        <f t="shared" si="232"/>
        <v>1</v>
      </c>
      <c r="FP105" s="16">
        <f t="shared" si="209"/>
        <v>-13</v>
      </c>
      <c r="FQ105" s="16" t="str">
        <f t="shared" si="233"/>
        <v/>
      </c>
      <c r="FR105" s="16" t="str">
        <f t="shared" si="234"/>
        <v>11</v>
      </c>
      <c r="FS105" s="16" t="str">
        <f t="shared" si="234"/>
        <v>21</v>
      </c>
      <c r="FT105" s="16" t="str">
        <f t="shared" si="234"/>
        <v>16</v>
      </c>
      <c r="FU105" s="16" t="str">
        <f t="shared" si="234"/>
        <v>26</v>
      </c>
      <c r="FV105" s="16" t="str">
        <f t="shared" si="234"/>
        <v>30</v>
      </c>
      <c r="FW105" s="16" t="str">
        <f t="shared" si="234"/>
        <v>36</v>
      </c>
      <c r="FX105" s="16" t="str">
        <f t="shared" si="234"/>
        <v>40</v>
      </c>
      <c r="FY105" s="16" t="str">
        <f t="shared" si="234"/>
        <v>44</v>
      </c>
      <c r="FZ105" s="21"/>
      <c r="GA105" s="16">
        <f t="shared" si="211"/>
        <v>0</v>
      </c>
      <c r="GB105" s="16">
        <f t="shared" si="212"/>
        <v>0</v>
      </c>
      <c r="GC105" s="16">
        <f t="shared" si="213"/>
        <v>0</v>
      </c>
      <c r="GD105" s="16">
        <f t="shared" si="214"/>
        <v>0</v>
      </c>
      <c r="GE105" s="16">
        <f t="shared" si="215"/>
        <v>0</v>
      </c>
      <c r="GF105" s="16">
        <f t="shared" si="216"/>
        <v>0</v>
      </c>
      <c r="GG105" s="16">
        <f t="shared" si="217"/>
        <v>0</v>
      </c>
      <c r="GH105" s="16">
        <f t="shared" si="218"/>
        <v>0</v>
      </c>
      <c r="GI105" s="16">
        <f t="shared" si="219"/>
        <v>0</v>
      </c>
      <c r="GJ105" s="16">
        <f t="shared" si="220"/>
        <v>0</v>
      </c>
      <c r="GK105" s="16">
        <f t="shared" si="221"/>
        <v>0</v>
      </c>
      <c r="GL105" s="16">
        <f t="shared" si="222"/>
        <v>0</v>
      </c>
      <c r="GM105" s="16">
        <f t="shared" si="223"/>
        <v>0</v>
      </c>
      <c r="GN105" s="16">
        <f t="shared" si="224"/>
        <v>0</v>
      </c>
      <c r="GO105" s="16">
        <f t="shared" si="225"/>
        <v>0</v>
      </c>
      <c r="GP105" s="16">
        <f t="shared" si="226"/>
        <v>0</v>
      </c>
      <c r="GQ105" s="16">
        <f t="shared" si="227"/>
        <v>0</v>
      </c>
    </row>
    <row r="106" spans="1:199" ht="16.5" hidden="1" customHeight="1" x14ac:dyDescent="0.2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156"/>
      <c r="DP106" s="16">
        <f t="shared" si="172"/>
        <v>0</v>
      </c>
      <c r="DQ106" s="16">
        <f t="shared" si="173"/>
        <v>-17</v>
      </c>
      <c r="DR106" s="16">
        <f t="shared" si="175"/>
        <v>0</v>
      </c>
      <c r="DS106" s="16" t="str">
        <f t="shared" si="176"/>
        <v>4</v>
      </c>
      <c r="DT106" s="16" t="str">
        <f t="shared" si="177"/>
        <v/>
      </c>
      <c r="DU106" s="16">
        <f t="shared" si="178"/>
        <v>0</v>
      </c>
      <c r="DV106" s="16">
        <f t="shared" si="179"/>
        <v>0</v>
      </c>
      <c r="DW106" s="16">
        <f t="shared" si="180"/>
        <v>0</v>
      </c>
      <c r="DX106" s="16">
        <f t="shared" si="181"/>
        <v>0</v>
      </c>
      <c r="DY106" s="16" t="str">
        <f t="shared" si="182"/>
        <v/>
      </c>
      <c r="DZ106" s="16">
        <f t="shared" si="183"/>
        <v>0</v>
      </c>
      <c r="EA106" s="16">
        <f t="shared" si="184"/>
        <v>2</v>
      </c>
      <c r="EB106" s="16">
        <f t="shared" si="185"/>
        <v>-15</v>
      </c>
      <c r="EC106" s="16">
        <f t="shared" si="186"/>
        <v>0</v>
      </c>
      <c r="ED106" s="38">
        <f t="shared" si="239"/>
        <v>10</v>
      </c>
      <c r="EE106" s="38">
        <f t="shared" si="239"/>
        <v>10</v>
      </c>
      <c r="EF106" s="38">
        <f t="shared" si="239"/>
        <v>15</v>
      </c>
      <c r="EG106" s="38">
        <f t="shared" si="239"/>
        <v>15</v>
      </c>
      <c r="EH106" s="38">
        <f t="shared" si="239"/>
        <v>20</v>
      </c>
      <c r="EI106" s="38">
        <f t="shared" si="239"/>
        <v>20</v>
      </c>
      <c r="EJ106" s="38">
        <f t="shared" si="239"/>
        <v>20</v>
      </c>
      <c r="EK106" s="38">
        <f t="shared" si="238"/>
        <v>20</v>
      </c>
      <c r="EL106" s="16">
        <f t="shared" si="188"/>
        <v>0</v>
      </c>
      <c r="EM106" s="16">
        <f t="shared" si="189"/>
        <v>0</v>
      </c>
      <c r="EN106" s="16">
        <f t="shared" si="190"/>
        <v>0</v>
      </c>
      <c r="EO106" s="16">
        <f t="shared" si="191"/>
        <v>0</v>
      </c>
      <c r="EP106" s="16">
        <f t="shared" si="192"/>
        <v>0</v>
      </c>
      <c r="EQ106" s="16">
        <f t="shared" si="193"/>
        <v>0</v>
      </c>
      <c r="ER106" s="16">
        <f t="shared" si="194"/>
        <v>0</v>
      </c>
      <c r="ES106" s="16">
        <f t="shared" si="195"/>
        <v>0</v>
      </c>
      <c r="EU106" s="18">
        <f t="shared" si="196"/>
        <v>0</v>
      </c>
      <c r="EV106" s="18">
        <f t="shared" si="197"/>
        <v>0</v>
      </c>
      <c r="EW106" s="18">
        <f t="shared" si="198"/>
        <v>0</v>
      </c>
      <c r="EX106" s="18">
        <f t="shared" si="199"/>
        <v>0</v>
      </c>
      <c r="EY106" s="18">
        <f t="shared" si="200"/>
        <v>0</v>
      </c>
      <c r="EZ106" s="18">
        <f t="shared" si="201"/>
        <v>0</v>
      </c>
      <c r="FA106" s="18">
        <f t="shared" si="202"/>
        <v>0</v>
      </c>
      <c r="FB106" s="18">
        <f t="shared" si="203"/>
        <v>0</v>
      </c>
      <c r="FE106" s="20"/>
      <c r="FF106" s="16" t="str">
        <f t="shared" ref="FF106:FF123" si="240">IF(CT47&gt;0,CT47,"")</f>
        <v/>
      </c>
      <c r="FG106" s="16" t="str">
        <f t="shared" si="228"/>
        <v/>
      </c>
      <c r="FH106" s="20" t="str">
        <f t="shared" ref="FH106:FH123" si="241">IF(DP47=1,FG106,"")</f>
        <v/>
      </c>
      <c r="FI106" s="16" t="str">
        <f t="shared" si="229"/>
        <v>2</v>
      </c>
      <c r="FJ106" s="16" t="str">
        <f t="shared" ref="FJ106:FJ123" si="242">IF(CH47=1,DO47-FI106,"")</f>
        <v/>
      </c>
      <c r="FK106" s="16">
        <f t="shared" ref="FK106:FK123" si="243">IF(DP47=1,DO47-FI106,0)</f>
        <v>0</v>
      </c>
      <c r="FL106" s="16" t="str">
        <f t="shared" si="230"/>
        <v/>
      </c>
      <c r="FM106" s="16" t="str">
        <f t="shared" si="231"/>
        <v/>
      </c>
      <c r="FN106" s="16">
        <f t="shared" ref="FN106:FN123" si="244">SUM(FL106:FM106)</f>
        <v>0</v>
      </c>
      <c r="FO106" s="16" t="str">
        <f t="shared" si="232"/>
        <v>1</v>
      </c>
      <c r="FP106" s="16">
        <f t="shared" ref="FP106:FP123" si="245">IF(DP47=0,DO47+FO106,0)</f>
        <v>-14</v>
      </c>
      <c r="FQ106" s="16" t="str">
        <f t="shared" si="233"/>
        <v/>
      </c>
      <c r="FR106" s="16" t="str">
        <f t="shared" si="234"/>
        <v>11</v>
      </c>
      <c r="FS106" s="16" t="str">
        <f t="shared" si="234"/>
        <v>21</v>
      </c>
      <c r="FT106" s="16" t="str">
        <f t="shared" si="234"/>
        <v>16</v>
      </c>
      <c r="FU106" s="16" t="str">
        <f t="shared" si="234"/>
        <v>26</v>
      </c>
      <c r="FV106" s="16" t="str">
        <f t="shared" si="234"/>
        <v>30</v>
      </c>
      <c r="FW106" s="16" t="str">
        <f t="shared" si="234"/>
        <v>36</v>
      </c>
      <c r="FX106" s="16" t="str">
        <f t="shared" si="234"/>
        <v>40</v>
      </c>
      <c r="FY106" s="16" t="str">
        <f t="shared" ref="FY106:FY123" si="246">FY105</f>
        <v>44</v>
      </c>
      <c r="FZ106" s="21"/>
      <c r="GA106" s="16">
        <f t="shared" ref="GA106:GA123" si="247">IF(FN106&gt;0,BS47*FN106*FR106,0)</f>
        <v>0</v>
      </c>
      <c r="GB106" s="16">
        <f t="shared" ref="GB106:GB123" si="248">IF(FN106&gt;0,BT47*FN106*FS106,0)</f>
        <v>0</v>
      </c>
      <c r="GC106" s="16">
        <f t="shared" ref="GC106:GC123" si="249">IF(FN106&gt;0,BU47*FN106*FT106,0)</f>
        <v>0</v>
      </c>
      <c r="GD106" s="16">
        <f t="shared" ref="GD106:GD123" si="250">IF(FN106&gt;0,BV47*FN106*FU106,0)</f>
        <v>0</v>
      </c>
      <c r="GE106" s="16">
        <f t="shared" ref="GE106:GE123" si="251">IF(FN106&gt;0,BW47*FN106*FV106,0)</f>
        <v>0</v>
      </c>
      <c r="GF106" s="16">
        <f t="shared" ref="GF106:GF123" si="252">IF(FN106&gt;0,BX47*FN106*FW106,0)</f>
        <v>0</v>
      </c>
      <c r="GG106" s="16">
        <f t="shared" ref="GG106:GG123" si="253">IF(FN106&gt;0,BY47*FN106*FX106,0)</f>
        <v>0</v>
      </c>
      <c r="GH106" s="16">
        <f t="shared" ref="GH106:GH123" si="254">IF(FN106&gt;0,BZ47*FN106*FY106,0)</f>
        <v>0</v>
      </c>
      <c r="GI106" s="16">
        <f t="shared" ref="GI106:GI123" si="255">SUM(GA106:GH106)</f>
        <v>0</v>
      </c>
      <c r="GJ106" s="16">
        <f t="shared" ref="GJ106:GJ123" si="256">IF(FP106&gt;0,BS47*FQ106*FR106,0)</f>
        <v>0</v>
      </c>
      <c r="GK106" s="16">
        <f t="shared" ref="GK106:GK123" si="257">IF(FP106&gt;0,BT47*FQ106*FS106,0)</f>
        <v>0</v>
      </c>
      <c r="GL106" s="16">
        <f t="shared" ref="GL106:GL123" si="258">IF(FP106&gt;0,BU47*FQ106*FT106,0)</f>
        <v>0</v>
      </c>
      <c r="GM106" s="16">
        <f t="shared" ref="GM106:GM123" si="259">IF(FP106&gt;0,BV47*FQ106*FU106,0)</f>
        <v>0</v>
      </c>
      <c r="GN106" s="16">
        <f t="shared" ref="GN106:GN123" si="260">IF(FP106&gt;0,BW47*FQ106*FV106,0)</f>
        <v>0</v>
      </c>
      <c r="GO106" s="16">
        <f t="shared" ref="GO106:GO123" si="261">IF(FP106&gt;0,BX47*FQ106*FW106,0)</f>
        <v>0</v>
      </c>
      <c r="GP106" s="16">
        <f t="shared" ref="GP106:GP123" si="262">IF(FP106&gt;0,BY47*FQ106*FX106,0)</f>
        <v>0</v>
      </c>
      <c r="GQ106" s="16">
        <f t="shared" ref="GQ106:GQ123" si="263">IF(FP106&gt;0,BZ47*FQ106*FY106,0)</f>
        <v>0</v>
      </c>
    </row>
    <row r="107" spans="1:199" ht="16.5" hidden="1" customHeight="1" x14ac:dyDescent="0.2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157"/>
      <c r="X107" s="157"/>
      <c r="Y107" s="157"/>
      <c r="Z107" s="157"/>
      <c r="AA107" s="157"/>
      <c r="AB107" s="157"/>
      <c r="AC107" s="157"/>
      <c r="AD107" s="157"/>
      <c r="AE107" s="157"/>
      <c r="AF107" s="157"/>
      <c r="AG107" s="157"/>
      <c r="AH107" s="157"/>
      <c r="AI107" s="157"/>
      <c r="AJ107" s="157"/>
      <c r="AK107" s="157"/>
      <c r="AL107" s="157"/>
      <c r="AM107" s="157"/>
      <c r="AN107" s="157"/>
      <c r="AO107" s="157"/>
      <c r="AP107" s="157"/>
      <c r="AQ107" s="157"/>
      <c r="AR107" s="157"/>
      <c r="AS107" s="157"/>
      <c r="AT107" s="158"/>
      <c r="BG107" s="67"/>
      <c r="BH107" s="67"/>
      <c r="BI107" s="67"/>
      <c r="BJ107" s="419"/>
      <c r="BK107" s="419"/>
      <c r="BL107" s="419"/>
      <c r="BM107" s="419"/>
      <c r="BN107" s="419"/>
      <c r="BO107" s="419"/>
      <c r="BP107" s="419"/>
      <c r="BQ107" s="419"/>
      <c r="BR107" s="413"/>
      <c r="BS107" s="413"/>
      <c r="BT107" s="413"/>
      <c r="BU107" s="413"/>
      <c r="BV107" s="413"/>
      <c r="BW107" s="413"/>
      <c r="BX107" s="413"/>
      <c r="BY107" s="413"/>
      <c r="BZ107" s="413"/>
      <c r="CA107" s="413"/>
      <c r="CB107" s="413"/>
      <c r="CC107" s="413"/>
      <c r="CD107" s="413"/>
      <c r="DP107" s="16">
        <f t="shared" si="172"/>
        <v>0</v>
      </c>
      <c r="DQ107" s="16">
        <f t="shared" si="173"/>
        <v>-18</v>
      </c>
      <c r="DR107" s="16">
        <f t="shared" si="175"/>
        <v>0</v>
      </c>
      <c r="DS107" s="16" t="str">
        <f t="shared" si="176"/>
        <v>4</v>
      </c>
      <c r="DT107" s="16" t="str">
        <f t="shared" si="177"/>
        <v/>
      </c>
      <c r="DU107" s="16">
        <f t="shared" si="178"/>
        <v>0</v>
      </c>
      <c r="DV107" s="16">
        <f t="shared" si="179"/>
        <v>0</v>
      </c>
      <c r="DW107" s="16">
        <f t="shared" si="180"/>
        <v>0</v>
      </c>
      <c r="DX107" s="16">
        <f t="shared" si="181"/>
        <v>0</v>
      </c>
      <c r="DY107" s="16" t="str">
        <f t="shared" si="182"/>
        <v/>
      </c>
      <c r="DZ107" s="16">
        <f t="shared" si="183"/>
        <v>0</v>
      </c>
      <c r="EA107" s="16">
        <f t="shared" si="184"/>
        <v>2</v>
      </c>
      <c r="EB107" s="16">
        <f t="shared" si="185"/>
        <v>-16</v>
      </c>
      <c r="EC107" s="16">
        <f t="shared" si="186"/>
        <v>0</v>
      </c>
      <c r="ED107" s="38">
        <f t="shared" si="239"/>
        <v>10</v>
      </c>
      <c r="EE107" s="38">
        <f t="shared" si="239"/>
        <v>10</v>
      </c>
      <c r="EF107" s="38">
        <f t="shared" si="239"/>
        <v>15</v>
      </c>
      <c r="EG107" s="38">
        <f t="shared" si="239"/>
        <v>15</v>
      </c>
      <c r="EH107" s="38">
        <f t="shared" si="239"/>
        <v>20</v>
      </c>
      <c r="EI107" s="38">
        <f t="shared" si="239"/>
        <v>20</v>
      </c>
      <c r="EJ107" s="38">
        <f t="shared" si="239"/>
        <v>20</v>
      </c>
      <c r="EK107" s="38">
        <f t="shared" si="238"/>
        <v>20</v>
      </c>
      <c r="EL107" s="16">
        <f t="shared" si="188"/>
        <v>0</v>
      </c>
      <c r="EM107" s="16">
        <f t="shared" si="189"/>
        <v>0</v>
      </c>
      <c r="EN107" s="16">
        <f t="shared" si="190"/>
        <v>0</v>
      </c>
      <c r="EO107" s="16">
        <f t="shared" si="191"/>
        <v>0</v>
      </c>
      <c r="EP107" s="16">
        <f t="shared" si="192"/>
        <v>0</v>
      </c>
      <c r="EQ107" s="16">
        <f t="shared" si="193"/>
        <v>0</v>
      </c>
      <c r="ER107" s="16">
        <f t="shared" si="194"/>
        <v>0</v>
      </c>
      <c r="ES107" s="16">
        <f t="shared" si="195"/>
        <v>0</v>
      </c>
      <c r="EU107" s="18">
        <f t="shared" si="196"/>
        <v>0</v>
      </c>
      <c r="EV107" s="18">
        <f t="shared" si="197"/>
        <v>0</v>
      </c>
      <c r="EW107" s="18">
        <f t="shared" si="198"/>
        <v>0</v>
      </c>
      <c r="EX107" s="18">
        <f t="shared" si="199"/>
        <v>0</v>
      </c>
      <c r="EY107" s="18">
        <f t="shared" si="200"/>
        <v>0</v>
      </c>
      <c r="EZ107" s="18">
        <f t="shared" si="201"/>
        <v>0</v>
      </c>
      <c r="FA107" s="18">
        <f t="shared" si="202"/>
        <v>0</v>
      </c>
      <c r="FB107" s="18">
        <f t="shared" si="203"/>
        <v>0</v>
      </c>
      <c r="FE107" s="20"/>
      <c r="FF107" s="16" t="str">
        <f t="shared" si="240"/>
        <v/>
      </c>
      <c r="FG107" s="16" t="str">
        <f t="shared" si="228"/>
        <v/>
      </c>
      <c r="FH107" s="20" t="str">
        <f t="shared" si="241"/>
        <v/>
      </c>
      <c r="FI107" s="16" t="str">
        <f t="shared" ref="FI107:FI123" si="264">$FI$74</f>
        <v>2</v>
      </c>
      <c r="FJ107" s="16" t="str">
        <f t="shared" si="242"/>
        <v/>
      </c>
      <c r="FK107" s="16">
        <f t="shared" si="243"/>
        <v>0</v>
      </c>
      <c r="FL107" s="16" t="str">
        <f t="shared" si="230"/>
        <v/>
      </c>
      <c r="FM107" s="16" t="str">
        <f t="shared" si="231"/>
        <v/>
      </c>
      <c r="FN107" s="16">
        <f t="shared" si="244"/>
        <v>0</v>
      </c>
      <c r="FO107" s="16" t="str">
        <f t="shared" ref="FO107:FO123" si="265">$FO$74</f>
        <v>1</v>
      </c>
      <c r="FP107" s="16">
        <f t="shared" si="245"/>
        <v>-15</v>
      </c>
      <c r="FQ107" s="16" t="str">
        <f t="shared" si="233"/>
        <v/>
      </c>
      <c r="FR107" s="16" t="str">
        <f t="shared" ref="FR107:FX123" si="266">FR106</f>
        <v>11</v>
      </c>
      <c r="FS107" s="16" t="str">
        <f t="shared" si="266"/>
        <v>21</v>
      </c>
      <c r="FT107" s="16" t="str">
        <f t="shared" si="266"/>
        <v>16</v>
      </c>
      <c r="FU107" s="16" t="str">
        <f t="shared" si="266"/>
        <v>26</v>
      </c>
      <c r="FV107" s="16" t="str">
        <f t="shared" si="266"/>
        <v>30</v>
      </c>
      <c r="FW107" s="16" t="str">
        <f t="shared" si="266"/>
        <v>36</v>
      </c>
      <c r="FX107" s="16" t="str">
        <f t="shared" si="266"/>
        <v>40</v>
      </c>
      <c r="FY107" s="16" t="str">
        <f t="shared" si="246"/>
        <v>44</v>
      </c>
      <c r="FZ107" s="21"/>
      <c r="GA107" s="16">
        <f t="shared" si="247"/>
        <v>0</v>
      </c>
      <c r="GB107" s="16">
        <f t="shared" si="248"/>
        <v>0</v>
      </c>
      <c r="GC107" s="16">
        <f t="shared" si="249"/>
        <v>0</v>
      </c>
      <c r="GD107" s="16">
        <f t="shared" si="250"/>
        <v>0</v>
      </c>
      <c r="GE107" s="16">
        <f t="shared" si="251"/>
        <v>0</v>
      </c>
      <c r="GF107" s="16">
        <f t="shared" si="252"/>
        <v>0</v>
      </c>
      <c r="GG107" s="16">
        <f t="shared" si="253"/>
        <v>0</v>
      </c>
      <c r="GH107" s="16">
        <f t="shared" si="254"/>
        <v>0</v>
      </c>
      <c r="GI107" s="16">
        <f t="shared" si="255"/>
        <v>0</v>
      </c>
      <c r="GJ107" s="16">
        <f t="shared" si="256"/>
        <v>0</v>
      </c>
      <c r="GK107" s="16">
        <f t="shared" si="257"/>
        <v>0</v>
      </c>
      <c r="GL107" s="16">
        <f t="shared" si="258"/>
        <v>0</v>
      </c>
      <c r="GM107" s="16">
        <f t="shared" si="259"/>
        <v>0</v>
      </c>
      <c r="GN107" s="16">
        <f t="shared" si="260"/>
        <v>0</v>
      </c>
      <c r="GO107" s="16">
        <f t="shared" si="261"/>
        <v>0</v>
      </c>
      <c r="GP107" s="16">
        <f t="shared" si="262"/>
        <v>0</v>
      </c>
      <c r="GQ107" s="16">
        <f t="shared" si="263"/>
        <v>0</v>
      </c>
    </row>
    <row r="108" spans="1:199" ht="16.5" hidden="1" customHeight="1" x14ac:dyDescent="0.3">
      <c r="V108" s="115" t="s">
        <v>369</v>
      </c>
      <c r="X108" s="73" t="s">
        <v>191</v>
      </c>
      <c r="Z108" s="73" t="s">
        <v>194</v>
      </c>
      <c r="AB108" s="73" t="s">
        <v>222</v>
      </c>
      <c r="AD108" s="73" t="s">
        <v>197</v>
      </c>
      <c r="AF108" s="73" t="s">
        <v>223</v>
      </c>
      <c r="AH108" s="73" t="s">
        <v>370</v>
      </c>
      <c r="AJ108" s="73" t="s">
        <v>199</v>
      </c>
      <c r="AL108" s="73" t="s">
        <v>204</v>
      </c>
      <c r="AN108" s="73" t="s">
        <v>207</v>
      </c>
      <c r="AP108" s="73" t="s">
        <v>210</v>
      </c>
      <c r="AR108" s="73" t="s">
        <v>212</v>
      </c>
      <c r="AT108" s="73" t="s">
        <v>213</v>
      </c>
      <c r="AV108" s="73" t="s">
        <v>214</v>
      </c>
      <c r="BE108" s="423"/>
      <c r="BF108" s="222"/>
      <c r="BG108" s="255"/>
      <c r="BH108" s="255"/>
      <c r="BI108" s="224"/>
      <c r="BJ108" s="224"/>
      <c r="BK108" s="224"/>
      <c r="BL108" s="224"/>
      <c r="BM108" s="224"/>
      <c r="BN108" s="224"/>
      <c r="BO108" s="224"/>
      <c r="BP108" s="224"/>
      <c r="BQ108" s="424" t="s">
        <v>510</v>
      </c>
      <c r="BR108" s="224"/>
      <c r="BS108" s="224"/>
      <c r="BT108" s="224"/>
      <c r="BU108" s="224"/>
      <c r="BV108" s="224"/>
      <c r="BW108" s="224"/>
      <c r="BX108" s="224"/>
      <c r="BY108" s="224"/>
      <c r="BZ108" s="224"/>
      <c r="CA108" s="224"/>
      <c r="CB108" s="224"/>
      <c r="CC108" s="224"/>
      <c r="CD108" s="413"/>
      <c r="DP108" s="16">
        <f t="shared" si="172"/>
        <v>0</v>
      </c>
      <c r="DQ108" s="16">
        <f t="shared" si="173"/>
        <v>-19</v>
      </c>
      <c r="DR108" s="16">
        <f t="shared" si="175"/>
        <v>0</v>
      </c>
      <c r="DS108" s="16" t="str">
        <f t="shared" si="176"/>
        <v>4</v>
      </c>
      <c r="DT108" s="16" t="str">
        <f t="shared" si="177"/>
        <v/>
      </c>
      <c r="DU108" s="16">
        <f t="shared" si="178"/>
        <v>0</v>
      </c>
      <c r="DV108" s="16">
        <f t="shared" si="179"/>
        <v>0</v>
      </c>
      <c r="DW108" s="16">
        <f t="shared" si="180"/>
        <v>0</v>
      </c>
      <c r="DX108" s="16">
        <f t="shared" si="181"/>
        <v>0</v>
      </c>
      <c r="DY108" s="16" t="str">
        <f t="shared" si="182"/>
        <v/>
      </c>
      <c r="DZ108" s="16">
        <f t="shared" si="183"/>
        <v>0</v>
      </c>
      <c r="EA108" s="16">
        <f t="shared" si="184"/>
        <v>2</v>
      </c>
      <c r="EB108" s="16">
        <f t="shared" si="185"/>
        <v>-17</v>
      </c>
      <c r="EC108" s="16">
        <f t="shared" si="186"/>
        <v>0</v>
      </c>
      <c r="ED108" s="38">
        <f t="shared" si="239"/>
        <v>10</v>
      </c>
      <c r="EE108" s="38">
        <f t="shared" si="239"/>
        <v>10</v>
      </c>
      <c r="EF108" s="38">
        <f t="shared" si="239"/>
        <v>15</v>
      </c>
      <c r="EG108" s="38">
        <f t="shared" si="239"/>
        <v>15</v>
      </c>
      <c r="EH108" s="38">
        <f t="shared" si="239"/>
        <v>20</v>
      </c>
      <c r="EI108" s="38">
        <f t="shared" si="239"/>
        <v>20</v>
      </c>
      <c r="EJ108" s="38">
        <f t="shared" si="239"/>
        <v>20</v>
      </c>
      <c r="EK108" s="38">
        <f t="shared" si="238"/>
        <v>20</v>
      </c>
      <c r="EL108" s="16">
        <f t="shared" si="188"/>
        <v>0</v>
      </c>
      <c r="EM108" s="16">
        <f t="shared" si="189"/>
        <v>0</v>
      </c>
      <c r="EN108" s="16">
        <f t="shared" si="190"/>
        <v>0</v>
      </c>
      <c r="EO108" s="16">
        <f t="shared" si="191"/>
        <v>0</v>
      </c>
      <c r="EP108" s="16">
        <f t="shared" si="192"/>
        <v>0</v>
      </c>
      <c r="EQ108" s="16">
        <f t="shared" si="193"/>
        <v>0</v>
      </c>
      <c r="ER108" s="16">
        <f t="shared" si="194"/>
        <v>0</v>
      </c>
      <c r="ES108" s="16">
        <f t="shared" si="195"/>
        <v>0</v>
      </c>
      <c r="EU108" s="18">
        <f t="shared" si="196"/>
        <v>0</v>
      </c>
      <c r="EV108" s="18">
        <f t="shared" si="197"/>
        <v>0</v>
      </c>
      <c r="EW108" s="18">
        <f t="shared" si="198"/>
        <v>0</v>
      </c>
      <c r="EX108" s="18">
        <f t="shared" si="199"/>
        <v>0</v>
      </c>
      <c r="EY108" s="18">
        <f t="shared" si="200"/>
        <v>0</v>
      </c>
      <c r="EZ108" s="18">
        <f t="shared" si="201"/>
        <v>0</v>
      </c>
      <c r="FA108" s="18">
        <f t="shared" si="202"/>
        <v>0</v>
      </c>
      <c r="FB108" s="18">
        <f t="shared" si="203"/>
        <v>0</v>
      </c>
      <c r="FE108" s="20"/>
      <c r="FF108" s="16" t="str">
        <f t="shared" si="240"/>
        <v/>
      </c>
      <c r="FG108" s="16" t="str">
        <f t="shared" si="228"/>
        <v/>
      </c>
      <c r="FH108" s="20" t="str">
        <f t="shared" si="241"/>
        <v/>
      </c>
      <c r="FI108" s="16" t="str">
        <f t="shared" si="264"/>
        <v>2</v>
      </c>
      <c r="FJ108" s="16" t="str">
        <f t="shared" si="242"/>
        <v/>
      </c>
      <c r="FK108" s="16">
        <f t="shared" si="243"/>
        <v>0</v>
      </c>
      <c r="FL108" s="16" t="str">
        <f t="shared" si="230"/>
        <v/>
      </c>
      <c r="FM108" s="16" t="str">
        <f t="shared" si="231"/>
        <v/>
      </c>
      <c r="FN108" s="16">
        <f t="shared" si="244"/>
        <v>0</v>
      </c>
      <c r="FO108" s="16" t="str">
        <f t="shared" si="265"/>
        <v>1</v>
      </c>
      <c r="FP108" s="16">
        <f t="shared" si="245"/>
        <v>-16</v>
      </c>
      <c r="FQ108" s="16" t="str">
        <f t="shared" si="233"/>
        <v/>
      </c>
      <c r="FR108" s="16" t="str">
        <f t="shared" si="266"/>
        <v>11</v>
      </c>
      <c r="FS108" s="16" t="str">
        <f t="shared" si="266"/>
        <v>21</v>
      </c>
      <c r="FT108" s="16" t="str">
        <f t="shared" si="266"/>
        <v>16</v>
      </c>
      <c r="FU108" s="16" t="str">
        <f t="shared" si="266"/>
        <v>26</v>
      </c>
      <c r="FV108" s="16" t="str">
        <f t="shared" si="266"/>
        <v>30</v>
      </c>
      <c r="FW108" s="16" t="str">
        <f t="shared" si="266"/>
        <v>36</v>
      </c>
      <c r="FX108" s="16" t="str">
        <f t="shared" si="266"/>
        <v>40</v>
      </c>
      <c r="FY108" s="16" t="str">
        <f t="shared" si="246"/>
        <v>44</v>
      </c>
      <c r="FZ108" s="21"/>
      <c r="GA108" s="16">
        <f t="shared" si="247"/>
        <v>0</v>
      </c>
      <c r="GB108" s="16">
        <f t="shared" si="248"/>
        <v>0</v>
      </c>
      <c r="GC108" s="16">
        <f t="shared" si="249"/>
        <v>0</v>
      </c>
      <c r="GD108" s="16">
        <f t="shared" si="250"/>
        <v>0</v>
      </c>
      <c r="GE108" s="16">
        <f t="shared" si="251"/>
        <v>0</v>
      </c>
      <c r="GF108" s="16">
        <f t="shared" si="252"/>
        <v>0</v>
      </c>
      <c r="GG108" s="16">
        <f t="shared" si="253"/>
        <v>0</v>
      </c>
      <c r="GH108" s="16">
        <f t="shared" si="254"/>
        <v>0</v>
      </c>
      <c r="GI108" s="16">
        <f t="shared" si="255"/>
        <v>0</v>
      </c>
      <c r="GJ108" s="16">
        <f t="shared" si="256"/>
        <v>0</v>
      </c>
      <c r="GK108" s="16">
        <f t="shared" si="257"/>
        <v>0</v>
      </c>
      <c r="GL108" s="16">
        <f t="shared" si="258"/>
        <v>0</v>
      </c>
      <c r="GM108" s="16">
        <f t="shared" si="259"/>
        <v>0</v>
      </c>
      <c r="GN108" s="16">
        <f t="shared" si="260"/>
        <v>0</v>
      </c>
      <c r="GO108" s="16">
        <f t="shared" si="261"/>
        <v>0</v>
      </c>
      <c r="GP108" s="16">
        <f t="shared" si="262"/>
        <v>0</v>
      </c>
      <c r="GQ108" s="16">
        <f t="shared" si="263"/>
        <v>0</v>
      </c>
    </row>
    <row r="109" spans="1:199" ht="16.5" hidden="1" customHeight="1" x14ac:dyDescent="0.2">
      <c r="D109" s="152" t="e">
        <f>MATCH(1,J109:J196,0)</f>
        <v>#N/A</v>
      </c>
      <c r="E109" s="535" t="b">
        <f t="shared" ref="E109:E123" si="267">ISNUMBER(D109)</f>
        <v>0</v>
      </c>
      <c r="F109" s="535" t="str">
        <f t="shared" ref="F109:F123" si="268">IF(E109=TRUE,D109,"")</f>
        <v/>
      </c>
      <c r="G109" s="67"/>
      <c r="I109" s="149">
        <v>1</v>
      </c>
      <c r="J109" s="115">
        <f>L109</f>
        <v>0</v>
      </c>
      <c r="K109" s="115" t="str">
        <f>IF(L109=1,Q109,"")</f>
        <v/>
      </c>
      <c r="L109" s="115">
        <f>M109*N109</f>
        <v>0</v>
      </c>
      <c r="M109" s="115">
        <f>IF(O109-AP109&gt;-3,1,0)</f>
        <v>0</v>
      </c>
      <c r="N109" s="115">
        <f>IF(O109-AP109&lt;0.1,1,0)</f>
        <v>1</v>
      </c>
      <c r="O109" s="536">
        <f>AQ29</f>
        <v>0</v>
      </c>
      <c r="Q109" s="999" t="s">
        <v>281</v>
      </c>
      <c r="R109" s="999"/>
      <c r="S109" s="999"/>
      <c r="T109" s="999"/>
      <c r="V109" s="538">
        <v>13</v>
      </c>
      <c r="W109" s="143"/>
      <c r="X109" s="143">
        <v>148</v>
      </c>
      <c r="Y109" s="143"/>
      <c r="Z109" s="143">
        <v>100</v>
      </c>
      <c r="AA109" s="143"/>
      <c r="AB109" s="592">
        <v>4.3</v>
      </c>
      <c r="AC109" s="143"/>
      <c r="AD109" s="592">
        <v>4.9000000000000004</v>
      </c>
      <c r="AE109" s="143"/>
      <c r="AF109" s="143">
        <v>138</v>
      </c>
      <c r="AG109" s="143"/>
      <c r="AH109" s="143">
        <v>118</v>
      </c>
      <c r="AI109" s="143"/>
      <c r="AJ109" s="143">
        <v>16.600000000000001</v>
      </c>
      <c r="AK109" s="143"/>
      <c r="AL109" s="143">
        <v>635</v>
      </c>
      <c r="AM109" s="143"/>
      <c r="AN109" s="592">
        <v>85.8</v>
      </c>
      <c r="AO109" s="143"/>
      <c r="AP109" s="153">
        <v>6.18</v>
      </c>
      <c r="AQ109" s="143"/>
      <c r="AR109" s="143">
        <v>82</v>
      </c>
      <c r="AS109" s="143"/>
      <c r="AT109" s="592">
        <v>16.399999999999999</v>
      </c>
      <c r="AU109" s="143"/>
      <c r="AV109" s="592">
        <v>2.2200000000000002</v>
      </c>
      <c r="BE109" s="425"/>
      <c r="BF109" s="222"/>
      <c r="BG109" s="426">
        <v>1</v>
      </c>
      <c r="BH109" s="426">
        <v>2</v>
      </c>
      <c r="BI109" s="426">
        <v>3</v>
      </c>
      <c r="BJ109" s="426">
        <v>4</v>
      </c>
      <c r="BK109" s="426">
        <v>5</v>
      </c>
      <c r="BL109" s="426">
        <v>6</v>
      </c>
      <c r="BM109" s="426">
        <v>7</v>
      </c>
      <c r="BN109" s="426">
        <v>8</v>
      </c>
      <c r="BO109" s="426">
        <v>9</v>
      </c>
      <c r="BP109" s="426">
        <v>10</v>
      </c>
      <c r="BQ109" s="426">
        <v>11</v>
      </c>
      <c r="BR109" s="426">
        <v>12</v>
      </c>
      <c r="BS109" s="426">
        <v>13</v>
      </c>
      <c r="BT109" s="413"/>
      <c r="BU109" s="426"/>
      <c r="BV109" s="426">
        <v>14</v>
      </c>
      <c r="BW109" s="426"/>
      <c r="BX109" s="426">
        <v>23</v>
      </c>
      <c r="BY109" s="225"/>
      <c r="BZ109" s="225"/>
      <c r="CA109" s="225"/>
      <c r="CB109" s="225"/>
      <c r="CC109" s="413"/>
      <c r="CD109" s="413"/>
      <c r="DP109" s="16">
        <f t="shared" si="172"/>
        <v>0</v>
      </c>
      <c r="DQ109" s="16">
        <f t="shared" si="173"/>
        <v>-20</v>
      </c>
      <c r="DR109" s="16">
        <f t="shared" si="175"/>
        <v>0</v>
      </c>
      <c r="DS109" s="16" t="str">
        <f t="shared" si="176"/>
        <v>4</v>
      </c>
      <c r="DT109" s="16" t="str">
        <f t="shared" si="177"/>
        <v/>
      </c>
      <c r="DU109" s="16">
        <f t="shared" si="178"/>
        <v>0</v>
      </c>
      <c r="DV109" s="16">
        <f t="shared" si="179"/>
        <v>0</v>
      </c>
      <c r="DW109" s="16">
        <f t="shared" si="180"/>
        <v>0</v>
      </c>
      <c r="DX109" s="16">
        <f t="shared" si="181"/>
        <v>0</v>
      </c>
      <c r="DY109" s="16" t="str">
        <f t="shared" si="182"/>
        <v/>
      </c>
      <c r="DZ109" s="16">
        <f t="shared" si="183"/>
        <v>0</v>
      </c>
      <c r="EA109" s="16">
        <f t="shared" si="184"/>
        <v>2</v>
      </c>
      <c r="EB109" s="16">
        <f t="shared" si="185"/>
        <v>-18</v>
      </c>
      <c r="EC109" s="16">
        <f t="shared" si="186"/>
        <v>0</v>
      </c>
      <c r="ED109" s="38">
        <f t="shared" si="239"/>
        <v>10</v>
      </c>
      <c r="EE109" s="38">
        <f t="shared" si="239"/>
        <v>10</v>
      </c>
      <c r="EF109" s="38">
        <f t="shared" si="239"/>
        <v>15</v>
      </c>
      <c r="EG109" s="38">
        <f t="shared" si="239"/>
        <v>15</v>
      </c>
      <c r="EH109" s="38">
        <f t="shared" si="239"/>
        <v>20</v>
      </c>
      <c r="EI109" s="38">
        <f t="shared" si="239"/>
        <v>20</v>
      </c>
      <c r="EJ109" s="38">
        <f t="shared" si="239"/>
        <v>20</v>
      </c>
      <c r="EK109" s="38">
        <f t="shared" si="238"/>
        <v>20</v>
      </c>
      <c r="EL109" s="16">
        <f t="shared" si="188"/>
        <v>0</v>
      </c>
      <c r="EM109" s="16">
        <f t="shared" si="189"/>
        <v>0</v>
      </c>
      <c r="EN109" s="16">
        <f t="shared" si="190"/>
        <v>0</v>
      </c>
      <c r="EO109" s="16">
        <f t="shared" si="191"/>
        <v>0</v>
      </c>
      <c r="EP109" s="16">
        <f t="shared" si="192"/>
        <v>0</v>
      </c>
      <c r="EQ109" s="16">
        <f t="shared" si="193"/>
        <v>0</v>
      </c>
      <c r="ER109" s="16">
        <f t="shared" si="194"/>
        <v>0</v>
      </c>
      <c r="ES109" s="16">
        <f t="shared" si="195"/>
        <v>0</v>
      </c>
      <c r="EU109" s="18">
        <f t="shared" si="196"/>
        <v>0</v>
      </c>
      <c r="EV109" s="18">
        <f t="shared" si="197"/>
        <v>0</v>
      </c>
      <c r="EW109" s="18">
        <f t="shared" si="198"/>
        <v>0</v>
      </c>
      <c r="EX109" s="18">
        <f t="shared" si="199"/>
        <v>0</v>
      </c>
      <c r="EY109" s="18">
        <f t="shared" si="200"/>
        <v>0</v>
      </c>
      <c r="EZ109" s="18">
        <f t="shared" si="201"/>
        <v>0</v>
      </c>
      <c r="FA109" s="18">
        <f t="shared" si="202"/>
        <v>0</v>
      </c>
      <c r="FB109" s="18">
        <f t="shared" si="203"/>
        <v>0</v>
      </c>
      <c r="FE109" s="20"/>
      <c r="FF109" s="16" t="str">
        <f t="shared" si="240"/>
        <v/>
      </c>
      <c r="FG109" s="16" t="str">
        <f t="shared" si="228"/>
        <v/>
      </c>
      <c r="FH109" s="20" t="str">
        <f t="shared" si="241"/>
        <v/>
      </c>
      <c r="FI109" s="16" t="str">
        <f t="shared" si="264"/>
        <v>2</v>
      </c>
      <c r="FJ109" s="16" t="str">
        <f t="shared" si="242"/>
        <v/>
      </c>
      <c r="FK109" s="16">
        <f t="shared" si="243"/>
        <v>0</v>
      </c>
      <c r="FL109" s="16" t="str">
        <f t="shared" si="230"/>
        <v/>
      </c>
      <c r="FM109" s="16" t="str">
        <f t="shared" si="231"/>
        <v/>
      </c>
      <c r="FN109" s="16">
        <f t="shared" si="244"/>
        <v>0</v>
      </c>
      <c r="FO109" s="16" t="str">
        <f t="shared" si="265"/>
        <v>1</v>
      </c>
      <c r="FP109" s="16">
        <f t="shared" si="245"/>
        <v>-17</v>
      </c>
      <c r="FQ109" s="16" t="str">
        <f t="shared" si="233"/>
        <v/>
      </c>
      <c r="FR109" s="16" t="str">
        <f t="shared" si="266"/>
        <v>11</v>
      </c>
      <c r="FS109" s="16" t="str">
        <f t="shared" si="266"/>
        <v>21</v>
      </c>
      <c r="FT109" s="16" t="str">
        <f t="shared" si="266"/>
        <v>16</v>
      </c>
      <c r="FU109" s="16" t="str">
        <f t="shared" si="266"/>
        <v>26</v>
      </c>
      <c r="FV109" s="16" t="str">
        <f t="shared" si="266"/>
        <v>30</v>
      </c>
      <c r="FW109" s="16" t="str">
        <f t="shared" si="266"/>
        <v>36</v>
      </c>
      <c r="FX109" s="16" t="str">
        <f t="shared" si="266"/>
        <v>40</v>
      </c>
      <c r="FY109" s="16" t="str">
        <f t="shared" si="246"/>
        <v>44</v>
      </c>
      <c r="FZ109" s="21"/>
      <c r="GA109" s="16">
        <f t="shared" si="247"/>
        <v>0</v>
      </c>
      <c r="GB109" s="16">
        <f t="shared" si="248"/>
        <v>0</v>
      </c>
      <c r="GC109" s="16">
        <f t="shared" si="249"/>
        <v>0</v>
      </c>
      <c r="GD109" s="16">
        <f t="shared" si="250"/>
        <v>0</v>
      </c>
      <c r="GE109" s="16">
        <f t="shared" si="251"/>
        <v>0</v>
      </c>
      <c r="GF109" s="16">
        <f t="shared" si="252"/>
        <v>0</v>
      </c>
      <c r="GG109" s="16">
        <f t="shared" si="253"/>
        <v>0</v>
      </c>
      <c r="GH109" s="16">
        <f t="shared" si="254"/>
        <v>0</v>
      </c>
      <c r="GI109" s="16">
        <f t="shared" si="255"/>
        <v>0</v>
      </c>
      <c r="GJ109" s="16">
        <f t="shared" si="256"/>
        <v>0</v>
      </c>
      <c r="GK109" s="16">
        <f t="shared" si="257"/>
        <v>0</v>
      </c>
      <c r="GL109" s="16">
        <f t="shared" si="258"/>
        <v>0</v>
      </c>
      <c r="GM109" s="16">
        <f t="shared" si="259"/>
        <v>0</v>
      </c>
      <c r="GN109" s="16">
        <f t="shared" si="260"/>
        <v>0</v>
      </c>
      <c r="GO109" s="16">
        <f t="shared" si="261"/>
        <v>0</v>
      </c>
      <c r="GP109" s="16">
        <f t="shared" si="262"/>
        <v>0</v>
      </c>
      <c r="GQ109" s="16">
        <f t="shared" si="263"/>
        <v>0</v>
      </c>
    </row>
    <row r="110" spans="1:199" ht="16.5" hidden="1" customHeight="1" x14ac:dyDescent="0.2">
      <c r="D110" s="152" t="e">
        <f>MATCH(2,J109:J196,0)</f>
        <v>#N/A</v>
      </c>
      <c r="E110" s="535" t="b">
        <f t="shared" si="267"/>
        <v>0</v>
      </c>
      <c r="F110" s="535" t="str">
        <f t="shared" si="268"/>
        <v/>
      </c>
      <c r="G110" s="67"/>
      <c r="I110" s="149">
        <v>2</v>
      </c>
      <c r="J110" s="115">
        <f>(L110+J109)*L110</f>
        <v>0</v>
      </c>
      <c r="K110" s="115" t="str">
        <f t="shared" ref="K110:K172" si="269">IF(L110=1,Q110,"")</f>
        <v/>
      </c>
      <c r="L110" s="115">
        <f t="shared" ref="L110:L173" si="270">M110*N110</f>
        <v>0</v>
      </c>
      <c r="M110" s="115">
        <f t="shared" ref="M110:M173" si="271">IF(O110-AP110&gt;-3,1,0)</f>
        <v>0</v>
      </c>
      <c r="N110" s="115">
        <f t="shared" ref="N110:N173" si="272">IF(O110-AP110&lt;0.1,1,0)</f>
        <v>1</v>
      </c>
      <c r="O110" s="536">
        <f>O109</f>
        <v>0</v>
      </c>
      <c r="Q110" s="999" t="s">
        <v>282</v>
      </c>
      <c r="R110" s="999"/>
      <c r="S110" s="999"/>
      <c r="T110" s="999"/>
      <c r="V110" s="538">
        <v>18</v>
      </c>
      <c r="W110" s="143"/>
      <c r="X110" s="143">
        <v>153</v>
      </c>
      <c r="Y110" s="143"/>
      <c r="Z110" s="143">
        <v>102</v>
      </c>
      <c r="AA110" s="143"/>
      <c r="AB110" s="592">
        <v>5.8</v>
      </c>
      <c r="AC110" s="143"/>
      <c r="AD110" s="592">
        <v>7.1</v>
      </c>
      <c r="AE110" s="143"/>
      <c r="AF110" s="143">
        <v>139</v>
      </c>
      <c r="AG110" s="143"/>
      <c r="AH110" s="143">
        <v>119</v>
      </c>
      <c r="AI110" s="143"/>
      <c r="AJ110" s="143">
        <v>23.4</v>
      </c>
      <c r="AK110" s="143"/>
      <c r="AL110" s="143">
        <v>939</v>
      </c>
      <c r="AM110" s="143"/>
      <c r="AN110" s="592">
        <v>122.8</v>
      </c>
      <c r="AO110" s="143"/>
      <c r="AP110" s="153">
        <v>6.34</v>
      </c>
      <c r="AQ110" s="143"/>
      <c r="AR110" s="143">
        <v>126</v>
      </c>
      <c r="AS110" s="143"/>
      <c r="AT110" s="592">
        <v>24.7</v>
      </c>
      <c r="AU110" s="143"/>
      <c r="AV110" s="592">
        <v>2.3199999999999998</v>
      </c>
      <c r="BE110" s="427"/>
      <c r="BF110" s="222"/>
      <c r="BG110" s="426"/>
      <c r="BH110" s="426"/>
      <c r="BI110" s="426"/>
      <c r="BJ110" s="426"/>
      <c r="BK110" s="426"/>
      <c r="BL110" s="426"/>
      <c r="BM110" s="426"/>
      <c r="BN110" s="426"/>
      <c r="BO110" s="426"/>
      <c r="BP110" s="426"/>
      <c r="BQ110" s="426"/>
      <c r="BR110" s="426"/>
      <c r="BS110" s="426"/>
      <c r="BT110" s="413"/>
      <c r="BU110" s="426"/>
      <c r="BV110" s="426"/>
      <c r="BW110" s="426"/>
      <c r="BX110" s="426"/>
      <c r="BY110" s="225"/>
      <c r="BZ110" s="225"/>
      <c r="CA110" s="225"/>
      <c r="CB110" s="225"/>
      <c r="CC110" s="413"/>
      <c r="CD110" s="413"/>
      <c r="DP110" s="16">
        <f t="shared" si="172"/>
        <v>0</v>
      </c>
      <c r="DQ110" s="16">
        <f t="shared" si="173"/>
        <v>-21</v>
      </c>
      <c r="DR110" s="16">
        <f t="shared" si="175"/>
        <v>0</v>
      </c>
      <c r="DS110" s="16" t="str">
        <f t="shared" si="176"/>
        <v>4</v>
      </c>
      <c r="DT110" s="16" t="str">
        <f t="shared" si="177"/>
        <v/>
      </c>
      <c r="DU110" s="16">
        <f t="shared" si="178"/>
        <v>0</v>
      </c>
      <c r="DV110" s="16">
        <f t="shared" si="179"/>
        <v>0</v>
      </c>
      <c r="DW110" s="16">
        <f t="shared" si="180"/>
        <v>0</v>
      </c>
      <c r="DX110" s="16">
        <f t="shared" si="181"/>
        <v>0</v>
      </c>
      <c r="DY110" s="16" t="str">
        <f t="shared" si="182"/>
        <v/>
      </c>
      <c r="DZ110" s="16">
        <f t="shared" si="183"/>
        <v>0</v>
      </c>
      <c r="EA110" s="16">
        <f t="shared" si="184"/>
        <v>2</v>
      </c>
      <c r="EB110" s="16">
        <f t="shared" si="185"/>
        <v>-19</v>
      </c>
      <c r="EC110" s="16">
        <f t="shared" si="186"/>
        <v>0</v>
      </c>
      <c r="ED110" s="38">
        <f t="shared" si="239"/>
        <v>10</v>
      </c>
      <c r="EE110" s="38">
        <f t="shared" si="239"/>
        <v>10</v>
      </c>
      <c r="EF110" s="38">
        <f t="shared" si="239"/>
        <v>15</v>
      </c>
      <c r="EG110" s="38">
        <f t="shared" si="239"/>
        <v>15</v>
      </c>
      <c r="EH110" s="38">
        <f t="shared" si="239"/>
        <v>20</v>
      </c>
      <c r="EI110" s="38">
        <f t="shared" si="239"/>
        <v>20</v>
      </c>
      <c r="EJ110" s="38">
        <f t="shared" si="239"/>
        <v>20</v>
      </c>
      <c r="EK110" s="38">
        <f t="shared" si="238"/>
        <v>20</v>
      </c>
      <c r="EL110" s="16">
        <f t="shared" si="188"/>
        <v>0</v>
      </c>
      <c r="EM110" s="16">
        <f t="shared" si="189"/>
        <v>0</v>
      </c>
      <c r="EN110" s="16">
        <f t="shared" si="190"/>
        <v>0</v>
      </c>
      <c r="EO110" s="16">
        <f t="shared" si="191"/>
        <v>0</v>
      </c>
      <c r="EP110" s="16">
        <f t="shared" si="192"/>
        <v>0</v>
      </c>
      <c r="EQ110" s="16">
        <f t="shared" si="193"/>
        <v>0</v>
      </c>
      <c r="ER110" s="16">
        <f t="shared" si="194"/>
        <v>0</v>
      </c>
      <c r="ES110" s="16">
        <f t="shared" si="195"/>
        <v>0</v>
      </c>
      <c r="EU110" s="18">
        <f t="shared" si="196"/>
        <v>0</v>
      </c>
      <c r="EV110" s="18">
        <f t="shared" si="197"/>
        <v>0</v>
      </c>
      <c r="EW110" s="18">
        <f t="shared" si="198"/>
        <v>0</v>
      </c>
      <c r="EX110" s="18">
        <f t="shared" si="199"/>
        <v>0</v>
      </c>
      <c r="EY110" s="18">
        <f t="shared" si="200"/>
        <v>0</v>
      </c>
      <c r="EZ110" s="18">
        <f t="shared" si="201"/>
        <v>0</v>
      </c>
      <c r="FA110" s="18">
        <f t="shared" si="202"/>
        <v>0</v>
      </c>
      <c r="FB110" s="18">
        <f t="shared" si="203"/>
        <v>0</v>
      </c>
      <c r="FE110" s="20"/>
      <c r="FF110" s="16" t="str">
        <f t="shared" si="240"/>
        <v/>
      </c>
      <c r="FG110" s="16" t="str">
        <f t="shared" si="228"/>
        <v/>
      </c>
      <c r="FH110" s="20" t="str">
        <f t="shared" si="241"/>
        <v/>
      </c>
      <c r="FI110" s="16" t="str">
        <f t="shared" si="264"/>
        <v>2</v>
      </c>
      <c r="FJ110" s="16" t="str">
        <f t="shared" si="242"/>
        <v/>
      </c>
      <c r="FK110" s="16">
        <f t="shared" si="243"/>
        <v>0</v>
      </c>
      <c r="FL110" s="16" t="str">
        <f t="shared" si="230"/>
        <v/>
      </c>
      <c r="FM110" s="16" t="str">
        <f t="shared" si="231"/>
        <v/>
      </c>
      <c r="FN110" s="16">
        <f t="shared" si="244"/>
        <v>0</v>
      </c>
      <c r="FO110" s="16" t="str">
        <f t="shared" si="265"/>
        <v>1</v>
      </c>
      <c r="FP110" s="16">
        <f t="shared" si="245"/>
        <v>-18</v>
      </c>
      <c r="FQ110" s="16" t="str">
        <f t="shared" si="233"/>
        <v/>
      </c>
      <c r="FR110" s="16" t="str">
        <f t="shared" si="266"/>
        <v>11</v>
      </c>
      <c r="FS110" s="16" t="str">
        <f t="shared" si="266"/>
        <v>21</v>
      </c>
      <c r="FT110" s="16" t="str">
        <f t="shared" si="266"/>
        <v>16</v>
      </c>
      <c r="FU110" s="16" t="str">
        <f t="shared" si="266"/>
        <v>26</v>
      </c>
      <c r="FV110" s="16" t="str">
        <f t="shared" si="266"/>
        <v>30</v>
      </c>
      <c r="FW110" s="16" t="str">
        <f t="shared" si="266"/>
        <v>36</v>
      </c>
      <c r="FX110" s="16" t="str">
        <f t="shared" si="266"/>
        <v>40</v>
      </c>
      <c r="FY110" s="16" t="str">
        <f t="shared" si="246"/>
        <v>44</v>
      </c>
      <c r="FZ110" s="21"/>
      <c r="GA110" s="16">
        <f t="shared" si="247"/>
        <v>0</v>
      </c>
      <c r="GB110" s="16">
        <f t="shared" si="248"/>
        <v>0</v>
      </c>
      <c r="GC110" s="16">
        <f t="shared" si="249"/>
        <v>0</v>
      </c>
      <c r="GD110" s="16">
        <f t="shared" si="250"/>
        <v>0</v>
      </c>
      <c r="GE110" s="16">
        <f t="shared" si="251"/>
        <v>0</v>
      </c>
      <c r="GF110" s="16">
        <f t="shared" si="252"/>
        <v>0</v>
      </c>
      <c r="GG110" s="16">
        <f t="shared" si="253"/>
        <v>0</v>
      </c>
      <c r="GH110" s="16">
        <f t="shared" si="254"/>
        <v>0</v>
      </c>
      <c r="GI110" s="16">
        <f t="shared" si="255"/>
        <v>0</v>
      </c>
      <c r="GJ110" s="16">
        <f t="shared" si="256"/>
        <v>0</v>
      </c>
      <c r="GK110" s="16">
        <f t="shared" si="257"/>
        <v>0</v>
      </c>
      <c r="GL110" s="16">
        <f t="shared" si="258"/>
        <v>0</v>
      </c>
      <c r="GM110" s="16">
        <f t="shared" si="259"/>
        <v>0</v>
      </c>
      <c r="GN110" s="16">
        <f t="shared" si="260"/>
        <v>0</v>
      </c>
      <c r="GO110" s="16">
        <f t="shared" si="261"/>
        <v>0</v>
      </c>
      <c r="GP110" s="16">
        <f t="shared" si="262"/>
        <v>0</v>
      </c>
      <c r="GQ110" s="16">
        <f t="shared" si="263"/>
        <v>0</v>
      </c>
    </row>
    <row r="111" spans="1:199" ht="16.5" hidden="1" customHeight="1" x14ac:dyDescent="0.2">
      <c r="D111" s="152" t="e">
        <f>MATCH(3,J109:J196,0)</f>
        <v>#N/A</v>
      </c>
      <c r="E111" s="535" t="b">
        <f t="shared" si="267"/>
        <v>0</v>
      </c>
      <c r="F111" s="535" t="str">
        <f t="shared" si="268"/>
        <v/>
      </c>
      <c r="G111" s="67"/>
      <c r="I111" s="149">
        <v>3</v>
      </c>
      <c r="J111" s="115">
        <f t="shared" ref="J111:J174" si="273">(L111+J110)*L111</f>
        <v>0</v>
      </c>
      <c r="K111" s="115" t="str">
        <f t="shared" si="269"/>
        <v/>
      </c>
      <c r="L111" s="115">
        <f t="shared" si="270"/>
        <v>0</v>
      </c>
      <c r="M111" s="115">
        <f t="shared" si="271"/>
        <v>0</v>
      </c>
      <c r="N111" s="115">
        <f t="shared" si="272"/>
        <v>1</v>
      </c>
      <c r="O111" s="536">
        <f t="shared" ref="O111:O174" si="274">O110</f>
        <v>0</v>
      </c>
      <c r="Q111" s="999" t="s">
        <v>283</v>
      </c>
      <c r="R111" s="999"/>
      <c r="S111" s="999"/>
      <c r="T111" s="999"/>
      <c r="V111" s="538">
        <v>22.5</v>
      </c>
      <c r="W111" s="143"/>
      <c r="X111" s="143">
        <v>152</v>
      </c>
      <c r="Y111" s="143"/>
      <c r="Z111" s="143">
        <v>152</v>
      </c>
      <c r="AA111" s="143"/>
      <c r="AB111" s="592">
        <v>5.8</v>
      </c>
      <c r="AC111" s="143"/>
      <c r="AD111" s="133">
        <v>6.6</v>
      </c>
      <c r="AE111" s="134"/>
      <c r="AF111" s="134">
        <v>139</v>
      </c>
      <c r="AG111" s="133"/>
      <c r="AH111" s="136">
        <v>119</v>
      </c>
      <c r="AI111" s="136"/>
      <c r="AJ111" s="136">
        <v>29</v>
      </c>
      <c r="AK111" s="136"/>
      <c r="AL111" s="136">
        <v>1.2290000000000001</v>
      </c>
      <c r="AM111" s="144"/>
      <c r="AN111" s="592">
        <v>161.69999999999999</v>
      </c>
      <c r="AO111" s="143"/>
      <c r="AP111" s="153">
        <v>6.51</v>
      </c>
      <c r="AQ111" s="143"/>
      <c r="AR111" s="143">
        <v>387</v>
      </c>
      <c r="AS111" s="143"/>
      <c r="AT111" s="592">
        <v>50.9</v>
      </c>
      <c r="AU111" s="143"/>
      <c r="AV111" s="592">
        <v>3.65</v>
      </c>
      <c r="BE111" s="427"/>
      <c r="BF111" s="222"/>
      <c r="BG111" s="426"/>
      <c r="BH111" s="426"/>
      <c r="BI111" s="426"/>
      <c r="BJ111" s="426"/>
      <c r="BK111" s="426"/>
      <c r="BL111" s="426"/>
      <c r="BM111" s="426"/>
      <c r="BN111" s="426"/>
      <c r="BO111" s="426"/>
      <c r="BP111" s="426"/>
      <c r="BQ111" s="426"/>
      <c r="BR111" s="426"/>
      <c r="BS111" s="426"/>
      <c r="BT111" s="413"/>
      <c r="BU111" s="426"/>
      <c r="BV111" s="426"/>
      <c r="BW111" s="426"/>
      <c r="BX111" s="426"/>
      <c r="BY111" s="225"/>
      <c r="BZ111" s="225"/>
      <c r="CA111" s="225"/>
      <c r="CB111" s="225"/>
      <c r="CC111" s="413"/>
      <c r="CD111" s="413"/>
      <c r="DP111" s="16">
        <f t="shared" si="172"/>
        <v>0</v>
      </c>
      <c r="DQ111" s="16">
        <f t="shared" si="173"/>
        <v>-22</v>
      </c>
      <c r="DR111" s="16">
        <f t="shared" si="175"/>
        <v>0</v>
      </c>
      <c r="DS111" s="16" t="str">
        <f t="shared" si="176"/>
        <v>4</v>
      </c>
      <c r="DT111" s="16" t="str">
        <f t="shared" si="177"/>
        <v/>
      </c>
      <c r="DU111" s="16">
        <f t="shared" si="178"/>
        <v>0</v>
      </c>
      <c r="DV111" s="16">
        <f t="shared" si="179"/>
        <v>0</v>
      </c>
      <c r="DW111" s="16">
        <f t="shared" si="180"/>
        <v>0</v>
      </c>
      <c r="DX111" s="16">
        <f t="shared" si="181"/>
        <v>0</v>
      </c>
      <c r="DY111" s="16" t="str">
        <f t="shared" si="182"/>
        <v/>
      </c>
      <c r="DZ111" s="16">
        <f t="shared" si="183"/>
        <v>0</v>
      </c>
      <c r="EA111" s="16">
        <f t="shared" si="184"/>
        <v>2</v>
      </c>
      <c r="EB111" s="16">
        <f t="shared" si="185"/>
        <v>-20</v>
      </c>
      <c r="EC111" s="16">
        <f t="shared" si="186"/>
        <v>0</v>
      </c>
      <c r="ED111" s="38">
        <f t="shared" si="239"/>
        <v>10</v>
      </c>
      <c r="EE111" s="38">
        <f t="shared" si="239"/>
        <v>10</v>
      </c>
      <c r="EF111" s="38">
        <f t="shared" si="239"/>
        <v>15</v>
      </c>
      <c r="EG111" s="38">
        <f t="shared" si="239"/>
        <v>15</v>
      </c>
      <c r="EH111" s="38">
        <f t="shared" si="239"/>
        <v>20</v>
      </c>
      <c r="EI111" s="38">
        <f t="shared" si="239"/>
        <v>20</v>
      </c>
      <c r="EJ111" s="38">
        <f t="shared" si="239"/>
        <v>20</v>
      </c>
      <c r="EK111" s="38">
        <f t="shared" si="238"/>
        <v>20</v>
      </c>
      <c r="EL111" s="16">
        <f t="shared" si="188"/>
        <v>0</v>
      </c>
      <c r="EM111" s="16">
        <f t="shared" si="189"/>
        <v>0</v>
      </c>
      <c r="EN111" s="16">
        <f t="shared" si="190"/>
        <v>0</v>
      </c>
      <c r="EO111" s="16">
        <f t="shared" si="191"/>
        <v>0</v>
      </c>
      <c r="EP111" s="16">
        <f t="shared" si="192"/>
        <v>0</v>
      </c>
      <c r="EQ111" s="16">
        <f t="shared" si="193"/>
        <v>0</v>
      </c>
      <c r="ER111" s="16">
        <f t="shared" si="194"/>
        <v>0</v>
      </c>
      <c r="ES111" s="16">
        <f t="shared" si="195"/>
        <v>0</v>
      </c>
      <c r="EU111" s="18">
        <f t="shared" si="196"/>
        <v>0</v>
      </c>
      <c r="EV111" s="18">
        <f t="shared" si="197"/>
        <v>0</v>
      </c>
      <c r="EW111" s="18">
        <f t="shared" si="198"/>
        <v>0</v>
      </c>
      <c r="EX111" s="18">
        <f t="shared" si="199"/>
        <v>0</v>
      </c>
      <c r="EY111" s="18">
        <f t="shared" si="200"/>
        <v>0</v>
      </c>
      <c r="EZ111" s="18">
        <f t="shared" si="201"/>
        <v>0</v>
      </c>
      <c r="FA111" s="18">
        <f t="shared" si="202"/>
        <v>0</v>
      </c>
      <c r="FB111" s="18">
        <f t="shared" si="203"/>
        <v>0</v>
      </c>
      <c r="FE111" s="20"/>
      <c r="FF111" s="16" t="str">
        <f t="shared" si="240"/>
        <v/>
      </c>
      <c r="FG111" s="16" t="str">
        <f t="shared" si="228"/>
        <v/>
      </c>
      <c r="FH111" s="20" t="str">
        <f t="shared" si="241"/>
        <v/>
      </c>
      <c r="FI111" s="16" t="str">
        <f t="shared" si="264"/>
        <v>2</v>
      </c>
      <c r="FJ111" s="16" t="str">
        <f t="shared" si="242"/>
        <v/>
      </c>
      <c r="FK111" s="16">
        <f t="shared" si="243"/>
        <v>0</v>
      </c>
      <c r="FL111" s="16" t="str">
        <f t="shared" si="230"/>
        <v/>
      </c>
      <c r="FM111" s="16" t="str">
        <f t="shared" si="231"/>
        <v/>
      </c>
      <c r="FN111" s="16">
        <f t="shared" si="244"/>
        <v>0</v>
      </c>
      <c r="FO111" s="16" t="str">
        <f t="shared" si="265"/>
        <v>1</v>
      </c>
      <c r="FP111" s="16">
        <f t="shared" si="245"/>
        <v>-19</v>
      </c>
      <c r="FQ111" s="16" t="str">
        <f t="shared" si="233"/>
        <v/>
      </c>
      <c r="FR111" s="16" t="str">
        <f t="shared" si="266"/>
        <v>11</v>
      </c>
      <c r="FS111" s="16" t="str">
        <f t="shared" si="266"/>
        <v>21</v>
      </c>
      <c r="FT111" s="16" t="str">
        <f t="shared" si="266"/>
        <v>16</v>
      </c>
      <c r="FU111" s="16" t="str">
        <f t="shared" si="266"/>
        <v>26</v>
      </c>
      <c r="FV111" s="16" t="str">
        <f t="shared" si="266"/>
        <v>30</v>
      </c>
      <c r="FW111" s="16" t="str">
        <f t="shared" si="266"/>
        <v>36</v>
      </c>
      <c r="FX111" s="16" t="str">
        <f t="shared" si="266"/>
        <v>40</v>
      </c>
      <c r="FY111" s="16" t="str">
        <f t="shared" si="246"/>
        <v>44</v>
      </c>
      <c r="FZ111" s="21"/>
      <c r="GA111" s="16">
        <f t="shared" si="247"/>
        <v>0</v>
      </c>
      <c r="GB111" s="16">
        <f t="shared" si="248"/>
        <v>0</v>
      </c>
      <c r="GC111" s="16">
        <f t="shared" si="249"/>
        <v>0</v>
      </c>
      <c r="GD111" s="16">
        <f t="shared" si="250"/>
        <v>0</v>
      </c>
      <c r="GE111" s="16">
        <f t="shared" si="251"/>
        <v>0</v>
      </c>
      <c r="GF111" s="16">
        <f t="shared" si="252"/>
        <v>0</v>
      </c>
      <c r="GG111" s="16">
        <f t="shared" si="253"/>
        <v>0</v>
      </c>
      <c r="GH111" s="16">
        <f t="shared" si="254"/>
        <v>0</v>
      </c>
      <c r="GI111" s="16">
        <f t="shared" si="255"/>
        <v>0</v>
      </c>
      <c r="GJ111" s="16">
        <f t="shared" si="256"/>
        <v>0</v>
      </c>
      <c r="GK111" s="16">
        <f t="shared" si="257"/>
        <v>0</v>
      </c>
      <c r="GL111" s="16">
        <f t="shared" si="258"/>
        <v>0</v>
      </c>
      <c r="GM111" s="16">
        <f t="shared" si="259"/>
        <v>0</v>
      </c>
      <c r="GN111" s="16">
        <f t="shared" si="260"/>
        <v>0</v>
      </c>
      <c r="GO111" s="16">
        <f t="shared" si="261"/>
        <v>0</v>
      </c>
      <c r="GP111" s="16">
        <f t="shared" si="262"/>
        <v>0</v>
      </c>
      <c r="GQ111" s="16">
        <f t="shared" si="263"/>
        <v>0</v>
      </c>
    </row>
    <row r="112" spans="1:199" ht="16.5" hidden="1" customHeight="1" x14ac:dyDescent="0.2">
      <c r="D112" s="152" t="e">
        <f>MATCH(4,J109:J196,0)</f>
        <v>#N/A</v>
      </c>
      <c r="E112" s="535" t="b">
        <f t="shared" si="267"/>
        <v>0</v>
      </c>
      <c r="F112" s="535" t="str">
        <f t="shared" si="268"/>
        <v/>
      </c>
      <c r="G112" s="67"/>
      <c r="I112" s="149">
        <v>4</v>
      </c>
      <c r="J112" s="115">
        <f t="shared" si="273"/>
        <v>0</v>
      </c>
      <c r="K112" s="115" t="str">
        <f t="shared" si="269"/>
        <v/>
      </c>
      <c r="L112" s="115">
        <f t="shared" si="270"/>
        <v>0</v>
      </c>
      <c r="M112" s="115">
        <f t="shared" si="271"/>
        <v>0</v>
      </c>
      <c r="N112" s="115">
        <f t="shared" si="272"/>
        <v>1</v>
      </c>
      <c r="O112" s="536">
        <f t="shared" si="274"/>
        <v>0</v>
      </c>
      <c r="Q112" s="999" t="s">
        <v>284</v>
      </c>
      <c r="R112" s="999"/>
      <c r="S112" s="999"/>
      <c r="T112" s="999"/>
      <c r="V112" s="538">
        <v>24</v>
      </c>
      <c r="W112" s="143"/>
      <c r="X112" s="143">
        <v>160</v>
      </c>
      <c r="Y112" s="143"/>
      <c r="Z112" s="143">
        <v>102</v>
      </c>
      <c r="AA112" s="143"/>
      <c r="AB112" s="592">
        <v>6.6</v>
      </c>
      <c r="AC112" s="143"/>
      <c r="AD112" s="592">
        <v>10.3</v>
      </c>
      <c r="AE112" s="133"/>
      <c r="AF112" s="134">
        <v>139</v>
      </c>
      <c r="AG112" s="134"/>
      <c r="AH112" s="134">
        <v>115</v>
      </c>
      <c r="AI112" s="134"/>
      <c r="AJ112" s="134">
        <v>31.5</v>
      </c>
      <c r="AK112" s="134"/>
      <c r="AL112" s="134">
        <v>1.3839999999999999</v>
      </c>
      <c r="AM112" s="144"/>
      <c r="AN112" s="592">
        <v>173</v>
      </c>
      <c r="AO112" s="143"/>
      <c r="AP112" s="153">
        <v>6.63</v>
      </c>
      <c r="AQ112" s="143"/>
      <c r="AR112" s="143">
        <v>183</v>
      </c>
      <c r="AS112" s="143"/>
      <c r="AT112" s="592">
        <v>35.9</v>
      </c>
      <c r="AU112" s="143"/>
      <c r="AV112" s="592">
        <v>2.41</v>
      </c>
      <c r="BE112" s="427"/>
      <c r="BF112" s="222"/>
      <c r="BG112" s="426"/>
      <c r="BH112" s="426" t="s">
        <v>370</v>
      </c>
      <c r="BI112" s="426" t="s">
        <v>410</v>
      </c>
      <c r="BJ112" s="426" t="s">
        <v>411</v>
      </c>
      <c r="BK112" s="426" t="s">
        <v>412</v>
      </c>
      <c r="BL112" s="426" t="s">
        <v>378</v>
      </c>
      <c r="BM112" s="426" t="s">
        <v>222</v>
      </c>
      <c r="BN112" s="426" t="s">
        <v>191</v>
      </c>
      <c r="BO112" s="426" t="s">
        <v>377</v>
      </c>
      <c r="BP112" s="426" t="s">
        <v>398</v>
      </c>
      <c r="BQ112" s="426" t="s">
        <v>204</v>
      </c>
      <c r="BR112" s="426" t="s">
        <v>399</v>
      </c>
      <c r="BS112" s="426" t="s">
        <v>400</v>
      </c>
      <c r="BT112" s="413"/>
      <c r="BU112" s="1020" t="s">
        <v>401</v>
      </c>
      <c r="BV112" s="1020"/>
      <c r="BW112" s="426"/>
      <c r="BX112" s="426" t="s">
        <v>150</v>
      </c>
      <c r="BY112" s="225"/>
      <c r="BZ112" s="225"/>
      <c r="CA112" s="225"/>
      <c r="CB112" s="225"/>
      <c r="CC112" s="413"/>
      <c r="CD112" s="413"/>
      <c r="DP112" s="16">
        <f t="shared" si="172"/>
        <v>0</v>
      </c>
      <c r="DQ112" s="16">
        <f t="shared" si="173"/>
        <v>-23</v>
      </c>
      <c r="DR112" s="16">
        <f t="shared" si="175"/>
        <v>0</v>
      </c>
      <c r="DS112" s="16" t="str">
        <f t="shared" si="176"/>
        <v>4</v>
      </c>
      <c r="DT112" s="16" t="str">
        <f t="shared" si="177"/>
        <v/>
      </c>
      <c r="DU112" s="16">
        <f t="shared" si="178"/>
        <v>0</v>
      </c>
      <c r="DV112" s="16">
        <f t="shared" si="179"/>
        <v>0</v>
      </c>
      <c r="DW112" s="16">
        <f t="shared" si="180"/>
        <v>0</v>
      </c>
      <c r="DX112" s="16">
        <f t="shared" si="181"/>
        <v>0</v>
      </c>
      <c r="DY112" s="16" t="str">
        <f t="shared" si="182"/>
        <v/>
      </c>
      <c r="DZ112" s="16">
        <f t="shared" si="183"/>
        <v>0</v>
      </c>
      <c r="EA112" s="16">
        <f t="shared" si="184"/>
        <v>2</v>
      </c>
      <c r="EB112" s="16">
        <f t="shared" si="185"/>
        <v>-21</v>
      </c>
      <c r="EC112" s="16">
        <f t="shared" si="186"/>
        <v>0</v>
      </c>
      <c r="ED112" s="38">
        <f t="shared" si="239"/>
        <v>10</v>
      </c>
      <c r="EE112" s="38">
        <f t="shared" si="239"/>
        <v>10</v>
      </c>
      <c r="EF112" s="38">
        <f t="shared" si="239"/>
        <v>15</v>
      </c>
      <c r="EG112" s="38">
        <f t="shared" si="239"/>
        <v>15</v>
      </c>
      <c r="EH112" s="38">
        <f t="shared" si="239"/>
        <v>20</v>
      </c>
      <c r="EI112" s="38">
        <f t="shared" si="239"/>
        <v>20</v>
      </c>
      <c r="EJ112" s="38">
        <f t="shared" si="239"/>
        <v>20</v>
      </c>
      <c r="EK112" s="38">
        <f t="shared" si="238"/>
        <v>20</v>
      </c>
      <c r="EL112" s="16">
        <f t="shared" si="188"/>
        <v>0</v>
      </c>
      <c r="EM112" s="16">
        <f t="shared" si="189"/>
        <v>0</v>
      </c>
      <c r="EN112" s="16">
        <f t="shared" si="190"/>
        <v>0</v>
      </c>
      <c r="EO112" s="16">
        <f t="shared" si="191"/>
        <v>0</v>
      </c>
      <c r="EP112" s="16">
        <f t="shared" si="192"/>
        <v>0</v>
      </c>
      <c r="EQ112" s="16">
        <f t="shared" si="193"/>
        <v>0</v>
      </c>
      <c r="ER112" s="16">
        <f t="shared" si="194"/>
        <v>0</v>
      </c>
      <c r="ES112" s="16">
        <f t="shared" si="195"/>
        <v>0</v>
      </c>
      <c r="EU112" s="18">
        <f t="shared" si="196"/>
        <v>0</v>
      </c>
      <c r="EV112" s="18">
        <f t="shared" si="197"/>
        <v>0</v>
      </c>
      <c r="EW112" s="18">
        <f t="shared" si="198"/>
        <v>0</v>
      </c>
      <c r="EX112" s="18">
        <f t="shared" si="199"/>
        <v>0</v>
      </c>
      <c r="EY112" s="18">
        <f t="shared" si="200"/>
        <v>0</v>
      </c>
      <c r="EZ112" s="18">
        <f t="shared" si="201"/>
        <v>0</v>
      </c>
      <c r="FA112" s="18">
        <f t="shared" si="202"/>
        <v>0</v>
      </c>
      <c r="FB112" s="18">
        <f t="shared" si="203"/>
        <v>0</v>
      </c>
      <c r="FE112" s="20"/>
      <c r="FF112" s="16" t="str">
        <f t="shared" si="240"/>
        <v/>
      </c>
      <c r="FG112" s="16" t="str">
        <f t="shared" si="228"/>
        <v/>
      </c>
      <c r="FH112" s="20" t="str">
        <f t="shared" si="241"/>
        <v/>
      </c>
      <c r="FI112" s="16" t="str">
        <f t="shared" si="264"/>
        <v>2</v>
      </c>
      <c r="FJ112" s="16" t="str">
        <f t="shared" si="242"/>
        <v/>
      </c>
      <c r="FK112" s="16">
        <f t="shared" si="243"/>
        <v>0</v>
      </c>
      <c r="FL112" s="16" t="str">
        <f t="shared" si="230"/>
        <v/>
      </c>
      <c r="FM112" s="16" t="str">
        <f t="shared" si="231"/>
        <v/>
      </c>
      <c r="FN112" s="16">
        <f t="shared" si="244"/>
        <v>0</v>
      </c>
      <c r="FO112" s="16" t="str">
        <f t="shared" si="265"/>
        <v>1</v>
      </c>
      <c r="FP112" s="16">
        <f t="shared" si="245"/>
        <v>-20</v>
      </c>
      <c r="FQ112" s="16" t="str">
        <f t="shared" si="233"/>
        <v/>
      </c>
      <c r="FR112" s="16" t="str">
        <f t="shared" si="266"/>
        <v>11</v>
      </c>
      <c r="FS112" s="16" t="str">
        <f t="shared" si="266"/>
        <v>21</v>
      </c>
      <c r="FT112" s="16" t="str">
        <f t="shared" si="266"/>
        <v>16</v>
      </c>
      <c r="FU112" s="16" t="str">
        <f t="shared" si="266"/>
        <v>26</v>
      </c>
      <c r="FV112" s="16" t="str">
        <f t="shared" si="266"/>
        <v>30</v>
      </c>
      <c r="FW112" s="16" t="str">
        <f t="shared" si="266"/>
        <v>36</v>
      </c>
      <c r="FX112" s="16" t="str">
        <f t="shared" si="266"/>
        <v>40</v>
      </c>
      <c r="FY112" s="16" t="str">
        <f t="shared" si="246"/>
        <v>44</v>
      </c>
      <c r="FZ112" s="21"/>
      <c r="GA112" s="16">
        <f t="shared" si="247"/>
        <v>0</v>
      </c>
      <c r="GB112" s="16">
        <f t="shared" si="248"/>
        <v>0</v>
      </c>
      <c r="GC112" s="16">
        <f t="shared" si="249"/>
        <v>0</v>
      </c>
      <c r="GD112" s="16">
        <f t="shared" si="250"/>
        <v>0</v>
      </c>
      <c r="GE112" s="16">
        <f t="shared" si="251"/>
        <v>0</v>
      </c>
      <c r="GF112" s="16">
        <f t="shared" si="252"/>
        <v>0</v>
      </c>
      <c r="GG112" s="16">
        <f t="shared" si="253"/>
        <v>0</v>
      </c>
      <c r="GH112" s="16">
        <f t="shared" si="254"/>
        <v>0</v>
      </c>
      <c r="GI112" s="16">
        <f t="shared" si="255"/>
        <v>0</v>
      </c>
      <c r="GJ112" s="16">
        <f t="shared" si="256"/>
        <v>0</v>
      </c>
      <c r="GK112" s="16">
        <f t="shared" si="257"/>
        <v>0</v>
      </c>
      <c r="GL112" s="16">
        <f t="shared" si="258"/>
        <v>0</v>
      </c>
      <c r="GM112" s="16">
        <f t="shared" si="259"/>
        <v>0</v>
      </c>
      <c r="GN112" s="16">
        <f t="shared" si="260"/>
        <v>0</v>
      </c>
      <c r="GO112" s="16">
        <f t="shared" si="261"/>
        <v>0</v>
      </c>
      <c r="GP112" s="16">
        <f t="shared" si="262"/>
        <v>0</v>
      </c>
      <c r="GQ112" s="16">
        <f t="shared" si="263"/>
        <v>0</v>
      </c>
    </row>
    <row r="113" spans="2:199" ht="16.5" hidden="1" customHeight="1" x14ac:dyDescent="0.3">
      <c r="D113" s="152" t="e">
        <f>MATCH(5,J109:J196,0)</f>
        <v>#N/A</v>
      </c>
      <c r="E113" s="535" t="b">
        <f t="shared" si="267"/>
        <v>0</v>
      </c>
      <c r="F113" s="535" t="str">
        <f t="shared" si="268"/>
        <v/>
      </c>
      <c r="G113" s="67"/>
      <c r="I113" s="149">
        <v>5</v>
      </c>
      <c r="J113" s="115">
        <f t="shared" si="273"/>
        <v>0</v>
      </c>
      <c r="K113" s="115" t="str">
        <f t="shared" si="269"/>
        <v/>
      </c>
      <c r="L113" s="115">
        <f t="shared" si="270"/>
        <v>0</v>
      </c>
      <c r="M113" s="115">
        <f t="shared" si="271"/>
        <v>0</v>
      </c>
      <c r="N113" s="115">
        <f t="shared" si="272"/>
        <v>1</v>
      </c>
      <c r="O113" s="536">
        <f t="shared" si="274"/>
        <v>0</v>
      </c>
      <c r="Q113" s="999" t="s">
        <v>285</v>
      </c>
      <c r="R113" s="999"/>
      <c r="S113" s="999"/>
      <c r="T113" s="999"/>
      <c r="V113" s="538">
        <v>29.8</v>
      </c>
      <c r="W113" s="143"/>
      <c r="X113" s="143">
        <v>157</v>
      </c>
      <c r="Y113" s="143"/>
      <c r="Z113" s="143">
        <v>153</v>
      </c>
      <c r="AA113" s="143"/>
      <c r="AB113" s="592">
        <v>6.6</v>
      </c>
      <c r="AC113" s="143"/>
      <c r="AD113" s="133">
        <v>9.3000000000000007</v>
      </c>
      <c r="AE113" s="135"/>
      <c r="AF113" s="136">
        <v>138</v>
      </c>
      <c r="AG113" s="136"/>
      <c r="AH113" s="136">
        <v>118</v>
      </c>
      <c r="AI113" s="136"/>
      <c r="AJ113" s="145">
        <v>38.5</v>
      </c>
      <c r="AK113" s="136"/>
      <c r="AL113" s="136">
        <v>1.7390000000000001</v>
      </c>
      <c r="AM113" s="144"/>
      <c r="AN113" s="592">
        <v>221.5</v>
      </c>
      <c r="AO113" s="143"/>
      <c r="AP113" s="153">
        <v>6.72</v>
      </c>
      <c r="AQ113" s="143"/>
      <c r="AR113" s="143">
        <v>556</v>
      </c>
      <c r="AS113" s="143"/>
      <c r="AT113" s="592">
        <v>72.599999999999994</v>
      </c>
      <c r="AU113" s="143"/>
      <c r="AV113" s="592">
        <v>3.8</v>
      </c>
      <c r="BE113" s="427"/>
      <c r="BF113" s="223"/>
      <c r="BG113" s="428" t="s">
        <v>419</v>
      </c>
      <c r="BH113" s="426" t="s">
        <v>151</v>
      </c>
      <c r="BI113" s="426" t="s">
        <v>151</v>
      </c>
      <c r="BJ113" s="426" t="s">
        <v>151</v>
      </c>
      <c r="BK113" s="426" t="s">
        <v>151</v>
      </c>
      <c r="BL113" s="426" t="s">
        <v>151</v>
      </c>
      <c r="BM113" s="426" t="s">
        <v>151</v>
      </c>
      <c r="BN113" s="426" t="s">
        <v>151</v>
      </c>
      <c r="BO113" s="426" t="s">
        <v>413</v>
      </c>
      <c r="BP113" s="426" t="s">
        <v>211</v>
      </c>
      <c r="BQ113" s="426" t="s">
        <v>205</v>
      </c>
      <c r="BR113" s="426" t="s">
        <v>414</v>
      </c>
      <c r="BS113" s="426" t="s">
        <v>414</v>
      </c>
      <c r="BT113" s="413"/>
      <c r="BU113" s="1020" t="s">
        <v>211</v>
      </c>
      <c r="BV113" s="1020"/>
      <c r="BW113" s="426"/>
      <c r="BX113" s="426" t="s">
        <v>369</v>
      </c>
      <c r="BY113" s="225"/>
      <c r="BZ113" s="225"/>
      <c r="CA113" s="225"/>
      <c r="CB113" s="225"/>
      <c r="CC113" s="413"/>
      <c r="CD113" s="413"/>
      <c r="DP113" s="16">
        <f t="shared" si="172"/>
        <v>0</v>
      </c>
      <c r="DQ113" s="16">
        <f t="shared" si="173"/>
        <v>-24</v>
      </c>
      <c r="DR113" s="16">
        <f t="shared" si="175"/>
        <v>0</v>
      </c>
      <c r="DS113" s="16" t="str">
        <f t="shared" si="176"/>
        <v>4</v>
      </c>
      <c r="DT113" s="16" t="str">
        <f t="shared" si="177"/>
        <v/>
      </c>
      <c r="DU113" s="16">
        <f t="shared" si="178"/>
        <v>0</v>
      </c>
      <c r="DV113" s="16">
        <f t="shared" si="179"/>
        <v>0</v>
      </c>
      <c r="DW113" s="16">
        <f t="shared" si="180"/>
        <v>0</v>
      </c>
      <c r="DX113" s="16">
        <f t="shared" si="181"/>
        <v>0</v>
      </c>
      <c r="DY113" s="16" t="str">
        <f t="shared" si="182"/>
        <v/>
      </c>
      <c r="DZ113" s="16">
        <f t="shared" si="183"/>
        <v>0</v>
      </c>
      <c r="EA113" s="16">
        <f t="shared" si="184"/>
        <v>2</v>
      </c>
      <c r="EB113" s="16">
        <f t="shared" si="185"/>
        <v>-22</v>
      </c>
      <c r="EC113" s="16">
        <f t="shared" si="186"/>
        <v>0</v>
      </c>
      <c r="ED113" s="38">
        <f t="shared" si="239"/>
        <v>10</v>
      </c>
      <c r="EE113" s="38">
        <f t="shared" si="239"/>
        <v>10</v>
      </c>
      <c r="EF113" s="38">
        <f t="shared" si="239"/>
        <v>15</v>
      </c>
      <c r="EG113" s="38">
        <f t="shared" si="239"/>
        <v>15</v>
      </c>
      <c r="EH113" s="38">
        <f t="shared" si="239"/>
        <v>20</v>
      </c>
      <c r="EI113" s="38">
        <f t="shared" si="239"/>
        <v>20</v>
      </c>
      <c r="EJ113" s="38">
        <f t="shared" si="239"/>
        <v>20</v>
      </c>
      <c r="EK113" s="38">
        <f t="shared" si="238"/>
        <v>20</v>
      </c>
      <c r="EL113" s="16">
        <f t="shared" si="188"/>
        <v>0</v>
      </c>
      <c r="EM113" s="16">
        <f t="shared" si="189"/>
        <v>0</v>
      </c>
      <c r="EN113" s="16">
        <f t="shared" si="190"/>
        <v>0</v>
      </c>
      <c r="EO113" s="16">
        <f t="shared" si="191"/>
        <v>0</v>
      </c>
      <c r="EP113" s="16">
        <f t="shared" si="192"/>
        <v>0</v>
      </c>
      <c r="EQ113" s="16">
        <f t="shared" si="193"/>
        <v>0</v>
      </c>
      <c r="ER113" s="16">
        <f t="shared" si="194"/>
        <v>0</v>
      </c>
      <c r="ES113" s="16">
        <f t="shared" si="195"/>
        <v>0</v>
      </c>
      <c r="EU113" s="18">
        <f t="shared" si="196"/>
        <v>0</v>
      </c>
      <c r="EV113" s="18">
        <f t="shared" si="197"/>
        <v>0</v>
      </c>
      <c r="EW113" s="18">
        <f t="shared" si="198"/>
        <v>0</v>
      </c>
      <c r="EX113" s="18">
        <f t="shared" si="199"/>
        <v>0</v>
      </c>
      <c r="EY113" s="18">
        <f t="shared" si="200"/>
        <v>0</v>
      </c>
      <c r="EZ113" s="18">
        <f t="shared" si="201"/>
        <v>0</v>
      </c>
      <c r="FA113" s="18">
        <f t="shared" si="202"/>
        <v>0</v>
      </c>
      <c r="FB113" s="18">
        <f t="shared" si="203"/>
        <v>0</v>
      </c>
      <c r="FE113" s="20"/>
      <c r="FF113" s="16" t="str">
        <f t="shared" si="240"/>
        <v/>
      </c>
      <c r="FG113" s="16" t="str">
        <f t="shared" si="228"/>
        <v/>
      </c>
      <c r="FH113" s="20" t="str">
        <f t="shared" si="241"/>
        <v/>
      </c>
      <c r="FI113" s="16" t="str">
        <f t="shared" si="264"/>
        <v>2</v>
      </c>
      <c r="FJ113" s="16" t="str">
        <f t="shared" si="242"/>
        <v/>
      </c>
      <c r="FK113" s="16">
        <f t="shared" si="243"/>
        <v>0</v>
      </c>
      <c r="FL113" s="16" t="str">
        <f t="shared" si="230"/>
        <v/>
      </c>
      <c r="FM113" s="16" t="str">
        <f t="shared" si="231"/>
        <v/>
      </c>
      <c r="FN113" s="16">
        <f t="shared" si="244"/>
        <v>0</v>
      </c>
      <c r="FO113" s="16" t="str">
        <f t="shared" si="265"/>
        <v>1</v>
      </c>
      <c r="FP113" s="16">
        <f t="shared" si="245"/>
        <v>-21</v>
      </c>
      <c r="FQ113" s="16" t="str">
        <f t="shared" si="233"/>
        <v/>
      </c>
      <c r="FR113" s="16" t="str">
        <f t="shared" si="266"/>
        <v>11</v>
      </c>
      <c r="FS113" s="16" t="str">
        <f t="shared" si="266"/>
        <v>21</v>
      </c>
      <c r="FT113" s="16" t="str">
        <f t="shared" si="266"/>
        <v>16</v>
      </c>
      <c r="FU113" s="16" t="str">
        <f t="shared" si="266"/>
        <v>26</v>
      </c>
      <c r="FV113" s="16" t="str">
        <f t="shared" si="266"/>
        <v>30</v>
      </c>
      <c r="FW113" s="16" t="str">
        <f t="shared" si="266"/>
        <v>36</v>
      </c>
      <c r="FX113" s="16" t="str">
        <f t="shared" si="266"/>
        <v>40</v>
      </c>
      <c r="FY113" s="16" t="str">
        <f t="shared" si="246"/>
        <v>44</v>
      </c>
      <c r="FZ113" s="21"/>
      <c r="GA113" s="16">
        <f t="shared" si="247"/>
        <v>0</v>
      </c>
      <c r="GB113" s="16">
        <f t="shared" si="248"/>
        <v>0</v>
      </c>
      <c r="GC113" s="16">
        <f t="shared" si="249"/>
        <v>0</v>
      </c>
      <c r="GD113" s="16">
        <f t="shared" si="250"/>
        <v>0</v>
      </c>
      <c r="GE113" s="16">
        <f t="shared" si="251"/>
        <v>0</v>
      </c>
      <c r="GF113" s="16">
        <f t="shared" si="252"/>
        <v>0</v>
      </c>
      <c r="GG113" s="16">
        <f t="shared" si="253"/>
        <v>0</v>
      </c>
      <c r="GH113" s="16">
        <f t="shared" si="254"/>
        <v>0</v>
      </c>
      <c r="GI113" s="16">
        <f t="shared" si="255"/>
        <v>0</v>
      </c>
      <c r="GJ113" s="16">
        <f t="shared" si="256"/>
        <v>0</v>
      </c>
      <c r="GK113" s="16">
        <f t="shared" si="257"/>
        <v>0</v>
      </c>
      <c r="GL113" s="16">
        <f t="shared" si="258"/>
        <v>0</v>
      </c>
      <c r="GM113" s="16">
        <f t="shared" si="259"/>
        <v>0</v>
      </c>
      <c r="GN113" s="16">
        <f t="shared" si="260"/>
        <v>0</v>
      </c>
      <c r="GO113" s="16">
        <f t="shared" si="261"/>
        <v>0</v>
      </c>
      <c r="GP113" s="16">
        <f t="shared" si="262"/>
        <v>0</v>
      </c>
      <c r="GQ113" s="16">
        <f t="shared" si="263"/>
        <v>0</v>
      </c>
    </row>
    <row r="114" spans="2:199" ht="16.5" hidden="1" customHeight="1" x14ac:dyDescent="0.3">
      <c r="D114" s="152" t="e">
        <f>MATCH(6,J109:J196,0)</f>
        <v>#N/A</v>
      </c>
      <c r="E114" s="535" t="b">
        <f t="shared" si="267"/>
        <v>0</v>
      </c>
      <c r="F114" s="535" t="str">
        <f t="shared" si="268"/>
        <v/>
      </c>
      <c r="G114" s="67"/>
      <c r="I114" s="149">
        <v>6</v>
      </c>
      <c r="J114" s="115">
        <f t="shared" si="273"/>
        <v>0</v>
      </c>
      <c r="K114" s="115" t="str">
        <f t="shared" si="269"/>
        <v/>
      </c>
      <c r="L114" s="115">
        <f t="shared" si="270"/>
        <v>0</v>
      </c>
      <c r="M114" s="115">
        <f t="shared" si="271"/>
        <v>0</v>
      </c>
      <c r="N114" s="115">
        <f t="shared" si="272"/>
        <v>1</v>
      </c>
      <c r="O114" s="536">
        <f t="shared" si="274"/>
        <v>0</v>
      </c>
      <c r="Q114" s="999" t="s">
        <v>286</v>
      </c>
      <c r="R114" s="999"/>
      <c r="S114" s="999"/>
      <c r="T114" s="999"/>
      <c r="V114" s="538">
        <v>37.1</v>
      </c>
      <c r="W114" s="143"/>
      <c r="X114" s="143">
        <v>162</v>
      </c>
      <c r="Y114" s="143"/>
      <c r="Z114" s="143">
        <v>154</v>
      </c>
      <c r="AA114" s="143"/>
      <c r="AB114" s="592">
        <v>8.1</v>
      </c>
      <c r="AC114" s="143"/>
      <c r="AD114" s="133">
        <v>11.6</v>
      </c>
      <c r="AE114" s="136"/>
      <c r="AF114" s="136">
        <v>139</v>
      </c>
      <c r="AG114" s="136"/>
      <c r="AH114" s="135">
        <v>119</v>
      </c>
      <c r="AI114" s="135"/>
      <c r="AJ114" s="135">
        <v>47.8</v>
      </c>
      <c r="AK114" s="133"/>
      <c r="AL114" s="136">
        <v>2.2440000000000002</v>
      </c>
      <c r="AM114" s="144"/>
      <c r="AN114" s="592">
        <v>277</v>
      </c>
      <c r="AO114" s="143"/>
      <c r="AP114" s="154">
        <v>6.8</v>
      </c>
      <c r="AQ114" s="143"/>
      <c r="AR114" s="143">
        <v>707</v>
      </c>
      <c r="AS114" s="143"/>
      <c r="AT114" s="592">
        <v>91.8</v>
      </c>
      <c r="AU114" s="143"/>
      <c r="AV114" s="592">
        <v>3.84</v>
      </c>
      <c r="AW114" s="152" t="e">
        <f>MATCH(1,BA114:BA126,0)</f>
        <v>#N/A</v>
      </c>
      <c r="AX114" s="431" t="b">
        <f>ISNUMBER(AW114)</f>
        <v>0</v>
      </c>
      <c r="AY114" s="142" t="str">
        <f>IF(AX114=TRUE,AW114,"")</f>
        <v/>
      </c>
      <c r="AZ114" s="129">
        <v>1</v>
      </c>
      <c r="BA114" s="6">
        <f>BB114</f>
        <v>0</v>
      </c>
      <c r="BB114" s="6">
        <f t="shared" ref="BB114:BB119" si="275">BC114*BD114</f>
        <v>0</v>
      </c>
      <c r="BC114" s="6">
        <f t="shared" ref="BC114:BC119" si="276">IF(BE114-BU114&gt;-3,1,0)</f>
        <v>0</v>
      </c>
      <c r="BD114" s="6">
        <f t="shared" ref="BD114:BD119" si="277">IF(BE114-BU114&lt;0.1,1,0)</f>
        <v>1</v>
      </c>
      <c r="BE114" s="131">
        <f>O109</f>
        <v>0</v>
      </c>
      <c r="BF114" s="417"/>
      <c r="BG114" s="426" t="s">
        <v>511</v>
      </c>
      <c r="BH114" s="426">
        <v>100</v>
      </c>
      <c r="BI114" s="426">
        <v>100</v>
      </c>
      <c r="BJ114" s="426">
        <v>4.75</v>
      </c>
      <c r="BK114" s="426">
        <v>100</v>
      </c>
      <c r="BL114" s="426">
        <v>4.75</v>
      </c>
      <c r="BM114" s="426">
        <v>4.75</v>
      </c>
      <c r="BN114" s="426">
        <f t="shared" ref="BN114:BN151" si="278">BH114-(BL114*2)</f>
        <v>90.5</v>
      </c>
      <c r="BO114" s="426">
        <f t="shared" ref="BO114:BO151" si="279">(BK114*BL114*2+(BM114*BN114))/100</f>
        <v>13.79875</v>
      </c>
      <c r="BP114" s="426">
        <v>5</v>
      </c>
      <c r="BQ114" s="426">
        <f t="shared" ref="BQ114:BQ151" si="280">((BN114^3*BM114)+(BK114*((BH114^3)-(BN114^3))))/120000</f>
        <v>244.99184348958335</v>
      </c>
      <c r="BR114" s="426">
        <f t="shared" ref="BR114:BR151" si="281">BQ114*2/(BH114/10)</f>
        <v>48.998368697916668</v>
      </c>
      <c r="BS114" s="426">
        <v>48.998368697916668</v>
      </c>
      <c r="BT114" s="136"/>
      <c r="BU114" s="770">
        <f t="shared" ref="BU114:BU151" si="282">SQRT(BQ114/BO114)</f>
        <v>4.213625558483181</v>
      </c>
      <c r="BV114" s="770"/>
      <c r="BW114" s="426"/>
      <c r="BX114" s="426">
        <v>10.8</v>
      </c>
      <c r="BY114" s="225"/>
      <c r="BZ114" s="225"/>
      <c r="CA114" s="225"/>
      <c r="CB114" s="225"/>
      <c r="CC114" s="413"/>
      <c r="CD114" s="413"/>
      <c r="DP114" s="16">
        <f t="shared" si="172"/>
        <v>0</v>
      </c>
      <c r="DQ114" s="16">
        <f t="shared" si="173"/>
        <v>-25</v>
      </c>
      <c r="DR114" s="16">
        <f t="shared" si="175"/>
        <v>0</v>
      </c>
      <c r="DS114" s="16" t="str">
        <f t="shared" si="176"/>
        <v>4</v>
      </c>
      <c r="DT114" s="16" t="str">
        <f t="shared" si="177"/>
        <v/>
      </c>
      <c r="DU114" s="16">
        <f t="shared" si="178"/>
        <v>0</v>
      </c>
      <c r="DV114" s="16">
        <f t="shared" si="179"/>
        <v>0</v>
      </c>
      <c r="DW114" s="16">
        <f t="shared" si="180"/>
        <v>0</v>
      </c>
      <c r="DX114" s="16">
        <f t="shared" si="181"/>
        <v>0</v>
      </c>
      <c r="DY114" s="16" t="str">
        <f t="shared" si="182"/>
        <v/>
      </c>
      <c r="DZ114" s="16">
        <f t="shared" si="183"/>
        <v>0</v>
      </c>
      <c r="EA114" s="16">
        <f t="shared" si="184"/>
        <v>2</v>
      </c>
      <c r="EB114" s="16">
        <f t="shared" si="185"/>
        <v>-23</v>
      </c>
      <c r="EC114" s="16">
        <f t="shared" si="186"/>
        <v>0</v>
      </c>
      <c r="ED114" s="38">
        <f t="shared" si="239"/>
        <v>10</v>
      </c>
      <c r="EE114" s="38">
        <f t="shared" si="239"/>
        <v>10</v>
      </c>
      <c r="EF114" s="38">
        <f t="shared" si="239"/>
        <v>15</v>
      </c>
      <c r="EG114" s="38">
        <f t="shared" si="239"/>
        <v>15</v>
      </c>
      <c r="EH114" s="38">
        <f t="shared" si="239"/>
        <v>20</v>
      </c>
      <c r="EI114" s="38">
        <f t="shared" si="239"/>
        <v>20</v>
      </c>
      <c r="EJ114" s="38">
        <f t="shared" si="239"/>
        <v>20</v>
      </c>
      <c r="EK114" s="38">
        <f t="shared" si="238"/>
        <v>20</v>
      </c>
      <c r="EL114" s="16">
        <f t="shared" si="188"/>
        <v>0</v>
      </c>
      <c r="EM114" s="16">
        <f t="shared" si="189"/>
        <v>0</v>
      </c>
      <c r="EN114" s="16">
        <f t="shared" si="190"/>
        <v>0</v>
      </c>
      <c r="EO114" s="16">
        <f t="shared" si="191"/>
        <v>0</v>
      </c>
      <c r="EP114" s="16">
        <f t="shared" si="192"/>
        <v>0</v>
      </c>
      <c r="EQ114" s="16">
        <f t="shared" si="193"/>
        <v>0</v>
      </c>
      <c r="ER114" s="16">
        <f t="shared" si="194"/>
        <v>0</v>
      </c>
      <c r="ES114" s="16">
        <f t="shared" si="195"/>
        <v>0</v>
      </c>
      <c r="EU114" s="18">
        <f t="shared" si="196"/>
        <v>0</v>
      </c>
      <c r="EV114" s="18">
        <f t="shared" si="197"/>
        <v>0</v>
      </c>
      <c r="EW114" s="18">
        <f t="shared" si="198"/>
        <v>0</v>
      </c>
      <c r="EX114" s="18">
        <f t="shared" si="199"/>
        <v>0</v>
      </c>
      <c r="EY114" s="18">
        <f t="shared" si="200"/>
        <v>0</v>
      </c>
      <c r="EZ114" s="18">
        <f t="shared" si="201"/>
        <v>0</v>
      </c>
      <c r="FA114" s="18">
        <f t="shared" si="202"/>
        <v>0</v>
      </c>
      <c r="FB114" s="18">
        <f t="shared" si="203"/>
        <v>0</v>
      </c>
      <c r="FE114" s="20"/>
      <c r="FF114" s="16" t="str">
        <f t="shared" si="240"/>
        <v/>
      </c>
      <c r="FG114" s="16" t="str">
        <f t="shared" si="228"/>
        <v/>
      </c>
      <c r="FH114" s="20" t="str">
        <f t="shared" si="241"/>
        <v/>
      </c>
      <c r="FI114" s="16" t="str">
        <f t="shared" si="264"/>
        <v>2</v>
      </c>
      <c r="FJ114" s="16" t="str">
        <f t="shared" si="242"/>
        <v/>
      </c>
      <c r="FK114" s="16">
        <f t="shared" si="243"/>
        <v>0</v>
      </c>
      <c r="FL114" s="16" t="str">
        <f t="shared" si="230"/>
        <v/>
      </c>
      <c r="FM114" s="16" t="str">
        <f t="shared" si="231"/>
        <v/>
      </c>
      <c r="FN114" s="16">
        <f t="shared" si="244"/>
        <v>0</v>
      </c>
      <c r="FO114" s="16" t="str">
        <f t="shared" si="265"/>
        <v>1</v>
      </c>
      <c r="FP114" s="16">
        <f t="shared" si="245"/>
        <v>-22</v>
      </c>
      <c r="FQ114" s="16" t="str">
        <f t="shared" si="233"/>
        <v/>
      </c>
      <c r="FR114" s="16" t="str">
        <f t="shared" si="266"/>
        <v>11</v>
      </c>
      <c r="FS114" s="16" t="str">
        <f t="shared" si="266"/>
        <v>21</v>
      </c>
      <c r="FT114" s="16" t="str">
        <f t="shared" si="266"/>
        <v>16</v>
      </c>
      <c r="FU114" s="16" t="str">
        <f t="shared" si="266"/>
        <v>26</v>
      </c>
      <c r="FV114" s="16" t="str">
        <f t="shared" si="266"/>
        <v>30</v>
      </c>
      <c r="FW114" s="16" t="str">
        <f t="shared" si="266"/>
        <v>36</v>
      </c>
      <c r="FX114" s="16" t="str">
        <f t="shared" si="266"/>
        <v>40</v>
      </c>
      <c r="FY114" s="16" t="str">
        <f t="shared" si="246"/>
        <v>44</v>
      </c>
      <c r="FZ114" s="21"/>
      <c r="GA114" s="16">
        <f t="shared" si="247"/>
        <v>0</v>
      </c>
      <c r="GB114" s="16">
        <f t="shared" si="248"/>
        <v>0</v>
      </c>
      <c r="GC114" s="16">
        <f t="shared" si="249"/>
        <v>0</v>
      </c>
      <c r="GD114" s="16">
        <f t="shared" si="250"/>
        <v>0</v>
      </c>
      <c r="GE114" s="16">
        <f t="shared" si="251"/>
        <v>0</v>
      </c>
      <c r="GF114" s="16">
        <f t="shared" si="252"/>
        <v>0</v>
      </c>
      <c r="GG114" s="16">
        <f t="shared" si="253"/>
        <v>0</v>
      </c>
      <c r="GH114" s="16">
        <f t="shared" si="254"/>
        <v>0</v>
      </c>
      <c r="GI114" s="16">
        <f t="shared" si="255"/>
        <v>0</v>
      </c>
      <c r="GJ114" s="16">
        <f t="shared" si="256"/>
        <v>0</v>
      </c>
      <c r="GK114" s="16">
        <f t="shared" si="257"/>
        <v>0</v>
      </c>
      <c r="GL114" s="16">
        <f t="shared" si="258"/>
        <v>0</v>
      </c>
      <c r="GM114" s="16">
        <f t="shared" si="259"/>
        <v>0</v>
      </c>
      <c r="GN114" s="16">
        <f t="shared" si="260"/>
        <v>0</v>
      </c>
      <c r="GO114" s="16">
        <f t="shared" si="261"/>
        <v>0</v>
      </c>
      <c r="GP114" s="16">
        <f t="shared" si="262"/>
        <v>0</v>
      </c>
      <c r="GQ114" s="16">
        <f t="shared" si="263"/>
        <v>0</v>
      </c>
    </row>
    <row r="115" spans="2:199" ht="16.5" hidden="1" customHeight="1" x14ac:dyDescent="0.3">
      <c r="D115" s="152" t="e">
        <f>MATCH(7,J109:J196,0)</f>
        <v>#N/A</v>
      </c>
      <c r="E115" s="535" t="b">
        <f t="shared" si="267"/>
        <v>0</v>
      </c>
      <c r="F115" s="535" t="str">
        <f t="shared" si="268"/>
        <v/>
      </c>
      <c r="G115" s="67"/>
      <c r="I115" s="149">
        <v>7</v>
      </c>
      <c r="J115" s="115">
        <f t="shared" si="273"/>
        <v>0</v>
      </c>
      <c r="K115" s="115" t="str">
        <f t="shared" si="269"/>
        <v/>
      </c>
      <c r="L115" s="115">
        <f t="shared" si="270"/>
        <v>0</v>
      </c>
      <c r="M115" s="115">
        <f t="shared" si="271"/>
        <v>0</v>
      </c>
      <c r="N115" s="115">
        <f t="shared" si="272"/>
        <v>1</v>
      </c>
      <c r="O115" s="536">
        <f t="shared" si="274"/>
        <v>0</v>
      </c>
      <c r="Q115" s="999" t="s">
        <v>287</v>
      </c>
      <c r="R115" s="999"/>
      <c r="S115" s="999"/>
      <c r="T115" s="999"/>
      <c r="V115" s="538">
        <v>15</v>
      </c>
      <c r="W115" s="143"/>
      <c r="X115" s="143">
        <v>200</v>
      </c>
      <c r="Y115" s="143"/>
      <c r="Z115" s="143">
        <v>100</v>
      </c>
      <c r="AA115" s="143"/>
      <c r="AB115" s="592">
        <v>4.3</v>
      </c>
      <c r="AC115" s="143"/>
      <c r="AD115" s="133">
        <v>5.2</v>
      </c>
      <c r="AE115" s="133"/>
      <c r="AF115" s="134">
        <v>190</v>
      </c>
      <c r="AG115" s="134"/>
      <c r="AH115" s="134">
        <v>170</v>
      </c>
      <c r="AI115" s="134"/>
      <c r="AJ115" s="134">
        <v>19.399999999999999</v>
      </c>
      <c r="AK115" s="134"/>
      <c r="AL115" s="134">
        <v>1.3049999999999999</v>
      </c>
      <c r="AM115" s="144"/>
      <c r="AN115" s="592">
        <v>130.5</v>
      </c>
      <c r="AO115" s="143"/>
      <c r="AP115" s="154">
        <v>8.1999999999999993</v>
      </c>
      <c r="AQ115" s="143"/>
      <c r="AR115" s="143">
        <v>87</v>
      </c>
      <c r="AS115" s="143"/>
      <c r="AT115" s="592">
        <v>17.399999999999999</v>
      </c>
      <c r="AU115" s="143"/>
      <c r="AV115" s="592">
        <v>2.12</v>
      </c>
      <c r="AW115" s="152" t="e">
        <f>MATCH(2,BA114:BA126,0)</f>
        <v>#N/A</v>
      </c>
      <c r="AX115" s="431" t="b">
        <f>ISNUMBER(AW115)</f>
        <v>0</v>
      </c>
      <c r="AY115" s="142" t="str">
        <f>IF(AX115=TRUE,AW115,"")</f>
        <v/>
      </c>
      <c r="AZ115" s="129">
        <v>2</v>
      </c>
      <c r="BA115" s="6">
        <f>(BB115+BA114)*BB115</f>
        <v>0</v>
      </c>
      <c r="BB115" s="6">
        <f t="shared" si="275"/>
        <v>0</v>
      </c>
      <c r="BC115" s="6">
        <f t="shared" si="276"/>
        <v>0</v>
      </c>
      <c r="BD115" s="6">
        <f t="shared" si="277"/>
        <v>1</v>
      </c>
      <c r="BE115" s="131">
        <f>BE114</f>
        <v>0</v>
      </c>
      <c r="BF115" s="427"/>
      <c r="BG115" s="426" t="s">
        <v>512</v>
      </c>
      <c r="BH115" s="426">
        <v>150</v>
      </c>
      <c r="BI115" s="426">
        <v>150</v>
      </c>
      <c r="BJ115" s="426">
        <v>8</v>
      </c>
      <c r="BK115" s="426">
        <v>150</v>
      </c>
      <c r="BL115" s="426">
        <v>8</v>
      </c>
      <c r="BM115" s="426">
        <v>6.35</v>
      </c>
      <c r="BN115" s="426">
        <f t="shared" si="278"/>
        <v>134</v>
      </c>
      <c r="BO115" s="426">
        <f t="shared" si="279"/>
        <v>32.509</v>
      </c>
      <c r="BP115" s="426">
        <v>7.5</v>
      </c>
      <c r="BQ115" s="426">
        <f t="shared" si="280"/>
        <v>1338.4430033333333</v>
      </c>
      <c r="BR115" s="426">
        <f t="shared" si="281"/>
        <v>178.4590671111111</v>
      </c>
      <c r="BS115" s="426">
        <v>178.4590671111111</v>
      </c>
      <c r="BT115" s="136"/>
      <c r="BU115" s="770">
        <f t="shared" si="282"/>
        <v>6.4164990698631126</v>
      </c>
      <c r="BV115" s="770"/>
      <c r="BW115" s="426"/>
      <c r="BX115" s="426">
        <v>25.5</v>
      </c>
      <c r="BY115" s="225"/>
      <c r="BZ115" s="420"/>
      <c r="CA115" s="413"/>
      <c r="CB115" s="413"/>
      <c r="CC115" s="413"/>
      <c r="CD115" s="413"/>
      <c r="DP115" s="16">
        <f t="shared" si="172"/>
        <v>0</v>
      </c>
      <c r="DQ115" s="16">
        <f t="shared" si="173"/>
        <v>-26</v>
      </c>
      <c r="DR115" s="16">
        <f t="shared" si="175"/>
        <v>0</v>
      </c>
      <c r="DS115" s="16" t="str">
        <f t="shared" si="176"/>
        <v>4</v>
      </c>
      <c r="DT115" s="16" t="str">
        <f t="shared" si="177"/>
        <v/>
      </c>
      <c r="DU115" s="16">
        <f t="shared" si="178"/>
        <v>0</v>
      </c>
      <c r="DV115" s="16">
        <f t="shared" si="179"/>
        <v>0</v>
      </c>
      <c r="DW115" s="16">
        <f t="shared" si="180"/>
        <v>0</v>
      </c>
      <c r="DX115" s="16">
        <f t="shared" si="181"/>
        <v>0</v>
      </c>
      <c r="DY115" s="16" t="str">
        <f t="shared" si="182"/>
        <v/>
      </c>
      <c r="DZ115" s="16">
        <f t="shared" si="183"/>
        <v>0</v>
      </c>
      <c r="EA115" s="16">
        <f t="shared" si="184"/>
        <v>2</v>
      </c>
      <c r="EB115" s="16">
        <f t="shared" si="185"/>
        <v>-24</v>
      </c>
      <c r="EC115" s="16">
        <f t="shared" si="186"/>
        <v>0</v>
      </c>
      <c r="ED115" s="38">
        <f t="shared" si="239"/>
        <v>10</v>
      </c>
      <c r="EE115" s="38">
        <f t="shared" si="239"/>
        <v>10</v>
      </c>
      <c r="EF115" s="38">
        <f t="shared" si="239"/>
        <v>15</v>
      </c>
      <c r="EG115" s="38">
        <f t="shared" si="239"/>
        <v>15</v>
      </c>
      <c r="EH115" s="38">
        <f t="shared" si="239"/>
        <v>20</v>
      </c>
      <c r="EI115" s="38">
        <f t="shared" si="239"/>
        <v>20</v>
      </c>
      <c r="EJ115" s="38">
        <f t="shared" si="239"/>
        <v>20</v>
      </c>
      <c r="EK115" s="38">
        <f t="shared" si="238"/>
        <v>20</v>
      </c>
      <c r="EL115" s="16">
        <f t="shared" si="188"/>
        <v>0</v>
      </c>
      <c r="EM115" s="16">
        <f t="shared" si="189"/>
        <v>0</v>
      </c>
      <c r="EN115" s="16">
        <f t="shared" si="190"/>
        <v>0</v>
      </c>
      <c r="EO115" s="16">
        <f t="shared" si="191"/>
        <v>0</v>
      </c>
      <c r="EP115" s="16">
        <f t="shared" si="192"/>
        <v>0</v>
      </c>
      <c r="EQ115" s="16">
        <f t="shared" si="193"/>
        <v>0</v>
      </c>
      <c r="ER115" s="16">
        <f t="shared" si="194"/>
        <v>0</v>
      </c>
      <c r="ES115" s="16">
        <f t="shared" si="195"/>
        <v>0</v>
      </c>
      <c r="EU115" s="18">
        <f t="shared" si="196"/>
        <v>0</v>
      </c>
      <c r="EV115" s="18">
        <f t="shared" si="197"/>
        <v>0</v>
      </c>
      <c r="EW115" s="18">
        <f t="shared" si="198"/>
        <v>0</v>
      </c>
      <c r="EX115" s="18">
        <f t="shared" si="199"/>
        <v>0</v>
      </c>
      <c r="EY115" s="18">
        <f t="shared" si="200"/>
        <v>0</v>
      </c>
      <c r="EZ115" s="18">
        <f t="shared" si="201"/>
        <v>0</v>
      </c>
      <c r="FA115" s="18">
        <f t="shared" si="202"/>
        <v>0</v>
      </c>
      <c r="FB115" s="18">
        <f t="shared" si="203"/>
        <v>0</v>
      </c>
      <c r="FE115" s="20"/>
      <c r="FF115" s="16" t="str">
        <f t="shared" si="240"/>
        <v/>
      </c>
      <c r="FG115" s="16" t="str">
        <f t="shared" si="228"/>
        <v/>
      </c>
      <c r="FH115" s="20" t="str">
        <f t="shared" si="241"/>
        <v/>
      </c>
      <c r="FI115" s="16" t="str">
        <f t="shared" si="264"/>
        <v>2</v>
      </c>
      <c r="FJ115" s="16" t="str">
        <f t="shared" si="242"/>
        <v/>
      </c>
      <c r="FK115" s="16">
        <f t="shared" si="243"/>
        <v>0</v>
      </c>
      <c r="FL115" s="16" t="str">
        <f t="shared" si="230"/>
        <v/>
      </c>
      <c r="FM115" s="16" t="str">
        <f t="shared" si="231"/>
        <v/>
      </c>
      <c r="FN115" s="16">
        <f t="shared" si="244"/>
        <v>0</v>
      </c>
      <c r="FO115" s="16" t="str">
        <f t="shared" si="265"/>
        <v>1</v>
      </c>
      <c r="FP115" s="16">
        <f t="shared" si="245"/>
        <v>-23</v>
      </c>
      <c r="FQ115" s="16" t="str">
        <f t="shared" si="233"/>
        <v/>
      </c>
      <c r="FR115" s="16" t="str">
        <f t="shared" si="266"/>
        <v>11</v>
      </c>
      <c r="FS115" s="16" t="str">
        <f t="shared" si="266"/>
        <v>21</v>
      </c>
      <c r="FT115" s="16" t="str">
        <f t="shared" si="266"/>
        <v>16</v>
      </c>
      <c r="FU115" s="16" t="str">
        <f t="shared" si="266"/>
        <v>26</v>
      </c>
      <c r="FV115" s="16" t="str">
        <f t="shared" si="266"/>
        <v>30</v>
      </c>
      <c r="FW115" s="16" t="str">
        <f t="shared" si="266"/>
        <v>36</v>
      </c>
      <c r="FX115" s="16" t="str">
        <f t="shared" si="266"/>
        <v>40</v>
      </c>
      <c r="FY115" s="16" t="str">
        <f t="shared" si="246"/>
        <v>44</v>
      </c>
      <c r="FZ115" s="21"/>
      <c r="GA115" s="16">
        <f t="shared" si="247"/>
        <v>0</v>
      </c>
      <c r="GB115" s="16">
        <f t="shared" si="248"/>
        <v>0</v>
      </c>
      <c r="GC115" s="16">
        <f t="shared" si="249"/>
        <v>0</v>
      </c>
      <c r="GD115" s="16">
        <f t="shared" si="250"/>
        <v>0</v>
      </c>
      <c r="GE115" s="16">
        <f t="shared" si="251"/>
        <v>0</v>
      </c>
      <c r="GF115" s="16">
        <f t="shared" si="252"/>
        <v>0</v>
      </c>
      <c r="GG115" s="16">
        <f t="shared" si="253"/>
        <v>0</v>
      </c>
      <c r="GH115" s="16">
        <f t="shared" si="254"/>
        <v>0</v>
      </c>
      <c r="GI115" s="16">
        <f t="shared" si="255"/>
        <v>0</v>
      </c>
      <c r="GJ115" s="16">
        <f t="shared" si="256"/>
        <v>0</v>
      </c>
      <c r="GK115" s="16">
        <f t="shared" si="257"/>
        <v>0</v>
      </c>
      <c r="GL115" s="16">
        <f t="shared" si="258"/>
        <v>0</v>
      </c>
      <c r="GM115" s="16">
        <f t="shared" si="259"/>
        <v>0</v>
      </c>
      <c r="GN115" s="16">
        <f t="shared" si="260"/>
        <v>0</v>
      </c>
      <c r="GO115" s="16">
        <f t="shared" si="261"/>
        <v>0</v>
      </c>
      <c r="GP115" s="16">
        <f t="shared" si="262"/>
        <v>0</v>
      </c>
      <c r="GQ115" s="16">
        <f t="shared" si="263"/>
        <v>0</v>
      </c>
    </row>
    <row r="116" spans="2:199" ht="16.5" hidden="1" customHeight="1" x14ac:dyDescent="0.3">
      <c r="D116" s="152" t="e">
        <f>MATCH(8,J109:J196,0)</f>
        <v>#N/A</v>
      </c>
      <c r="E116" s="535" t="b">
        <f t="shared" si="267"/>
        <v>0</v>
      </c>
      <c r="F116" s="535" t="str">
        <f t="shared" si="268"/>
        <v/>
      </c>
      <c r="G116" s="67"/>
      <c r="I116" s="149">
        <v>8</v>
      </c>
      <c r="J116" s="115">
        <f t="shared" si="273"/>
        <v>0</v>
      </c>
      <c r="K116" s="115" t="str">
        <f t="shared" si="269"/>
        <v/>
      </c>
      <c r="L116" s="115">
        <f t="shared" si="270"/>
        <v>0</v>
      </c>
      <c r="M116" s="115">
        <f t="shared" si="271"/>
        <v>0</v>
      </c>
      <c r="N116" s="115">
        <f t="shared" si="272"/>
        <v>1</v>
      </c>
      <c r="O116" s="536">
        <f t="shared" si="274"/>
        <v>0</v>
      </c>
      <c r="Q116" s="999" t="s">
        <v>288</v>
      </c>
      <c r="R116" s="999"/>
      <c r="S116" s="999"/>
      <c r="T116" s="999"/>
      <c r="V116" s="538">
        <v>19.3</v>
      </c>
      <c r="W116" s="143"/>
      <c r="X116" s="143">
        <v>203</v>
      </c>
      <c r="Y116" s="143"/>
      <c r="Z116" s="143">
        <v>102</v>
      </c>
      <c r="AA116" s="143"/>
      <c r="AB116" s="592">
        <v>5.8</v>
      </c>
      <c r="AC116" s="143"/>
      <c r="AD116" s="133">
        <v>6.5</v>
      </c>
      <c r="AE116" s="146"/>
      <c r="AF116" s="146">
        <v>190</v>
      </c>
      <c r="AG116" s="146"/>
      <c r="AH116" s="146">
        <v>170</v>
      </c>
      <c r="AI116" s="146"/>
      <c r="AJ116" s="133">
        <v>25.1</v>
      </c>
      <c r="AK116" s="134"/>
      <c r="AL116" s="134">
        <v>1.6859999999999999</v>
      </c>
      <c r="AM116" s="144"/>
      <c r="AN116" s="592">
        <v>166.1</v>
      </c>
      <c r="AO116" s="143"/>
      <c r="AP116" s="153">
        <v>8.2100000000000009</v>
      </c>
      <c r="AQ116" s="143"/>
      <c r="AR116" s="143">
        <v>116</v>
      </c>
      <c r="AS116" s="143"/>
      <c r="AT116" s="592">
        <v>22.7</v>
      </c>
      <c r="AU116" s="143"/>
      <c r="AV116" s="592">
        <v>2.14</v>
      </c>
      <c r="AW116" s="152" t="e">
        <f>MATCH(3,BA114:BA126,0)</f>
        <v>#N/A</v>
      </c>
      <c r="AX116" s="431" t="b">
        <f>ISNUMBER(AW116)</f>
        <v>0</v>
      </c>
      <c r="AY116" s="142" t="str">
        <f>IF(AX116=TRUE,AW116,"")</f>
        <v/>
      </c>
      <c r="AZ116" s="129">
        <v>3</v>
      </c>
      <c r="BA116" s="6">
        <f>(BB116+BA115)*BB116</f>
        <v>0</v>
      </c>
      <c r="BB116" s="6">
        <f t="shared" si="275"/>
        <v>0</v>
      </c>
      <c r="BC116" s="6">
        <f t="shared" si="276"/>
        <v>0</v>
      </c>
      <c r="BD116" s="6">
        <f t="shared" si="277"/>
        <v>1</v>
      </c>
      <c r="BE116" s="131">
        <f>BE115</f>
        <v>0</v>
      </c>
      <c r="BF116" s="417"/>
      <c r="BG116" s="426" t="s">
        <v>420</v>
      </c>
      <c r="BH116" s="426">
        <v>150</v>
      </c>
      <c r="BI116" s="426">
        <v>150</v>
      </c>
      <c r="BJ116" s="426">
        <v>6.35</v>
      </c>
      <c r="BK116" s="426">
        <v>150</v>
      </c>
      <c r="BL116" s="426">
        <v>6.35</v>
      </c>
      <c r="BM116" s="426">
        <v>4.75</v>
      </c>
      <c r="BN116" s="426">
        <f t="shared" si="278"/>
        <v>137.30000000000001</v>
      </c>
      <c r="BO116" s="426">
        <f t="shared" si="279"/>
        <v>25.571750000000002</v>
      </c>
      <c r="BP116" s="426">
        <v>7.5</v>
      </c>
      <c r="BQ116" s="426">
        <f t="shared" si="280"/>
        <v>1085.8501875479155</v>
      </c>
      <c r="BR116" s="426">
        <f t="shared" si="281"/>
        <v>144.78002500638874</v>
      </c>
      <c r="BS116" s="426">
        <v>144.78002500638874</v>
      </c>
      <c r="BT116" s="136"/>
      <c r="BU116" s="770">
        <f t="shared" si="282"/>
        <v>6.5163549169917463</v>
      </c>
      <c r="BV116" s="770"/>
      <c r="BW116" s="426"/>
      <c r="BX116" s="426">
        <v>201</v>
      </c>
      <c r="BY116" s="225"/>
      <c r="BZ116" s="225"/>
      <c r="CA116" s="225"/>
      <c r="CB116" s="225"/>
      <c r="CC116" s="413"/>
      <c r="CD116" s="413"/>
      <c r="DP116" s="16">
        <f t="shared" si="172"/>
        <v>0</v>
      </c>
      <c r="DQ116" s="16">
        <f t="shared" si="173"/>
        <v>-27</v>
      </c>
      <c r="DR116" s="16">
        <f t="shared" si="175"/>
        <v>0</v>
      </c>
      <c r="DS116" s="16" t="str">
        <f t="shared" si="176"/>
        <v>4</v>
      </c>
      <c r="DT116" s="16" t="str">
        <f t="shared" si="177"/>
        <v/>
      </c>
      <c r="DU116" s="16">
        <f t="shared" si="178"/>
        <v>0</v>
      </c>
      <c r="DV116" s="16">
        <f t="shared" si="179"/>
        <v>0</v>
      </c>
      <c r="DW116" s="16">
        <f t="shared" si="180"/>
        <v>0</v>
      </c>
      <c r="DX116" s="16">
        <f t="shared" si="181"/>
        <v>0</v>
      </c>
      <c r="DY116" s="16" t="str">
        <f t="shared" si="182"/>
        <v/>
      </c>
      <c r="DZ116" s="16">
        <f t="shared" si="183"/>
        <v>0</v>
      </c>
      <c r="EA116" s="16">
        <f t="shared" si="184"/>
        <v>2</v>
      </c>
      <c r="EB116" s="16">
        <f t="shared" si="185"/>
        <v>-25</v>
      </c>
      <c r="EC116" s="16">
        <f t="shared" si="186"/>
        <v>0</v>
      </c>
      <c r="ED116" s="38">
        <f t="shared" si="239"/>
        <v>10</v>
      </c>
      <c r="EE116" s="38">
        <f t="shared" si="239"/>
        <v>10</v>
      </c>
      <c r="EF116" s="38">
        <f t="shared" si="239"/>
        <v>15</v>
      </c>
      <c r="EG116" s="38">
        <f t="shared" si="239"/>
        <v>15</v>
      </c>
      <c r="EH116" s="38">
        <f t="shared" si="239"/>
        <v>20</v>
      </c>
      <c r="EI116" s="38">
        <f t="shared" si="239"/>
        <v>20</v>
      </c>
      <c r="EJ116" s="38">
        <f t="shared" si="239"/>
        <v>20</v>
      </c>
      <c r="EK116" s="38">
        <f t="shared" si="238"/>
        <v>20</v>
      </c>
      <c r="EL116" s="16">
        <f t="shared" si="188"/>
        <v>0</v>
      </c>
      <c r="EM116" s="16">
        <f t="shared" si="189"/>
        <v>0</v>
      </c>
      <c r="EN116" s="16">
        <f t="shared" si="190"/>
        <v>0</v>
      </c>
      <c r="EO116" s="16">
        <f t="shared" si="191"/>
        <v>0</v>
      </c>
      <c r="EP116" s="16">
        <f t="shared" si="192"/>
        <v>0</v>
      </c>
      <c r="EQ116" s="16">
        <f t="shared" si="193"/>
        <v>0</v>
      </c>
      <c r="ER116" s="16">
        <f t="shared" si="194"/>
        <v>0</v>
      </c>
      <c r="ES116" s="16">
        <f t="shared" si="195"/>
        <v>0</v>
      </c>
      <c r="EU116" s="18">
        <f t="shared" si="196"/>
        <v>0</v>
      </c>
      <c r="EV116" s="18">
        <f t="shared" si="197"/>
        <v>0</v>
      </c>
      <c r="EW116" s="18">
        <f t="shared" si="198"/>
        <v>0</v>
      </c>
      <c r="EX116" s="18">
        <f t="shared" si="199"/>
        <v>0</v>
      </c>
      <c r="EY116" s="18">
        <f t="shared" si="200"/>
        <v>0</v>
      </c>
      <c r="EZ116" s="18">
        <f t="shared" si="201"/>
        <v>0</v>
      </c>
      <c r="FA116" s="18">
        <f t="shared" si="202"/>
        <v>0</v>
      </c>
      <c r="FB116" s="18">
        <f t="shared" si="203"/>
        <v>0</v>
      </c>
      <c r="FE116" s="20"/>
      <c r="FF116" s="16" t="str">
        <f t="shared" si="240"/>
        <v/>
      </c>
      <c r="FG116" s="16" t="str">
        <f t="shared" si="228"/>
        <v/>
      </c>
      <c r="FH116" s="20" t="str">
        <f t="shared" si="241"/>
        <v/>
      </c>
      <c r="FI116" s="16" t="str">
        <f t="shared" si="264"/>
        <v>2</v>
      </c>
      <c r="FJ116" s="16" t="str">
        <f t="shared" si="242"/>
        <v/>
      </c>
      <c r="FK116" s="16">
        <f t="shared" si="243"/>
        <v>0</v>
      </c>
      <c r="FL116" s="16" t="str">
        <f t="shared" si="230"/>
        <v/>
      </c>
      <c r="FM116" s="16" t="str">
        <f t="shared" si="231"/>
        <v/>
      </c>
      <c r="FN116" s="16">
        <f t="shared" si="244"/>
        <v>0</v>
      </c>
      <c r="FO116" s="16" t="str">
        <f t="shared" si="265"/>
        <v>1</v>
      </c>
      <c r="FP116" s="16">
        <f t="shared" si="245"/>
        <v>-24</v>
      </c>
      <c r="FQ116" s="16" t="str">
        <f t="shared" si="233"/>
        <v/>
      </c>
      <c r="FR116" s="16" t="str">
        <f t="shared" si="266"/>
        <v>11</v>
      </c>
      <c r="FS116" s="16" t="str">
        <f t="shared" si="266"/>
        <v>21</v>
      </c>
      <c r="FT116" s="16" t="str">
        <f t="shared" si="266"/>
        <v>16</v>
      </c>
      <c r="FU116" s="16" t="str">
        <f t="shared" si="266"/>
        <v>26</v>
      </c>
      <c r="FV116" s="16" t="str">
        <f t="shared" si="266"/>
        <v>30</v>
      </c>
      <c r="FW116" s="16" t="str">
        <f t="shared" si="266"/>
        <v>36</v>
      </c>
      <c r="FX116" s="16" t="str">
        <f t="shared" si="266"/>
        <v>40</v>
      </c>
      <c r="FY116" s="16" t="str">
        <f t="shared" si="246"/>
        <v>44</v>
      </c>
      <c r="FZ116" s="21"/>
      <c r="GA116" s="16">
        <f t="shared" si="247"/>
        <v>0</v>
      </c>
      <c r="GB116" s="16">
        <f t="shared" si="248"/>
        <v>0</v>
      </c>
      <c r="GC116" s="16">
        <f t="shared" si="249"/>
        <v>0</v>
      </c>
      <c r="GD116" s="16">
        <f t="shared" si="250"/>
        <v>0</v>
      </c>
      <c r="GE116" s="16">
        <f t="shared" si="251"/>
        <v>0</v>
      </c>
      <c r="GF116" s="16">
        <f t="shared" si="252"/>
        <v>0</v>
      </c>
      <c r="GG116" s="16">
        <f t="shared" si="253"/>
        <v>0</v>
      </c>
      <c r="GH116" s="16">
        <f t="shared" si="254"/>
        <v>0</v>
      </c>
      <c r="GI116" s="16">
        <f t="shared" si="255"/>
        <v>0</v>
      </c>
      <c r="GJ116" s="16">
        <f t="shared" si="256"/>
        <v>0</v>
      </c>
      <c r="GK116" s="16">
        <f t="shared" si="257"/>
        <v>0</v>
      </c>
      <c r="GL116" s="16">
        <f t="shared" si="258"/>
        <v>0</v>
      </c>
      <c r="GM116" s="16">
        <f t="shared" si="259"/>
        <v>0</v>
      </c>
      <c r="GN116" s="16">
        <f t="shared" si="260"/>
        <v>0</v>
      </c>
      <c r="GO116" s="16">
        <f t="shared" si="261"/>
        <v>0</v>
      </c>
      <c r="GP116" s="16">
        <f t="shared" si="262"/>
        <v>0</v>
      </c>
      <c r="GQ116" s="16">
        <f t="shared" si="263"/>
        <v>0</v>
      </c>
    </row>
    <row r="117" spans="2:199" ht="16.5" hidden="1" customHeight="1" x14ac:dyDescent="0.3">
      <c r="D117" s="152" t="e">
        <f>MATCH(9,J109:J196,0)</f>
        <v>#N/A</v>
      </c>
      <c r="E117" s="535" t="b">
        <f t="shared" si="267"/>
        <v>0</v>
      </c>
      <c r="F117" s="535" t="str">
        <f t="shared" si="268"/>
        <v/>
      </c>
      <c r="I117" s="149">
        <v>9</v>
      </c>
      <c r="J117" s="115">
        <f t="shared" si="273"/>
        <v>0</v>
      </c>
      <c r="K117" s="115" t="str">
        <f t="shared" si="269"/>
        <v/>
      </c>
      <c r="L117" s="115">
        <f t="shared" si="270"/>
        <v>0</v>
      </c>
      <c r="M117" s="115">
        <f t="shared" si="271"/>
        <v>0</v>
      </c>
      <c r="N117" s="115">
        <f t="shared" si="272"/>
        <v>1</v>
      </c>
      <c r="O117" s="536">
        <f t="shared" si="274"/>
        <v>0</v>
      </c>
      <c r="Q117" s="999" t="s">
        <v>289</v>
      </c>
      <c r="R117" s="999"/>
      <c r="S117" s="999"/>
      <c r="T117" s="999"/>
      <c r="V117" s="538">
        <v>22.5</v>
      </c>
      <c r="W117" s="143"/>
      <c r="X117" s="143">
        <v>206</v>
      </c>
      <c r="Y117" s="143"/>
      <c r="Z117" s="143">
        <v>102</v>
      </c>
      <c r="AA117" s="143"/>
      <c r="AB117" s="592">
        <v>6.2</v>
      </c>
      <c r="AC117" s="143"/>
      <c r="AD117" s="133">
        <v>8</v>
      </c>
      <c r="AE117" s="133"/>
      <c r="AF117" s="133">
        <v>190</v>
      </c>
      <c r="AG117" s="133"/>
      <c r="AH117" s="133">
        <v>170</v>
      </c>
      <c r="AI117" s="133"/>
      <c r="AJ117" s="133">
        <v>29</v>
      </c>
      <c r="AK117" s="133"/>
      <c r="AL117" s="133">
        <v>2.0289999999999999</v>
      </c>
      <c r="AM117" s="144"/>
      <c r="AN117" s="592">
        <v>197</v>
      </c>
      <c r="AO117" s="143"/>
      <c r="AP117" s="153">
        <v>8.3699999999999992</v>
      </c>
      <c r="AQ117" s="143"/>
      <c r="AR117" s="143">
        <v>142</v>
      </c>
      <c r="AS117" s="143"/>
      <c r="AT117" s="592">
        <v>27.9</v>
      </c>
      <c r="AU117" s="143"/>
      <c r="AV117" s="592">
        <v>2.2200000000000002</v>
      </c>
      <c r="AW117" s="152" t="e">
        <f>MATCH(4,BA114:BA126,0)</f>
        <v>#N/A</v>
      </c>
      <c r="AX117" s="431" t="b">
        <f>ISNUMBER(AW117)</f>
        <v>0</v>
      </c>
      <c r="AY117" s="142" t="str">
        <f>IF(AX117=TRUE,AW117,"")</f>
        <v/>
      </c>
      <c r="AZ117" s="129">
        <v>4</v>
      </c>
      <c r="BA117" s="6">
        <f>(BB117+BA116)*BB117</f>
        <v>0</v>
      </c>
      <c r="BB117" s="6">
        <f t="shared" si="275"/>
        <v>0</v>
      </c>
      <c r="BC117" s="6">
        <f t="shared" si="276"/>
        <v>0</v>
      </c>
      <c r="BD117" s="6">
        <f t="shared" si="277"/>
        <v>1</v>
      </c>
      <c r="BE117" s="131">
        <f>BE116</f>
        <v>0</v>
      </c>
      <c r="BF117" s="417"/>
      <c r="BG117" s="426" t="s">
        <v>514</v>
      </c>
      <c r="BH117" s="426">
        <v>200</v>
      </c>
      <c r="BI117" s="426">
        <v>200</v>
      </c>
      <c r="BJ117" s="426">
        <v>6.35</v>
      </c>
      <c r="BK117" s="426">
        <v>200</v>
      </c>
      <c r="BL117" s="426">
        <v>6.35</v>
      </c>
      <c r="BM117" s="426">
        <v>6.35</v>
      </c>
      <c r="BN117" s="426">
        <f t="shared" si="278"/>
        <v>187.3</v>
      </c>
      <c r="BO117" s="426">
        <f t="shared" si="279"/>
        <v>37.293550000000003</v>
      </c>
      <c r="BP117" s="426">
        <v>10</v>
      </c>
      <c r="BQ117" s="426">
        <f t="shared" si="280"/>
        <v>2729.8248688995827</v>
      </c>
      <c r="BR117" s="426">
        <f t="shared" si="281"/>
        <v>272.9824868899583</v>
      </c>
      <c r="BS117" s="426">
        <v>272.9824868899583</v>
      </c>
      <c r="BT117" s="136"/>
      <c r="BU117" s="770">
        <f t="shared" si="282"/>
        <v>8.5556011441905984</v>
      </c>
      <c r="BV117" s="770"/>
      <c r="BW117" s="426"/>
      <c r="BX117" s="426">
        <v>29.3</v>
      </c>
      <c r="BY117" s="225"/>
      <c r="BZ117" s="413"/>
      <c r="CA117" s="413"/>
      <c r="CB117" s="413"/>
      <c r="CC117" s="413"/>
      <c r="CD117" s="413"/>
      <c r="DP117" s="16">
        <f t="shared" si="172"/>
        <v>0</v>
      </c>
      <c r="DQ117" s="16">
        <f t="shared" si="173"/>
        <v>-28</v>
      </c>
      <c r="DR117" s="16">
        <f t="shared" si="175"/>
        <v>0</v>
      </c>
      <c r="DS117" s="16" t="str">
        <f t="shared" si="176"/>
        <v>4</v>
      </c>
      <c r="DT117" s="16" t="str">
        <f t="shared" si="177"/>
        <v/>
      </c>
      <c r="DU117" s="16">
        <f t="shared" si="178"/>
        <v>0</v>
      </c>
      <c r="DV117" s="16">
        <f t="shared" si="179"/>
        <v>0</v>
      </c>
      <c r="DW117" s="16">
        <f t="shared" si="180"/>
        <v>0</v>
      </c>
      <c r="DX117" s="16">
        <f t="shared" si="181"/>
        <v>0</v>
      </c>
      <c r="DY117" s="16" t="str">
        <f t="shared" si="182"/>
        <v/>
      </c>
      <c r="DZ117" s="16">
        <f t="shared" si="183"/>
        <v>0</v>
      </c>
      <c r="EA117" s="16">
        <f t="shared" si="184"/>
        <v>2</v>
      </c>
      <c r="EB117" s="16">
        <f t="shared" si="185"/>
        <v>-26</v>
      </c>
      <c r="EC117" s="16">
        <f t="shared" si="186"/>
        <v>0</v>
      </c>
      <c r="ED117" s="38">
        <f t="shared" si="239"/>
        <v>10</v>
      </c>
      <c r="EE117" s="38">
        <f t="shared" si="239"/>
        <v>10</v>
      </c>
      <c r="EF117" s="38">
        <f t="shared" si="239"/>
        <v>15</v>
      </c>
      <c r="EG117" s="38">
        <f t="shared" si="239"/>
        <v>15</v>
      </c>
      <c r="EH117" s="38">
        <f t="shared" si="239"/>
        <v>20</v>
      </c>
      <c r="EI117" s="38">
        <f t="shared" si="239"/>
        <v>20</v>
      </c>
      <c r="EJ117" s="38">
        <f t="shared" si="239"/>
        <v>20</v>
      </c>
      <c r="EK117" s="38">
        <f t="shared" si="238"/>
        <v>20</v>
      </c>
      <c r="EL117" s="16">
        <f t="shared" si="188"/>
        <v>0</v>
      </c>
      <c r="EM117" s="16">
        <f t="shared" si="189"/>
        <v>0</v>
      </c>
      <c r="EN117" s="16">
        <f t="shared" si="190"/>
        <v>0</v>
      </c>
      <c r="EO117" s="16">
        <f t="shared" si="191"/>
        <v>0</v>
      </c>
      <c r="EP117" s="16">
        <f t="shared" si="192"/>
        <v>0</v>
      </c>
      <c r="EQ117" s="16">
        <f t="shared" si="193"/>
        <v>0</v>
      </c>
      <c r="ER117" s="16">
        <f t="shared" si="194"/>
        <v>0</v>
      </c>
      <c r="ES117" s="16">
        <f t="shared" si="195"/>
        <v>0</v>
      </c>
      <c r="EU117" s="18">
        <f t="shared" si="196"/>
        <v>0</v>
      </c>
      <c r="EV117" s="18">
        <f t="shared" si="197"/>
        <v>0</v>
      </c>
      <c r="EW117" s="18">
        <f t="shared" si="198"/>
        <v>0</v>
      </c>
      <c r="EX117" s="18">
        <f t="shared" si="199"/>
        <v>0</v>
      </c>
      <c r="EY117" s="18">
        <f t="shared" si="200"/>
        <v>0</v>
      </c>
      <c r="EZ117" s="18">
        <f t="shared" si="201"/>
        <v>0</v>
      </c>
      <c r="FA117" s="18">
        <f t="shared" si="202"/>
        <v>0</v>
      </c>
      <c r="FB117" s="18">
        <f t="shared" si="203"/>
        <v>0</v>
      </c>
      <c r="FE117" s="20"/>
      <c r="FF117" s="16" t="str">
        <f t="shared" si="240"/>
        <v/>
      </c>
      <c r="FG117" s="16" t="str">
        <f t="shared" si="228"/>
        <v/>
      </c>
      <c r="FH117" s="20" t="str">
        <f t="shared" si="241"/>
        <v/>
      </c>
      <c r="FI117" s="16" t="str">
        <f t="shared" si="264"/>
        <v>2</v>
      </c>
      <c r="FJ117" s="16" t="str">
        <f t="shared" si="242"/>
        <v/>
      </c>
      <c r="FK117" s="16">
        <f t="shared" si="243"/>
        <v>0</v>
      </c>
      <c r="FL117" s="16" t="str">
        <f t="shared" si="230"/>
        <v/>
      </c>
      <c r="FM117" s="16" t="str">
        <f t="shared" si="231"/>
        <v/>
      </c>
      <c r="FN117" s="16">
        <f t="shared" si="244"/>
        <v>0</v>
      </c>
      <c r="FO117" s="16" t="str">
        <f t="shared" si="265"/>
        <v>1</v>
      </c>
      <c r="FP117" s="16">
        <f t="shared" si="245"/>
        <v>-25</v>
      </c>
      <c r="FQ117" s="16" t="str">
        <f t="shared" si="233"/>
        <v/>
      </c>
      <c r="FR117" s="16" t="str">
        <f t="shared" si="266"/>
        <v>11</v>
      </c>
      <c r="FS117" s="16" t="str">
        <f t="shared" si="266"/>
        <v>21</v>
      </c>
      <c r="FT117" s="16" t="str">
        <f t="shared" si="266"/>
        <v>16</v>
      </c>
      <c r="FU117" s="16" t="str">
        <f t="shared" si="266"/>
        <v>26</v>
      </c>
      <c r="FV117" s="16" t="str">
        <f t="shared" si="266"/>
        <v>30</v>
      </c>
      <c r="FW117" s="16" t="str">
        <f t="shared" si="266"/>
        <v>36</v>
      </c>
      <c r="FX117" s="16" t="str">
        <f t="shared" si="266"/>
        <v>40</v>
      </c>
      <c r="FY117" s="16" t="str">
        <f t="shared" si="246"/>
        <v>44</v>
      </c>
      <c r="FZ117" s="21"/>
      <c r="GA117" s="16">
        <f t="shared" si="247"/>
        <v>0</v>
      </c>
      <c r="GB117" s="16">
        <f t="shared" si="248"/>
        <v>0</v>
      </c>
      <c r="GC117" s="16">
        <f t="shared" si="249"/>
        <v>0</v>
      </c>
      <c r="GD117" s="16">
        <f t="shared" si="250"/>
        <v>0</v>
      </c>
      <c r="GE117" s="16">
        <f t="shared" si="251"/>
        <v>0</v>
      </c>
      <c r="GF117" s="16">
        <f t="shared" si="252"/>
        <v>0</v>
      </c>
      <c r="GG117" s="16">
        <f t="shared" si="253"/>
        <v>0</v>
      </c>
      <c r="GH117" s="16">
        <f t="shared" si="254"/>
        <v>0</v>
      </c>
      <c r="GI117" s="16">
        <f t="shared" si="255"/>
        <v>0</v>
      </c>
      <c r="GJ117" s="16">
        <f t="shared" si="256"/>
        <v>0</v>
      </c>
      <c r="GK117" s="16">
        <f t="shared" si="257"/>
        <v>0</v>
      </c>
      <c r="GL117" s="16">
        <f t="shared" si="258"/>
        <v>0</v>
      </c>
      <c r="GM117" s="16">
        <f t="shared" si="259"/>
        <v>0</v>
      </c>
      <c r="GN117" s="16">
        <f t="shared" si="260"/>
        <v>0</v>
      </c>
      <c r="GO117" s="16">
        <f t="shared" si="261"/>
        <v>0</v>
      </c>
      <c r="GP117" s="16">
        <f t="shared" si="262"/>
        <v>0</v>
      </c>
      <c r="GQ117" s="16">
        <f t="shared" si="263"/>
        <v>0</v>
      </c>
    </row>
    <row r="118" spans="2:199" ht="16.5" hidden="1" customHeight="1" x14ac:dyDescent="0.3">
      <c r="B118" s="103"/>
      <c r="C118" s="103"/>
      <c r="D118" s="152" t="e">
        <f>MATCH(10,J109:J196,0)</f>
        <v>#N/A</v>
      </c>
      <c r="E118" s="535" t="b">
        <f t="shared" si="267"/>
        <v>0</v>
      </c>
      <c r="F118" s="535" t="str">
        <f t="shared" si="268"/>
        <v/>
      </c>
      <c r="G118" s="103"/>
      <c r="H118" s="103"/>
      <c r="I118" s="149">
        <v>10</v>
      </c>
      <c r="J118" s="115">
        <f t="shared" si="273"/>
        <v>0</v>
      </c>
      <c r="K118" s="115" t="str">
        <f t="shared" si="269"/>
        <v/>
      </c>
      <c r="L118" s="115">
        <f t="shared" si="270"/>
        <v>0</v>
      </c>
      <c r="M118" s="115">
        <f t="shared" si="271"/>
        <v>0</v>
      </c>
      <c r="N118" s="115">
        <f t="shared" si="272"/>
        <v>1</v>
      </c>
      <c r="O118" s="536">
        <f t="shared" si="274"/>
        <v>0</v>
      </c>
      <c r="Q118" s="994" t="s">
        <v>296</v>
      </c>
      <c r="R118" s="994"/>
      <c r="S118" s="994"/>
      <c r="T118" s="994"/>
      <c r="U118" s="127"/>
      <c r="V118" s="136">
        <v>53</v>
      </c>
      <c r="W118" s="139"/>
      <c r="X118" s="139">
        <v>204</v>
      </c>
      <c r="Y118" s="139"/>
      <c r="Z118" s="136">
        <v>207</v>
      </c>
      <c r="AA118" s="136"/>
      <c r="AB118" s="145">
        <v>11.3</v>
      </c>
      <c r="AC118" s="143"/>
      <c r="AD118" s="592">
        <v>11.3</v>
      </c>
      <c r="AE118" s="143"/>
      <c r="AF118" s="143">
        <v>181</v>
      </c>
      <c r="AG118" s="143"/>
      <c r="AH118" s="143">
        <v>161</v>
      </c>
      <c r="AI118" s="143"/>
      <c r="AJ118" s="143">
        <v>68.099999999999994</v>
      </c>
      <c r="AK118" s="143"/>
      <c r="AL118" s="143">
        <v>4.9770000000000003</v>
      </c>
      <c r="AM118" s="143"/>
      <c r="AN118" s="592">
        <v>488</v>
      </c>
      <c r="AO118" s="143"/>
      <c r="AP118" s="153">
        <v>8.5500000000000007</v>
      </c>
      <c r="AQ118" s="143"/>
      <c r="AR118" s="143">
        <v>1.673</v>
      </c>
      <c r="AS118" s="143"/>
      <c r="AT118" s="592">
        <v>161.69999999999999</v>
      </c>
      <c r="AU118" s="143"/>
      <c r="AV118" s="592">
        <v>4.96</v>
      </c>
      <c r="AW118" s="152" t="e">
        <f>MATCH(5,BA114:BA126,0)</f>
        <v>#N/A</v>
      </c>
      <c r="AX118" s="431" t="b">
        <f>ISNUMBER(AW118)</f>
        <v>0</v>
      </c>
      <c r="AY118" s="142" t="str">
        <f>IF(AX118=TRUE,AW118,"")</f>
        <v/>
      </c>
      <c r="AZ118" s="149">
        <v>5</v>
      </c>
      <c r="BA118" s="6">
        <f>(BB118+BA117)*BB118</f>
        <v>0</v>
      </c>
      <c r="BB118" s="6">
        <f t="shared" si="275"/>
        <v>0</v>
      </c>
      <c r="BC118" s="6">
        <f t="shared" si="276"/>
        <v>0</v>
      </c>
      <c r="BD118" s="6">
        <f t="shared" si="277"/>
        <v>1</v>
      </c>
      <c r="BE118" s="131">
        <f>BE117</f>
        <v>0</v>
      </c>
      <c r="BF118" s="417"/>
      <c r="BG118" s="426" t="s">
        <v>513</v>
      </c>
      <c r="BH118" s="426">
        <v>200</v>
      </c>
      <c r="BI118" s="426">
        <v>200</v>
      </c>
      <c r="BJ118" s="426">
        <v>4.75</v>
      </c>
      <c r="BK118" s="426">
        <v>200</v>
      </c>
      <c r="BL118" s="426">
        <v>4.75</v>
      </c>
      <c r="BM118" s="426">
        <v>4.75</v>
      </c>
      <c r="BN118" s="426">
        <f t="shared" si="278"/>
        <v>190.5</v>
      </c>
      <c r="BO118" s="426">
        <f t="shared" si="279"/>
        <v>28.048749999999998</v>
      </c>
      <c r="BP118" s="426">
        <v>10</v>
      </c>
      <c r="BQ118" s="426">
        <f t="shared" si="280"/>
        <v>2084.8301247395834</v>
      </c>
      <c r="BR118" s="426">
        <f t="shared" si="281"/>
        <v>208.48301247395835</v>
      </c>
      <c r="BS118" s="426">
        <v>208.48301247395835</v>
      </c>
      <c r="BT118" s="136"/>
      <c r="BU118" s="770">
        <f t="shared" si="282"/>
        <v>8.6214156017761532</v>
      </c>
      <c r="BV118" s="770"/>
      <c r="BW118" s="426"/>
      <c r="BX118" s="426">
        <v>22</v>
      </c>
      <c r="BY118" s="225"/>
      <c r="BZ118" s="225"/>
      <c r="CA118" s="225"/>
      <c r="CB118" s="225"/>
      <c r="CC118" s="413"/>
      <c r="CD118" s="413"/>
      <c r="DP118" s="16">
        <f t="shared" si="172"/>
        <v>0</v>
      </c>
      <c r="DQ118" s="16">
        <f t="shared" si="173"/>
        <v>-29</v>
      </c>
      <c r="DR118" s="16">
        <f t="shared" si="175"/>
        <v>0</v>
      </c>
      <c r="DS118" s="16" t="str">
        <f t="shared" si="176"/>
        <v>4</v>
      </c>
      <c r="DT118" s="16" t="str">
        <f t="shared" si="177"/>
        <v/>
      </c>
      <c r="DU118" s="16">
        <f t="shared" si="178"/>
        <v>0</v>
      </c>
      <c r="DV118" s="16">
        <f t="shared" si="179"/>
        <v>0</v>
      </c>
      <c r="DW118" s="16">
        <f t="shared" si="180"/>
        <v>0</v>
      </c>
      <c r="DX118" s="16">
        <f t="shared" si="181"/>
        <v>0</v>
      </c>
      <c r="DY118" s="16" t="str">
        <f t="shared" si="182"/>
        <v/>
      </c>
      <c r="DZ118" s="16">
        <f t="shared" si="183"/>
        <v>0</v>
      </c>
      <c r="EA118" s="16">
        <f t="shared" si="184"/>
        <v>2</v>
      </c>
      <c r="EB118" s="16">
        <f t="shared" si="185"/>
        <v>-27</v>
      </c>
      <c r="EC118" s="16">
        <f t="shared" si="186"/>
        <v>0</v>
      </c>
      <c r="ED118" s="38">
        <f t="shared" si="239"/>
        <v>10</v>
      </c>
      <c r="EE118" s="38">
        <f t="shared" si="239"/>
        <v>10</v>
      </c>
      <c r="EF118" s="38">
        <f t="shared" si="239"/>
        <v>15</v>
      </c>
      <c r="EG118" s="38">
        <f t="shared" si="239"/>
        <v>15</v>
      </c>
      <c r="EH118" s="38">
        <f t="shared" si="239"/>
        <v>20</v>
      </c>
      <c r="EI118" s="38">
        <f t="shared" si="239"/>
        <v>20</v>
      </c>
      <c r="EJ118" s="38">
        <f t="shared" si="239"/>
        <v>20</v>
      </c>
      <c r="EK118" s="38">
        <f t="shared" si="238"/>
        <v>20</v>
      </c>
      <c r="EL118" s="16">
        <f t="shared" si="188"/>
        <v>0</v>
      </c>
      <c r="EM118" s="16">
        <f t="shared" si="189"/>
        <v>0</v>
      </c>
      <c r="EN118" s="16">
        <f t="shared" si="190"/>
        <v>0</v>
      </c>
      <c r="EO118" s="16">
        <f t="shared" si="191"/>
        <v>0</v>
      </c>
      <c r="EP118" s="16">
        <f t="shared" si="192"/>
        <v>0</v>
      </c>
      <c r="EQ118" s="16">
        <f t="shared" si="193"/>
        <v>0</v>
      </c>
      <c r="ER118" s="16">
        <f t="shared" si="194"/>
        <v>0</v>
      </c>
      <c r="ES118" s="16">
        <f t="shared" si="195"/>
        <v>0</v>
      </c>
      <c r="EU118" s="18">
        <f t="shared" si="196"/>
        <v>0</v>
      </c>
      <c r="EV118" s="18">
        <f t="shared" si="197"/>
        <v>0</v>
      </c>
      <c r="EW118" s="18">
        <f t="shared" si="198"/>
        <v>0</v>
      </c>
      <c r="EX118" s="18">
        <f t="shared" si="199"/>
        <v>0</v>
      </c>
      <c r="EY118" s="18">
        <f t="shared" si="200"/>
        <v>0</v>
      </c>
      <c r="EZ118" s="18">
        <f t="shared" si="201"/>
        <v>0</v>
      </c>
      <c r="FA118" s="18">
        <f t="shared" si="202"/>
        <v>0</v>
      </c>
      <c r="FB118" s="18">
        <f t="shared" si="203"/>
        <v>0</v>
      </c>
      <c r="FE118" s="20"/>
      <c r="FF118" s="16" t="str">
        <f t="shared" si="240"/>
        <v/>
      </c>
      <c r="FG118" s="16" t="str">
        <f t="shared" si="228"/>
        <v/>
      </c>
      <c r="FH118" s="20" t="str">
        <f t="shared" si="241"/>
        <v/>
      </c>
      <c r="FI118" s="16" t="str">
        <f t="shared" si="264"/>
        <v>2</v>
      </c>
      <c r="FJ118" s="16" t="str">
        <f t="shared" si="242"/>
        <v/>
      </c>
      <c r="FK118" s="16">
        <f t="shared" si="243"/>
        <v>0</v>
      </c>
      <c r="FL118" s="16" t="str">
        <f t="shared" si="230"/>
        <v/>
      </c>
      <c r="FM118" s="16" t="str">
        <f t="shared" si="231"/>
        <v/>
      </c>
      <c r="FN118" s="16">
        <f t="shared" si="244"/>
        <v>0</v>
      </c>
      <c r="FO118" s="16" t="str">
        <f t="shared" si="265"/>
        <v>1</v>
      </c>
      <c r="FP118" s="16">
        <f t="shared" si="245"/>
        <v>-26</v>
      </c>
      <c r="FQ118" s="16" t="str">
        <f t="shared" si="233"/>
        <v/>
      </c>
      <c r="FR118" s="16" t="str">
        <f t="shared" si="266"/>
        <v>11</v>
      </c>
      <c r="FS118" s="16" t="str">
        <f t="shared" si="266"/>
        <v>21</v>
      </c>
      <c r="FT118" s="16" t="str">
        <f t="shared" si="266"/>
        <v>16</v>
      </c>
      <c r="FU118" s="16" t="str">
        <f t="shared" si="266"/>
        <v>26</v>
      </c>
      <c r="FV118" s="16" t="str">
        <f t="shared" si="266"/>
        <v>30</v>
      </c>
      <c r="FW118" s="16" t="str">
        <f t="shared" si="266"/>
        <v>36</v>
      </c>
      <c r="FX118" s="16" t="str">
        <f t="shared" si="266"/>
        <v>40</v>
      </c>
      <c r="FY118" s="16" t="str">
        <f t="shared" si="246"/>
        <v>44</v>
      </c>
      <c r="FZ118" s="21"/>
      <c r="GA118" s="16">
        <f t="shared" si="247"/>
        <v>0</v>
      </c>
      <c r="GB118" s="16">
        <f t="shared" si="248"/>
        <v>0</v>
      </c>
      <c r="GC118" s="16">
        <f t="shared" si="249"/>
        <v>0</v>
      </c>
      <c r="GD118" s="16">
        <f t="shared" si="250"/>
        <v>0</v>
      </c>
      <c r="GE118" s="16">
        <f t="shared" si="251"/>
        <v>0</v>
      </c>
      <c r="GF118" s="16">
        <f t="shared" si="252"/>
        <v>0</v>
      </c>
      <c r="GG118" s="16">
        <f t="shared" si="253"/>
        <v>0</v>
      </c>
      <c r="GH118" s="16">
        <f t="shared" si="254"/>
        <v>0</v>
      </c>
      <c r="GI118" s="16">
        <f t="shared" si="255"/>
        <v>0</v>
      </c>
      <c r="GJ118" s="16">
        <f t="shared" si="256"/>
        <v>0</v>
      </c>
      <c r="GK118" s="16">
        <f t="shared" si="257"/>
        <v>0</v>
      </c>
      <c r="GL118" s="16">
        <f t="shared" si="258"/>
        <v>0</v>
      </c>
      <c r="GM118" s="16">
        <f t="shared" si="259"/>
        <v>0</v>
      </c>
      <c r="GN118" s="16">
        <f t="shared" si="260"/>
        <v>0</v>
      </c>
      <c r="GO118" s="16">
        <f t="shared" si="261"/>
        <v>0</v>
      </c>
      <c r="GP118" s="16">
        <f t="shared" si="262"/>
        <v>0</v>
      </c>
      <c r="GQ118" s="16">
        <f t="shared" si="263"/>
        <v>0</v>
      </c>
    </row>
    <row r="119" spans="2:199" ht="16.5" hidden="1" customHeight="1" x14ac:dyDescent="0.3">
      <c r="B119" s="103"/>
      <c r="C119" s="103"/>
      <c r="D119" s="152" t="e">
        <f>MATCH(11,J109:J196,0)</f>
        <v>#N/A</v>
      </c>
      <c r="E119" s="535" t="b">
        <f t="shared" si="267"/>
        <v>0</v>
      </c>
      <c r="F119" s="535" t="str">
        <f t="shared" si="268"/>
        <v/>
      </c>
      <c r="G119" s="103"/>
      <c r="H119" s="103"/>
      <c r="I119" s="149">
        <v>11</v>
      </c>
      <c r="J119" s="115">
        <f t="shared" si="273"/>
        <v>0</v>
      </c>
      <c r="K119" s="115" t="str">
        <f t="shared" si="269"/>
        <v/>
      </c>
      <c r="L119" s="115">
        <f t="shared" si="270"/>
        <v>0</v>
      </c>
      <c r="M119" s="115">
        <f t="shared" si="271"/>
        <v>0</v>
      </c>
      <c r="N119" s="115">
        <f t="shared" si="272"/>
        <v>1</v>
      </c>
      <c r="O119" s="536">
        <f t="shared" si="274"/>
        <v>0</v>
      </c>
      <c r="Q119" s="994" t="s">
        <v>292</v>
      </c>
      <c r="R119" s="994"/>
      <c r="S119" s="994"/>
      <c r="T119" s="994"/>
      <c r="U119" s="89"/>
      <c r="V119" s="136">
        <v>35.9</v>
      </c>
      <c r="W119" s="136"/>
      <c r="X119" s="136">
        <v>201</v>
      </c>
      <c r="Y119" s="136"/>
      <c r="Z119" s="136">
        <v>165</v>
      </c>
      <c r="AA119" s="136"/>
      <c r="AB119" s="145">
        <v>6.2</v>
      </c>
      <c r="AC119" s="137"/>
      <c r="AD119" s="593">
        <v>10.199999999999999</v>
      </c>
      <c r="AE119" s="137"/>
      <c r="AF119" s="137">
        <v>181</v>
      </c>
      <c r="AG119" s="137"/>
      <c r="AH119" s="137">
        <v>161</v>
      </c>
      <c r="AI119" s="137"/>
      <c r="AJ119" s="137">
        <v>45.7</v>
      </c>
      <c r="AK119" s="137"/>
      <c r="AL119" s="137">
        <v>3.4369999999999998</v>
      </c>
      <c r="AM119" s="143"/>
      <c r="AN119" s="592">
        <v>342</v>
      </c>
      <c r="AO119" s="143"/>
      <c r="AP119" s="153">
        <v>8.67</v>
      </c>
      <c r="AQ119" s="143"/>
      <c r="AR119" s="143">
        <v>764</v>
      </c>
      <c r="AS119" s="143"/>
      <c r="AT119" s="592">
        <v>92.6</v>
      </c>
      <c r="AU119" s="143"/>
      <c r="AV119" s="592">
        <v>4.09</v>
      </c>
      <c r="AZ119" s="149">
        <v>6</v>
      </c>
      <c r="BA119" s="6">
        <f>(BB119+BA118)*BB119</f>
        <v>0</v>
      </c>
      <c r="BB119" s="6">
        <f t="shared" si="275"/>
        <v>0</v>
      </c>
      <c r="BC119" s="6">
        <f t="shared" si="276"/>
        <v>0</v>
      </c>
      <c r="BD119" s="6">
        <f t="shared" si="277"/>
        <v>1</v>
      </c>
      <c r="BE119" s="131">
        <f>BE118</f>
        <v>0</v>
      </c>
      <c r="BF119" s="417"/>
      <c r="BG119" s="426" t="s">
        <v>515</v>
      </c>
      <c r="BH119" s="426">
        <v>200</v>
      </c>
      <c r="BI119" s="426">
        <v>200</v>
      </c>
      <c r="BJ119" s="426">
        <v>8</v>
      </c>
      <c r="BK119" s="426">
        <v>200</v>
      </c>
      <c r="BL119" s="426">
        <v>8</v>
      </c>
      <c r="BM119" s="426">
        <v>6.35</v>
      </c>
      <c r="BN119" s="426">
        <f t="shared" si="278"/>
        <v>184</v>
      </c>
      <c r="BO119" s="426">
        <f t="shared" si="279"/>
        <v>43.683999999999997</v>
      </c>
      <c r="BP119" s="426">
        <v>10</v>
      </c>
      <c r="BQ119" s="426">
        <f t="shared" si="280"/>
        <v>3280.4712533333332</v>
      </c>
      <c r="BR119" s="426">
        <f t="shared" si="281"/>
        <v>328.04712533333333</v>
      </c>
      <c r="BS119" s="426">
        <v>328.04712533333333</v>
      </c>
      <c r="BT119" s="136"/>
      <c r="BU119" s="770">
        <f t="shared" si="282"/>
        <v>8.6657652277376283</v>
      </c>
      <c r="BV119" s="770"/>
      <c r="BW119" s="426"/>
      <c r="BX119" s="426">
        <v>34.299999999999997</v>
      </c>
      <c r="BY119" s="225"/>
      <c r="BZ119" s="225"/>
      <c r="CA119" s="225"/>
      <c r="CB119" s="225"/>
      <c r="CC119" s="413"/>
      <c r="CD119" s="413"/>
      <c r="DP119" s="16">
        <f t="shared" si="172"/>
        <v>0</v>
      </c>
      <c r="DQ119" s="16">
        <f t="shared" si="173"/>
        <v>-30</v>
      </c>
      <c r="DR119" s="16">
        <f t="shared" si="175"/>
        <v>0</v>
      </c>
      <c r="DS119" s="16" t="str">
        <f t="shared" si="176"/>
        <v>4</v>
      </c>
      <c r="DT119" s="16" t="str">
        <f t="shared" si="177"/>
        <v/>
      </c>
      <c r="DU119" s="16">
        <f t="shared" si="178"/>
        <v>0</v>
      </c>
      <c r="DV119" s="16">
        <f t="shared" si="179"/>
        <v>0</v>
      </c>
      <c r="DW119" s="16">
        <f t="shared" si="180"/>
        <v>0</v>
      </c>
      <c r="DX119" s="16">
        <f t="shared" si="181"/>
        <v>0</v>
      </c>
      <c r="DY119" s="16" t="str">
        <f t="shared" si="182"/>
        <v/>
      </c>
      <c r="DZ119" s="16">
        <f t="shared" si="183"/>
        <v>0</v>
      </c>
      <c r="EA119" s="16">
        <f t="shared" si="184"/>
        <v>2</v>
      </c>
      <c r="EB119" s="16">
        <f t="shared" si="185"/>
        <v>-28</v>
      </c>
      <c r="EC119" s="16">
        <f t="shared" si="186"/>
        <v>0</v>
      </c>
      <c r="ED119" s="38">
        <f t="shared" si="239"/>
        <v>10</v>
      </c>
      <c r="EE119" s="38">
        <f t="shared" si="239"/>
        <v>10</v>
      </c>
      <c r="EF119" s="38">
        <f t="shared" si="239"/>
        <v>15</v>
      </c>
      <c r="EG119" s="38">
        <f t="shared" si="239"/>
        <v>15</v>
      </c>
      <c r="EH119" s="38">
        <f t="shared" si="239"/>
        <v>20</v>
      </c>
      <c r="EI119" s="38">
        <f t="shared" si="239"/>
        <v>20</v>
      </c>
      <c r="EJ119" s="38">
        <f t="shared" si="239"/>
        <v>20</v>
      </c>
      <c r="EK119" s="38">
        <f t="shared" si="238"/>
        <v>20</v>
      </c>
      <c r="EL119" s="16">
        <f t="shared" si="188"/>
        <v>0</v>
      </c>
      <c r="EM119" s="16">
        <f t="shared" si="189"/>
        <v>0</v>
      </c>
      <c r="EN119" s="16">
        <f t="shared" si="190"/>
        <v>0</v>
      </c>
      <c r="EO119" s="16">
        <f t="shared" si="191"/>
        <v>0</v>
      </c>
      <c r="EP119" s="16">
        <f t="shared" si="192"/>
        <v>0</v>
      </c>
      <c r="EQ119" s="16">
        <f t="shared" si="193"/>
        <v>0</v>
      </c>
      <c r="ER119" s="16">
        <f t="shared" si="194"/>
        <v>0</v>
      </c>
      <c r="ES119" s="16">
        <f t="shared" si="195"/>
        <v>0</v>
      </c>
      <c r="EU119" s="18">
        <f t="shared" si="196"/>
        <v>0</v>
      </c>
      <c r="EV119" s="18">
        <f t="shared" si="197"/>
        <v>0</v>
      </c>
      <c r="EW119" s="18">
        <f t="shared" si="198"/>
        <v>0</v>
      </c>
      <c r="EX119" s="18">
        <f t="shared" si="199"/>
        <v>0</v>
      </c>
      <c r="EY119" s="18">
        <f t="shared" si="200"/>
        <v>0</v>
      </c>
      <c r="EZ119" s="18">
        <f t="shared" si="201"/>
        <v>0</v>
      </c>
      <c r="FA119" s="18">
        <f t="shared" si="202"/>
        <v>0</v>
      </c>
      <c r="FB119" s="18">
        <f t="shared" si="203"/>
        <v>0</v>
      </c>
      <c r="FE119" s="20"/>
      <c r="FF119" s="16" t="str">
        <f t="shared" si="240"/>
        <v/>
      </c>
      <c r="FG119" s="16" t="str">
        <f t="shared" si="228"/>
        <v/>
      </c>
      <c r="FH119" s="20" t="str">
        <f t="shared" si="241"/>
        <v/>
      </c>
      <c r="FI119" s="16" t="str">
        <f t="shared" si="264"/>
        <v>2</v>
      </c>
      <c r="FJ119" s="16" t="str">
        <f t="shared" si="242"/>
        <v/>
      </c>
      <c r="FK119" s="16">
        <f t="shared" si="243"/>
        <v>0</v>
      </c>
      <c r="FL119" s="16" t="str">
        <f t="shared" si="230"/>
        <v/>
      </c>
      <c r="FM119" s="16" t="str">
        <f t="shared" si="231"/>
        <v/>
      </c>
      <c r="FN119" s="16">
        <f t="shared" si="244"/>
        <v>0</v>
      </c>
      <c r="FO119" s="16" t="str">
        <f t="shared" si="265"/>
        <v>1</v>
      </c>
      <c r="FP119" s="16">
        <f t="shared" si="245"/>
        <v>-27</v>
      </c>
      <c r="FQ119" s="16" t="str">
        <f t="shared" si="233"/>
        <v/>
      </c>
      <c r="FR119" s="16" t="str">
        <f t="shared" si="266"/>
        <v>11</v>
      </c>
      <c r="FS119" s="16" t="str">
        <f t="shared" si="266"/>
        <v>21</v>
      </c>
      <c r="FT119" s="16" t="str">
        <f t="shared" si="266"/>
        <v>16</v>
      </c>
      <c r="FU119" s="16" t="str">
        <f t="shared" si="266"/>
        <v>26</v>
      </c>
      <c r="FV119" s="16" t="str">
        <f t="shared" si="266"/>
        <v>30</v>
      </c>
      <c r="FW119" s="16" t="str">
        <f t="shared" si="266"/>
        <v>36</v>
      </c>
      <c r="FX119" s="16" t="str">
        <f t="shared" si="266"/>
        <v>40</v>
      </c>
      <c r="FY119" s="16" t="str">
        <f t="shared" si="246"/>
        <v>44</v>
      </c>
      <c r="FZ119" s="21"/>
      <c r="GA119" s="16">
        <f t="shared" si="247"/>
        <v>0</v>
      </c>
      <c r="GB119" s="16">
        <f t="shared" si="248"/>
        <v>0</v>
      </c>
      <c r="GC119" s="16">
        <f t="shared" si="249"/>
        <v>0</v>
      </c>
      <c r="GD119" s="16">
        <f t="shared" si="250"/>
        <v>0</v>
      </c>
      <c r="GE119" s="16">
        <f t="shared" si="251"/>
        <v>0</v>
      </c>
      <c r="GF119" s="16">
        <f t="shared" si="252"/>
        <v>0</v>
      </c>
      <c r="GG119" s="16">
        <f t="shared" si="253"/>
        <v>0</v>
      </c>
      <c r="GH119" s="16">
        <f t="shared" si="254"/>
        <v>0</v>
      </c>
      <c r="GI119" s="16">
        <f t="shared" si="255"/>
        <v>0</v>
      </c>
      <c r="GJ119" s="16">
        <f t="shared" si="256"/>
        <v>0</v>
      </c>
      <c r="GK119" s="16">
        <f t="shared" si="257"/>
        <v>0</v>
      </c>
      <c r="GL119" s="16">
        <f t="shared" si="258"/>
        <v>0</v>
      </c>
      <c r="GM119" s="16">
        <f t="shared" si="259"/>
        <v>0</v>
      </c>
      <c r="GN119" s="16">
        <f t="shared" si="260"/>
        <v>0</v>
      </c>
      <c r="GO119" s="16">
        <f t="shared" si="261"/>
        <v>0</v>
      </c>
      <c r="GP119" s="16">
        <f t="shared" si="262"/>
        <v>0</v>
      </c>
      <c r="GQ119" s="16">
        <f t="shared" si="263"/>
        <v>0</v>
      </c>
    </row>
    <row r="120" spans="2:199" ht="16.5" hidden="1" customHeight="1" x14ac:dyDescent="0.3">
      <c r="B120" s="103"/>
      <c r="C120" s="104"/>
      <c r="D120" s="152" t="e">
        <f>MATCH(12,J109:J196,0)</f>
        <v>#N/A</v>
      </c>
      <c r="E120" s="535" t="b">
        <f t="shared" si="267"/>
        <v>0</v>
      </c>
      <c r="F120" s="535" t="str">
        <f t="shared" si="268"/>
        <v/>
      </c>
      <c r="G120" s="105"/>
      <c r="H120" s="105"/>
      <c r="I120" s="150">
        <v>12</v>
      </c>
      <c r="J120" s="115">
        <f t="shared" si="273"/>
        <v>0</v>
      </c>
      <c r="K120" s="115" t="str">
        <f t="shared" si="269"/>
        <v/>
      </c>
      <c r="L120" s="115">
        <f t="shared" si="270"/>
        <v>0</v>
      </c>
      <c r="M120" s="115">
        <f t="shared" si="271"/>
        <v>0</v>
      </c>
      <c r="N120" s="115">
        <f t="shared" si="272"/>
        <v>1</v>
      </c>
      <c r="O120" s="536">
        <f t="shared" si="274"/>
        <v>0</v>
      </c>
      <c r="Q120" s="999" t="s">
        <v>290</v>
      </c>
      <c r="R120" s="999"/>
      <c r="S120" s="999"/>
      <c r="T120" s="999"/>
      <c r="V120" s="538">
        <v>26.6</v>
      </c>
      <c r="W120" s="143"/>
      <c r="X120" s="143">
        <v>207</v>
      </c>
      <c r="Y120" s="143"/>
      <c r="Z120" s="143">
        <v>133</v>
      </c>
      <c r="AA120" s="143"/>
      <c r="AB120" s="592">
        <v>5.8</v>
      </c>
      <c r="AC120" s="143"/>
      <c r="AD120" s="133">
        <v>8.4</v>
      </c>
      <c r="AE120" s="133"/>
      <c r="AF120" s="134">
        <v>190</v>
      </c>
      <c r="AG120" s="134"/>
      <c r="AH120" s="134">
        <v>170</v>
      </c>
      <c r="AI120" s="134"/>
      <c r="AJ120" s="134">
        <v>34.200000000000003</v>
      </c>
      <c r="AK120" s="134"/>
      <c r="AL120" s="134">
        <v>2.6110000000000002</v>
      </c>
      <c r="AM120" s="144"/>
      <c r="AN120" s="592">
        <v>252.3</v>
      </c>
      <c r="AO120" s="143"/>
      <c r="AP120" s="153">
        <v>8.73</v>
      </c>
      <c r="AQ120" s="143"/>
      <c r="AR120" s="143">
        <v>330</v>
      </c>
      <c r="AS120" s="143"/>
      <c r="AT120" s="592">
        <v>49.6</v>
      </c>
      <c r="AU120" s="143"/>
      <c r="AV120" s="592">
        <v>3.1</v>
      </c>
      <c r="AZ120" s="415">
        <v>7</v>
      </c>
      <c r="BA120" s="6">
        <f t="shared" ref="BA120:BA126" si="283">(BB120+BA119)*BB120</f>
        <v>0</v>
      </c>
      <c r="BB120" s="6">
        <f t="shared" ref="BB120:BB126" si="284">BC120*BD120</f>
        <v>0</v>
      </c>
      <c r="BC120" s="6">
        <f t="shared" ref="BC120:BC126" si="285">IF(BE120-BU120&gt;-3,1,0)</f>
        <v>0</v>
      </c>
      <c r="BD120" s="6">
        <f t="shared" ref="BD120:BD126" si="286">IF(BE120-BU120&lt;0.1,1,0)</f>
        <v>1</v>
      </c>
      <c r="BE120" s="131">
        <f t="shared" ref="BE120:BE126" si="287">BE119</f>
        <v>0</v>
      </c>
      <c r="BF120" s="417"/>
      <c r="BG120" s="426" t="s">
        <v>516</v>
      </c>
      <c r="BH120" s="426">
        <v>200</v>
      </c>
      <c r="BI120" s="426">
        <v>200</v>
      </c>
      <c r="BJ120" s="426">
        <v>9.5</v>
      </c>
      <c r="BK120" s="426">
        <v>200</v>
      </c>
      <c r="BL120" s="426">
        <v>9.5</v>
      </c>
      <c r="BM120" s="426">
        <v>6.35</v>
      </c>
      <c r="BN120" s="426">
        <f t="shared" si="278"/>
        <v>181</v>
      </c>
      <c r="BO120" s="426">
        <f t="shared" si="279"/>
        <v>49.493500000000004</v>
      </c>
      <c r="BP120" s="426">
        <v>10</v>
      </c>
      <c r="BQ120" s="426">
        <f t="shared" si="280"/>
        <v>3764.2137945833333</v>
      </c>
      <c r="BR120" s="426">
        <f t="shared" si="281"/>
        <v>376.42137945833332</v>
      </c>
      <c r="BS120" s="426">
        <v>376.42137945833332</v>
      </c>
      <c r="BT120" s="136"/>
      <c r="BU120" s="770">
        <f t="shared" si="282"/>
        <v>8.7209351622994316</v>
      </c>
      <c r="BV120" s="770"/>
      <c r="BW120" s="426"/>
      <c r="BX120" s="426">
        <v>38.9</v>
      </c>
      <c r="BY120" s="225"/>
      <c r="BZ120" s="225"/>
      <c r="CA120" s="225"/>
      <c r="CB120" s="225"/>
      <c r="CC120" s="413"/>
      <c r="CD120" s="413"/>
      <c r="DP120" s="16">
        <f t="shared" si="172"/>
        <v>0</v>
      </c>
      <c r="DQ120" s="16">
        <f t="shared" si="173"/>
        <v>-31</v>
      </c>
      <c r="DR120" s="16">
        <f t="shared" si="175"/>
        <v>0</v>
      </c>
      <c r="DS120" s="16" t="str">
        <f t="shared" si="176"/>
        <v>4</v>
      </c>
      <c r="DT120" s="16" t="str">
        <f t="shared" si="177"/>
        <v/>
      </c>
      <c r="DU120" s="16">
        <f t="shared" si="178"/>
        <v>0</v>
      </c>
      <c r="DV120" s="16">
        <f t="shared" si="179"/>
        <v>0</v>
      </c>
      <c r="DW120" s="16">
        <f t="shared" si="180"/>
        <v>0</v>
      </c>
      <c r="DX120" s="16">
        <f t="shared" si="181"/>
        <v>0</v>
      </c>
      <c r="DY120" s="16" t="str">
        <f t="shared" si="182"/>
        <v/>
      </c>
      <c r="DZ120" s="16">
        <f t="shared" si="183"/>
        <v>0</v>
      </c>
      <c r="EA120" s="16">
        <f t="shared" si="184"/>
        <v>2</v>
      </c>
      <c r="EB120" s="16">
        <f t="shared" si="185"/>
        <v>-29</v>
      </c>
      <c r="EC120" s="16">
        <f t="shared" si="186"/>
        <v>0</v>
      </c>
      <c r="ED120" s="38">
        <f t="shared" si="239"/>
        <v>10</v>
      </c>
      <c r="EE120" s="38">
        <f t="shared" si="239"/>
        <v>10</v>
      </c>
      <c r="EF120" s="38">
        <f t="shared" si="239"/>
        <v>15</v>
      </c>
      <c r="EG120" s="38">
        <f t="shared" si="239"/>
        <v>15</v>
      </c>
      <c r="EH120" s="38">
        <f t="shared" si="239"/>
        <v>20</v>
      </c>
      <c r="EI120" s="38">
        <f t="shared" si="239"/>
        <v>20</v>
      </c>
      <c r="EJ120" s="38">
        <f t="shared" si="239"/>
        <v>20</v>
      </c>
      <c r="EK120" s="38">
        <f t="shared" si="238"/>
        <v>20</v>
      </c>
      <c r="EL120" s="16">
        <f t="shared" si="188"/>
        <v>0</v>
      </c>
      <c r="EM120" s="16">
        <f t="shared" si="189"/>
        <v>0</v>
      </c>
      <c r="EN120" s="16">
        <f t="shared" si="190"/>
        <v>0</v>
      </c>
      <c r="EO120" s="16">
        <f t="shared" si="191"/>
        <v>0</v>
      </c>
      <c r="EP120" s="16">
        <f t="shared" si="192"/>
        <v>0</v>
      </c>
      <c r="EQ120" s="16">
        <f t="shared" si="193"/>
        <v>0</v>
      </c>
      <c r="ER120" s="16">
        <f t="shared" si="194"/>
        <v>0</v>
      </c>
      <c r="ES120" s="16">
        <f t="shared" si="195"/>
        <v>0</v>
      </c>
      <c r="EU120" s="18">
        <f t="shared" si="196"/>
        <v>0</v>
      </c>
      <c r="EV120" s="18">
        <f t="shared" si="197"/>
        <v>0</v>
      </c>
      <c r="EW120" s="18">
        <f t="shared" si="198"/>
        <v>0</v>
      </c>
      <c r="EX120" s="18">
        <f t="shared" si="199"/>
        <v>0</v>
      </c>
      <c r="EY120" s="18">
        <f t="shared" si="200"/>
        <v>0</v>
      </c>
      <c r="EZ120" s="18">
        <f t="shared" si="201"/>
        <v>0</v>
      </c>
      <c r="FA120" s="18">
        <f t="shared" si="202"/>
        <v>0</v>
      </c>
      <c r="FB120" s="18">
        <f t="shared" si="203"/>
        <v>0</v>
      </c>
      <c r="FE120" s="20"/>
      <c r="FF120" s="16" t="str">
        <f t="shared" si="240"/>
        <v/>
      </c>
      <c r="FG120" s="16" t="str">
        <f t="shared" si="228"/>
        <v/>
      </c>
      <c r="FH120" s="20" t="str">
        <f t="shared" si="241"/>
        <v/>
      </c>
      <c r="FI120" s="16" t="str">
        <f t="shared" si="264"/>
        <v>2</v>
      </c>
      <c r="FJ120" s="16" t="str">
        <f t="shared" si="242"/>
        <v/>
      </c>
      <c r="FK120" s="16">
        <f t="shared" si="243"/>
        <v>0</v>
      </c>
      <c r="FL120" s="16" t="str">
        <f t="shared" si="230"/>
        <v/>
      </c>
      <c r="FM120" s="16" t="str">
        <f t="shared" si="231"/>
        <v/>
      </c>
      <c r="FN120" s="16">
        <f t="shared" si="244"/>
        <v>0</v>
      </c>
      <c r="FO120" s="16" t="str">
        <f t="shared" si="265"/>
        <v>1</v>
      </c>
      <c r="FP120" s="16">
        <f t="shared" si="245"/>
        <v>-28</v>
      </c>
      <c r="FQ120" s="16" t="str">
        <f t="shared" si="233"/>
        <v/>
      </c>
      <c r="FR120" s="16" t="str">
        <f t="shared" si="266"/>
        <v>11</v>
      </c>
      <c r="FS120" s="16" t="str">
        <f t="shared" si="266"/>
        <v>21</v>
      </c>
      <c r="FT120" s="16" t="str">
        <f t="shared" si="266"/>
        <v>16</v>
      </c>
      <c r="FU120" s="16" t="str">
        <f t="shared" si="266"/>
        <v>26</v>
      </c>
      <c r="FV120" s="16" t="str">
        <f t="shared" si="266"/>
        <v>30</v>
      </c>
      <c r="FW120" s="16" t="str">
        <f t="shared" si="266"/>
        <v>36</v>
      </c>
      <c r="FX120" s="16" t="str">
        <f t="shared" si="266"/>
        <v>40</v>
      </c>
      <c r="FY120" s="16" t="str">
        <f t="shared" si="246"/>
        <v>44</v>
      </c>
      <c r="FZ120" s="21"/>
      <c r="GA120" s="16">
        <f t="shared" si="247"/>
        <v>0</v>
      </c>
      <c r="GB120" s="16">
        <f t="shared" si="248"/>
        <v>0</v>
      </c>
      <c r="GC120" s="16">
        <f t="shared" si="249"/>
        <v>0</v>
      </c>
      <c r="GD120" s="16">
        <f t="shared" si="250"/>
        <v>0</v>
      </c>
      <c r="GE120" s="16">
        <f t="shared" si="251"/>
        <v>0</v>
      </c>
      <c r="GF120" s="16">
        <f t="shared" si="252"/>
        <v>0</v>
      </c>
      <c r="GG120" s="16">
        <f t="shared" si="253"/>
        <v>0</v>
      </c>
      <c r="GH120" s="16">
        <f t="shared" si="254"/>
        <v>0</v>
      </c>
      <c r="GI120" s="16">
        <f t="shared" si="255"/>
        <v>0</v>
      </c>
      <c r="GJ120" s="16">
        <f t="shared" si="256"/>
        <v>0</v>
      </c>
      <c r="GK120" s="16">
        <f t="shared" si="257"/>
        <v>0</v>
      </c>
      <c r="GL120" s="16">
        <f t="shared" si="258"/>
        <v>0</v>
      </c>
      <c r="GM120" s="16">
        <f t="shared" si="259"/>
        <v>0</v>
      </c>
      <c r="GN120" s="16">
        <f t="shared" si="260"/>
        <v>0</v>
      </c>
      <c r="GO120" s="16">
        <f t="shared" si="261"/>
        <v>0</v>
      </c>
      <c r="GP120" s="16">
        <f t="shared" si="262"/>
        <v>0</v>
      </c>
      <c r="GQ120" s="16">
        <f t="shared" si="263"/>
        <v>0</v>
      </c>
    </row>
    <row r="121" spans="2:199" ht="16.5" hidden="1" customHeight="1" x14ac:dyDescent="0.3">
      <c r="B121" s="103"/>
      <c r="C121" s="105"/>
      <c r="D121" s="152" t="e">
        <f>MATCH(13,J109:J196,0)</f>
        <v>#N/A</v>
      </c>
      <c r="E121" s="535" t="b">
        <f t="shared" si="267"/>
        <v>0</v>
      </c>
      <c r="F121" s="535" t="str">
        <f t="shared" si="268"/>
        <v/>
      </c>
      <c r="G121" s="105"/>
      <c r="H121" s="105"/>
      <c r="I121" s="150">
        <v>13</v>
      </c>
      <c r="J121" s="115">
        <f t="shared" si="273"/>
        <v>0</v>
      </c>
      <c r="K121" s="115" t="str">
        <f t="shared" si="269"/>
        <v/>
      </c>
      <c r="L121" s="115">
        <f t="shared" si="270"/>
        <v>0</v>
      </c>
      <c r="M121" s="115">
        <f t="shared" si="271"/>
        <v>0</v>
      </c>
      <c r="N121" s="115">
        <f t="shared" si="272"/>
        <v>1</v>
      </c>
      <c r="O121" s="536">
        <f t="shared" si="274"/>
        <v>0</v>
      </c>
      <c r="Q121" s="994" t="s">
        <v>293</v>
      </c>
      <c r="R121" s="994"/>
      <c r="S121" s="994"/>
      <c r="T121" s="994"/>
      <c r="U121" s="89"/>
      <c r="V121" s="136">
        <v>41.7</v>
      </c>
      <c r="W121" s="136"/>
      <c r="X121" s="136">
        <v>205</v>
      </c>
      <c r="Y121" s="136"/>
      <c r="Z121" s="136">
        <v>166</v>
      </c>
      <c r="AA121" s="136"/>
      <c r="AB121" s="145">
        <v>7.2</v>
      </c>
      <c r="AC121" s="143"/>
      <c r="AD121" s="592">
        <v>11.8</v>
      </c>
      <c r="AE121" s="143"/>
      <c r="AF121" s="143">
        <v>181</v>
      </c>
      <c r="AG121" s="143"/>
      <c r="AH121" s="143">
        <v>157</v>
      </c>
      <c r="AI121" s="143"/>
      <c r="AJ121" s="143">
        <v>53.5</v>
      </c>
      <c r="AK121" s="143"/>
      <c r="AL121" s="143">
        <v>4.1139999999999999</v>
      </c>
      <c r="AM121" s="143"/>
      <c r="AN121" s="592">
        <v>401.4</v>
      </c>
      <c r="AO121" s="143"/>
      <c r="AP121" s="153">
        <v>8.77</v>
      </c>
      <c r="AQ121" s="143"/>
      <c r="AR121" s="143">
        <v>901</v>
      </c>
      <c r="AS121" s="143"/>
      <c r="AT121" s="592">
        <v>108.5</v>
      </c>
      <c r="AU121" s="143"/>
      <c r="AV121" s="592">
        <v>4.0999999999999996</v>
      </c>
      <c r="AZ121" s="415">
        <v>8</v>
      </c>
      <c r="BA121" s="6">
        <f t="shared" si="283"/>
        <v>0</v>
      </c>
      <c r="BB121" s="6">
        <f t="shared" si="284"/>
        <v>0</v>
      </c>
      <c r="BC121" s="6">
        <f t="shared" si="285"/>
        <v>0</v>
      </c>
      <c r="BD121" s="6">
        <f t="shared" si="286"/>
        <v>1</v>
      </c>
      <c r="BE121" s="131">
        <f t="shared" si="287"/>
        <v>0</v>
      </c>
      <c r="BF121" s="417"/>
      <c r="BG121" s="426" t="s">
        <v>519</v>
      </c>
      <c r="BH121" s="426">
        <v>250</v>
      </c>
      <c r="BI121" s="426">
        <v>250</v>
      </c>
      <c r="BJ121" s="426">
        <v>12.5</v>
      </c>
      <c r="BK121" s="426">
        <v>250</v>
      </c>
      <c r="BL121" s="426">
        <v>12.5</v>
      </c>
      <c r="BM121" s="426">
        <v>8</v>
      </c>
      <c r="BN121" s="426">
        <f t="shared" si="278"/>
        <v>225</v>
      </c>
      <c r="BO121" s="426">
        <f t="shared" si="279"/>
        <v>80.5</v>
      </c>
      <c r="BP121" s="426">
        <v>12.5</v>
      </c>
      <c r="BQ121" s="426">
        <f t="shared" si="280"/>
        <v>9580.9895833333339</v>
      </c>
      <c r="BR121" s="426">
        <f t="shared" si="281"/>
        <v>766.47916666666674</v>
      </c>
      <c r="BS121" s="426">
        <v>766.47916666666674</v>
      </c>
      <c r="BT121" s="136"/>
      <c r="BU121" s="770">
        <f t="shared" si="282"/>
        <v>10.909560217570036</v>
      </c>
      <c r="BV121" s="770"/>
      <c r="BW121" s="426"/>
      <c r="BX121" s="426">
        <v>63.2</v>
      </c>
      <c r="BY121" s="225"/>
      <c r="BZ121" s="225"/>
      <c r="CA121" s="225"/>
      <c r="CB121" s="225"/>
      <c r="CC121" s="413"/>
      <c r="CD121" s="413"/>
      <c r="DP121" s="16">
        <f t="shared" si="172"/>
        <v>0</v>
      </c>
      <c r="DQ121" s="16">
        <f t="shared" si="173"/>
        <v>-32</v>
      </c>
      <c r="DR121" s="16">
        <f t="shared" si="175"/>
        <v>0</v>
      </c>
      <c r="DS121" s="16" t="str">
        <f t="shared" si="176"/>
        <v>4</v>
      </c>
      <c r="DT121" s="16" t="str">
        <f t="shared" si="177"/>
        <v/>
      </c>
      <c r="DU121" s="16">
        <f t="shared" si="178"/>
        <v>0</v>
      </c>
      <c r="DV121" s="16">
        <f t="shared" si="179"/>
        <v>0</v>
      </c>
      <c r="DW121" s="16">
        <f t="shared" si="180"/>
        <v>0</v>
      </c>
      <c r="DX121" s="16">
        <f t="shared" si="181"/>
        <v>0</v>
      </c>
      <c r="DY121" s="16" t="str">
        <f t="shared" si="182"/>
        <v/>
      </c>
      <c r="DZ121" s="16">
        <f t="shared" si="183"/>
        <v>0</v>
      </c>
      <c r="EA121" s="16">
        <f t="shared" si="184"/>
        <v>2</v>
      </c>
      <c r="EB121" s="16">
        <f t="shared" si="185"/>
        <v>-30</v>
      </c>
      <c r="EC121" s="16">
        <f t="shared" si="186"/>
        <v>0</v>
      </c>
      <c r="ED121" s="38">
        <f t="shared" si="239"/>
        <v>10</v>
      </c>
      <c r="EE121" s="38">
        <f t="shared" si="239"/>
        <v>10</v>
      </c>
      <c r="EF121" s="38">
        <f t="shared" si="239"/>
        <v>15</v>
      </c>
      <c r="EG121" s="38">
        <f t="shared" si="239"/>
        <v>15</v>
      </c>
      <c r="EH121" s="38">
        <f t="shared" si="239"/>
        <v>20</v>
      </c>
      <c r="EI121" s="38">
        <f t="shared" si="239"/>
        <v>20</v>
      </c>
      <c r="EJ121" s="38">
        <f t="shared" si="239"/>
        <v>20</v>
      </c>
      <c r="EK121" s="38">
        <f t="shared" si="238"/>
        <v>20</v>
      </c>
      <c r="EL121" s="16">
        <f t="shared" si="188"/>
        <v>0</v>
      </c>
      <c r="EM121" s="16">
        <f t="shared" si="189"/>
        <v>0</v>
      </c>
      <c r="EN121" s="16">
        <f t="shared" si="190"/>
        <v>0</v>
      </c>
      <c r="EO121" s="16">
        <f t="shared" si="191"/>
        <v>0</v>
      </c>
      <c r="EP121" s="16">
        <f t="shared" si="192"/>
        <v>0</v>
      </c>
      <c r="EQ121" s="16">
        <f t="shared" si="193"/>
        <v>0</v>
      </c>
      <c r="ER121" s="16">
        <f t="shared" si="194"/>
        <v>0</v>
      </c>
      <c r="ES121" s="16">
        <f t="shared" si="195"/>
        <v>0</v>
      </c>
      <c r="EU121" s="18">
        <f t="shared" si="196"/>
        <v>0</v>
      </c>
      <c r="EV121" s="18">
        <f t="shared" si="197"/>
        <v>0</v>
      </c>
      <c r="EW121" s="18">
        <f t="shared" si="198"/>
        <v>0</v>
      </c>
      <c r="EX121" s="18">
        <f t="shared" si="199"/>
        <v>0</v>
      </c>
      <c r="EY121" s="18">
        <f t="shared" si="200"/>
        <v>0</v>
      </c>
      <c r="EZ121" s="18">
        <f t="shared" si="201"/>
        <v>0</v>
      </c>
      <c r="FA121" s="18">
        <f t="shared" si="202"/>
        <v>0</v>
      </c>
      <c r="FB121" s="18">
        <f t="shared" si="203"/>
        <v>0</v>
      </c>
      <c r="FE121" s="20"/>
      <c r="FF121" s="16" t="str">
        <f t="shared" si="240"/>
        <v/>
      </c>
      <c r="FG121" s="16" t="str">
        <f t="shared" si="228"/>
        <v/>
      </c>
      <c r="FH121" s="20" t="str">
        <f t="shared" si="241"/>
        <v/>
      </c>
      <c r="FI121" s="16" t="str">
        <f t="shared" si="264"/>
        <v>2</v>
      </c>
      <c r="FJ121" s="16" t="str">
        <f t="shared" si="242"/>
        <v/>
      </c>
      <c r="FK121" s="16">
        <f t="shared" si="243"/>
        <v>0</v>
      </c>
      <c r="FL121" s="16" t="str">
        <f t="shared" si="230"/>
        <v/>
      </c>
      <c r="FM121" s="16" t="str">
        <f t="shared" si="231"/>
        <v/>
      </c>
      <c r="FN121" s="16">
        <f t="shared" si="244"/>
        <v>0</v>
      </c>
      <c r="FO121" s="16" t="str">
        <f t="shared" si="265"/>
        <v>1</v>
      </c>
      <c r="FP121" s="16">
        <f t="shared" si="245"/>
        <v>-29</v>
      </c>
      <c r="FQ121" s="16" t="str">
        <f t="shared" si="233"/>
        <v/>
      </c>
      <c r="FR121" s="16" t="str">
        <f t="shared" si="266"/>
        <v>11</v>
      </c>
      <c r="FS121" s="16" t="str">
        <f t="shared" si="266"/>
        <v>21</v>
      </c>
      <c r="FT121" s="16" t="str">
        <f t="shared" si="266"/>
        <v>16</v>
      </c>
      <c r="FU121" s="16" t="str">
        <f t="shared" si="266"/>
        <v>26</v>
      </c>
      <c r="FV121" s="16" t="str">
        <f t="shared" si="266"/>
        <v>30</v>
      </c>
      <c r="FW121" s="16" t="str">
        <f t="shared" si="266"/>
        <v>36</v>
      </c>
      <c r="FX121" s="16" t="str">
        <f t="shared" si="266"/>
        <v>40</v>
      </c>
      <c r="FY121" s="16" t="str">
        <f t="shared" si="246"/>
        <v>44</v>
      </c>
      <c r="FZ121" s="21"/>
      <c r="GA121" s="16">
        <f t="shared" si="247"/>
        <v>0</v>
      </c>
      <c r="GB121" s="16">
        <f t="shared" si="248"/>
        <v>0</v>
      </c>
      <c r="GC121" s="16">
        <f t="shared" si="249"/>
        <v>0</v>
      </c>
      <c r="GD121" s="16">
        <f t="shared" si="250"/>
        <v>0</v>
      </c>
      <c r="GE121" s="16">
        <f t="shared" si="251"/>
        <v>0</v>
      </c>
      <c r="GF121" s="16">
        <f t="shared" si="252"/>
        <v>0</v>
      </c>
      <c r="GG121" s="16">
        <f t="shared" si="253"/>
        <v>0</v>
      </c>
      <c r="GH121" s="16">
        <f t="shared" si="254"/>
        <v>0</v>
      </c>
      <c r="GI121" s="16">
        <f t="shared" si="255"/>
        <v>0</v>
      </c>
      <c r="GJ121" s="16">
        <f t="shared" si="256"/>
        <v>0</v>
      </c>
      <c r="GK121" s="16">
        <f t="shared" si="257"/>
        <v>0</v>
      </c>
      <c r="GL121" s="16">
        <f t="shared" si="258"/>
        <v>0</v>
      </c>
      <c r="GM121" s="16">
        <f t="shared" si="259"/>
        <v>0</v>
      </c>
      <c r="GN121" s="16">
        <f t="shared" si="260"/>
        <v>0</v>
      </c>
      <c r="GO121" s="16">
        <f t="shared" si="261"/>
        <v>0</v>
      </c>
      <c r="GP121" s="16">
        <f t="shared" si="262"/>
        <v>0</v>
      </c>
      <c r="GQ121" s="16">
        <f t="shared" si="263"/>
        <v>0</v>
      </c>
    </row>
    <row r="122" spans="2:199" ht="16.5" hidden="1" customHeight="1" x14ac:dyDescent="0.3">
      <c r="B122" s="103"/>
      <c r="C122" s="89"/>
      <c r="D122" s="152" t="e">
        <f>MATCH(14,J109:J196,0)</f>
        <v>#N/A</v>
      </c>
      <c r="E122" s="535" t="b">
        <f t="shared" si="267"/>
        <v>0</v>
      </c>
      <c r="F122" s="535" t="str">
        <f t="shared" si="268"/>
        <v/>
      </c>
      <c r="G122" s="89"/>
      <c r="H122" s="89"/>
      <c r="I122" s="130">
        <v>14</v>
      </c>
      <c r="J122" s="115">
        <f t="shared" si="273"/>
        <v>0</v>
      </c>
      <c r="K122" s="115" t="str">
        <f t="shared" si="269"/>
        <v/>
      </c>
      <c r="L122" s="115">
        <f t="shared" si="270"/>
        <v>0</v>
      </c>
      <c r="M122" s="115">
        <f t="shared" si="271"/>
        <v>0</v>
      </c>
      <c r="N122" s="115">
        <f t="shared" si="272"/>
        <v>1</v>
      </c>
      <c r="O122" s="536">
        <f t="shared" si="274"/>
        <v>0</v>
      </c>
      <c r="Q122" s="994" t="s">
        <v>294</v>
      </c>
      <c r="R122" s="994"/>
      <c r="S122" s="994"/>
      <c r="T122" s="994"/>
      <c r="U122" s="89"/>
      <c r="V122" s="136">
        <v>46.1</v>
      </c>
      <c r="W122" s="136"/>
      <c r="X122" s="136">
        <v>203</v>
      </c>
      <c r="Y122" s="136"/>
      <c r="Z122" s="136">
        <v>203</v>
      </c>
      <c r="AA122" s="136"/>
      <c r="AB122" s="145">
        <v>7.2</v>
      </c>
      <c r="AC122" s="143"/>
      <c r="AD122" s="592">
        <v>11</v>
      </c>
      <c r="AE122" s="143"/>
      <c r="AF122" s="143">
        <v>181</v>
      </c>
      <c r="AG122" s="143"/>
      <c r="AH122" s="143">
        <v>161</v>
      </c>
      <c r="AI122" s="143"/>
      <c r="AJ122" s="143">
        <v>58.6</v>
      </c>
      <c r="AK122" s="143"/>
      <c r="AL122" s="143">
        <v>4.5430000000000001</v>
      </c>
      <c r="AM122" s="143"/>
      <c r="AN122" s="592">
        <v>447.6</v>
      </c>
      <c r="AO122" s="143"/>
      <c r="AP122" s="153">
        <v>8.81</v>
      </c>
      <c r="AQ122" s="143"/>
      <c r="AR122" s="143">
        <v>1.5349999999999999</v>
      </c>
      <c r="AS122" s="143"/>
      <c r="AT122" s="592">
        <v>151.19999999999999</v>
      </c>
      <c r="AU122" s="143"/>
      <c r="AV122" s="592">
        <v>5.12</v>
      </c>
      <c r="AZ122" s="415">
        <v>9</v>
      </c>
      <c r="BA122" s="6">
        <f t="shared" si="283"/>
        <v>0</v>
      </c>
      <c r="BB122" s="6">
        <f t="shared" si="284"/>
        <v>0</v>
      </c>
      <c r="BC122" s="6">
        <f t="shared" si="285"/>
        <v>0</v>
      </c>
      <c r="BD122" s="6">
        <f t="shared" si="286"/>
        <v>1</v>
      </c>
      <c r="BE122" s="131">
        <f t="shared" si="287"/>
        <v>0</v>
      </c>
      <c r="BF122" s="417"/>
      <c r="BG122" s="426" t="s">
        <v>517</v>
      </c>
      <c r="BH122" s="426">
        <v>250</v>
      </c>
      <c r="BI122" s="426">
        <v>250</v>
      </c>
      <c r="BJ122" s="426">
        <v>8</v>
      </c>
      <c r="BK122" s="426">
        <v>250</v>
      </c>
      <c r="BL122" s="426">
        <v>8</v>
      </c>
      <c r="BM122" s="426">
        <v>6.35</v>
      </c>
      <c r="BN122" s="426">
        <f t="shared" si="278"/>
        <v>234</v>
      </c>
      <c r="BO122" s="426">
        <f t="shared" si="279"/>
        <v>54.858999999999995</v>
      </c>
      <c r="BP122" s="426">
        <v>12.5</v>
      </c>
      <c r="BQ122" s="426">
        <f t="shared" si="280"/>
        <v>6536.5495033333327</v>
      </c>
      <c r="BR122" s="426">
        <f t="shared" si="281"/>
        <v>522.92396026666665</v>
      </c>
      <c r="BS122" s="426">
        <v>522.92396026666665</v>
      </c>
      <c r="BT122" s="136"/>
      <c r="BU122" s="770">
        <f t="shared" si="282"/>
        <v>10.915668396196585</v>
      </c>
      <c r="BV122" s="770"/>
      <c r="BW122" s="426"/>
      <c r="BX122" s="426">
        <v>43.1</v>
      </c>
      <c r="BY122" s="225"/>
      <c r="BZ122" s="413"/>
      <c r="CA122" s="413"/>
      <c r="CB122" s="413"/>
      <c r="CC122" s="413"/>
      <c r="CD122" s="413"/>
      <c r="DY122" s="16">
        <f>SUM(DY72:DY121)</f>
        <v>201</v>
      </c>
      <c r="EL122" s="16">
        <f>SUM(EL72:EL121)</f>
        <v>0</v>
      </c>
      <c r="EM122" s="16">
        <f t="shared" ref="EM122:ES122" si="288">SUM(EM72:EM121)</f>
        <v>0</v>
      </c>
      <c r="EN122" s="16">
        <f t="shared" si="288"/>
        <v>0</v>
      </c>
      <c r="EO122" s="16">
        <f t="shared" si="288"/>
        <v>0</v>
      </c>
      <c r="EP122" s="16">
        <f t="shared" si="288"/>
        <v>0</v>
      </c>
      <c r="EQ122" s="16">
        <f t="shared" si="288"/>
        <v>1740</v>
      </c>
      <c r="ER122" s="16">
        <f t="shared" si="288"/>
        <v>0</v>
      </c>
      <c r="ES122" s="16">
        <f t="shared" si="288"/>
        <v>0</v>
      </c>
      <c r="EU122" s="16">
        <f t="shared" ref="EU122:FB122" si="289">SUM(EU72:EU121)</f>
        <v>0</v>
      </c>
      <c r="EV122" s="16">
        <f t="shared" si="289"/>
        <v>0</v>
      </c>
      <c r="EW122" s="16">
        <f t="shared" si="289"/>
        <v>0</v>
      </c>
      <c r="EX122" s="16">
        <f t="shared" si="289"/>
        <v>0</v>
      </c>
      <c r="EY122" s="16">
        <f t="shared" si="289"/>
        <v>0</v>
      </c>
      <c r="EZ122" s="16">
        <f t="shared" si="289"/>
        <v>840</v>
      </c>
      <c r="FA122" s="16">
        <f t="shared" si="289"/>
        <v>0</v>
      </c>
      <c r="FB122" s="16">
        <f t="shared" si="289"/>
        <v>0</v>
      </c>
      <c r="FC122" s="16"/>
      <c r="FE122" s="20"/>
      <c r="FF122" s="16" t="str">
        <f t="shared" si="240"/>
        <v/>
      </c>
      <c r="FG122" s="16" t="str">
        <f t="shared" si="228"/>
        <v/>
      </c>
      <c r="FH122" s="20" t="str">
        <f t="shared" si="241"/>
        <v/>
      </c>
      <c r="FI122" s="16" t="str">
        <f t="shared" si="264"/>
        <v>2</v>
      </c>
      <c r="FJ122" s="16" t="str">
        <f t="shared" si="242"/>
        <v/>
      </c>
      <c r="FK122" s="16">
        <f t="shared" si="243"/>
        <v>0</v>
      </c>
      <c r="FL122" s="16" t="str">
        <f t="shared" si="230"/>
        <v/>
      </c>
      <c r="FM122" s="16" t="str">
        <f t="shared" si="231"/>
        <v/>
      </c>
      <c r="FN122" s="16">
        <f t="shared" si="244"/>
        <v>0</v>
      </c>
      <c r="FO122" s="16" t="str">
        <f t="shared" si="265"/>
        <v>1</v>
      </c>
      <c r="FP122" s="16">
        <f t="shared" si="245"/>
        <v>-30</v>
      </c>
      <c r="FQ122" s="16" t="str">
        <f t="shared" si="233"/>
        <v/>
      </c>
      <c r="FR122" s="16" t="str">
        <f t="shared" si="266"/>
        <v>11</v>
      </c>
      <c r="FS122" s="16" t="str">
        <f t="shared" si="266"/>
        <v>21</v>
      </c>
      <c r="FT122" s="16" t="str">
        <f t="shared" si="266"/>
        <v>16</v>
      </c>
      <c r="FU122" s="16" t="str">
        <f t="shared" si="266"/>
        <v>26</v>
      </c>
      <c r="FV122" s="16" t="str">
        <f t="shared" si="266"/>
        <v>30</v>
      </c>
      <c r="FW122" s="16" t="str">
        <f t="shared" si="266"/>
        <v>36</v>
      </c>
      <c r="FX122" s="16" t="str">
        <f t="shared" si="266"/>
        <v>40</v>
      </c>
      <c r="FY122" s="16" t="str">
        <f t="shared" si="246"/>
        <v>44</v>
      </c>
      <c r="FZ122" s="21"/>
      <c r="GA122" s="16">
        <f t="shared" si="247"/>
        <v>0</v>
      </c>
      <c r="GB122" s="16">
        <f t="shared" si="248"/>
        <v>0</v>
      </c>
      <c r="GC122" s="16">
        <f t="shared" si="249"/>
        <v>0</v>
      </c>
      <c r="GD122" s="16">
        <f t="shared" si="250"/>
        <v>0</v>
      </c>
      <c r="GE122" s="16">
        <f t="shared" si="251"/>
        <v>0</v>
      </c>
      <c r="GF122" s="16">
        <f t="shared" si="252"/>
        <v>0</v>
      </c>
      <c r="GG122" s="16">
        <f t="shared" si="253"/>
        <v>0</v>
      </c>
      <c r="GH122" s="16">
        <f t="shared" si="254"/>
        <v>0</v>
      </c>
      <c r="GI122" s="16">
        <f t="shared" si="255"/>
        <v>0</v>
      </c>
      <c r="GJ122" s="16">
        <f t="shared" si="256"/>
        <v>0</v>
      </c>
      <c r="GK122" s="16">
        <f t="shared" si="257"/>
        <v>0</v>
      </c>
      <c r="GL122" s="16">
        <f t="shared" si="258"/>
        <v>0</v>
      </c>
      <c r="GM122" s="16">
        <f t="shared" si="259"/>
        <v>0</v>
      </c>
      <c r="GN122" s="16">
        <f t="shared" si="260"/>
        <v>0</v>
      </c>
      <c r="GO122" s="16">
        <f t="shared" si="261"/>
        <v>0</v>
      </c>
      <c r="GP122" s="16">
        <f t="shared" si="262"/>
        <v>0</v>
      </c>
      <c r="GQ122" s="16">
        <f t="shared" si="263"/>
        <v>0</v>
      </c>
    </row>
    <row r="123" spans="2:199" ht="16.5" hidden="1" customHeight="1" x14ac:dyDescent="0.3">
      <c r="B123" s="103"/>
      <c r="C123" s="102"/>
      <c r="D123" s="152" t="e">
        <f>MATCH(15,J109:J196,0)</f>
        <v>#N/A</v>
      </c>
      <c r="E123" s="535" t="b">
        <f t="shared" si="267"/>
        <v>0</v>
      </c>
      <c r="F123" s="535" t="str">
        <f t="shared" si="268"/>
        <v/>
      </c>
      <c r="G123" s="102"/>
      <c r="H123" s="102"/>
      <c r="I123" s="130">
        <v>15</v>
      </c>
      <c r="J123" s="115">
        <f t="shared" si="273"/>
        <v>0</v>
      </c>
      <c r="K123" s="115" t="str">
        <f t="shared" si="269"/>
        <v/>
      </c>
      <c r="L123" s="115">
        <f t="shared" si="270"/>
        <v>0</v>
      </c>
      <c r="M123" s="115">
        <f t="shared" si="271"/>
        <v>0</v>
      </c>
      <c r="N123" s="115">
        <f t="shared" si="272"/>
        <v>1</v>
      </c>
      <c r="O123" s="536">
        <f t="shared" si="274"/>
        <v>0</v>
      </c>
      <c r="Q123" s="994" t="s">
        <v>291</v>
      </c>
      <c r="R123" s="994"/>
      <c r="S123" s="994"/>
      <c r="T123" s="994"/>
      <c r="U123" s="89"/>
      <c r="V123" s="136">
        <v>31.3</v>
      </c>
      <c r="W123" s="136"/>
      <c r="X123" s="136">
        <v>210</v>
      </c>
      <c r="Y123" s="136"/>
      <c r="Z123" s="136">
        <v>134</v>
      </c>
      <c r="AA123" s="136"/>
      <c r="AB123" s="145">
        <v>6.4</v>
      </c>
      <c r="AC123" s="143"/>
      <c r="AD123" s="133">
        <v>10.199999999999999</v>
      </c>
      <c r="AE123" s="133"/>
      <c r="AF123" s="134">
        <v>190</v>
      </c>
      <c r="AG123" s="134"/>
      <c r="AH123" s="134">
        <v>170</v>
      </c>
      <c r="AI123" s="134"/>
      <c r="AJ123" s="134">
        <v>40.299999999999997</v>
      </c>
      <c r="AK123" s="134"/>
      <c r="AL123" s="134">
        <v>3.1680000000000001</v>
      </c>
      <c r="AM123" s="144"/>
      <c r="AN123" s="592">
        <v>301.7</v>
      </c>
      <c r="AO123" s="143"/>
      <c r="AP123" s="153">
        <v>8.86</v>
      </c>
      <c r="AQ123" s="143"/>
      <c r="AR123" s="143">
        <v>410</v>
      </c>
      <c r="AS123" s="143"/>
      <c r="AT123" s="592">
        <v>61.2</v>
      </c>
      <c r="AU123" s="143"/>
      <c r="AV123" s="592">
        <v>3.19</v>
      </c>
      <c r="AZ123" s="415">
        <v>10</v>
      </c>
      <c r="BA123" s="6">
        <f t="shared" si="283"/>
        <v>0</v>
      </c>
      <c r="BB123" s="6">
        <f t="shared" si="284"/>
        <v>0</v>
      </c>
      <c r="BC123" s="6">
        <f t="shared" si="285"/>
        <v>0</v>
      </c>
      <c r="BD123" s="6">
        <f t="shared" si="286"/>
        <v>1</v>
      </c>
      <c r="BE123" s="131">
        <f t="shared" si="287"/>
        <v>0</v>
      </c>
      <c r="BF123" s="417"/>
      <c r="BG123" s="426" t="s">
        <v>518</v>
      </c>
      <c r="BH123" s="426">
        <v>250</v>
      </c>
      <c r="BI123" s="426">
        <v>250</v>
      </c>
      <c r="BJ123" s="426">
        <v>9.5</v>
      </c>
      <c r="BK123" s="426">
        <v>250</v>
      </c>
      <c r="BL123" s="426">
        <v>9.5</v>
      </c>
      <c r="BM123" s="426">
        <v>6.35</v>
      </c>
      <c r="BN123" s="426">
        <f t="shared" si="278"/>
        <v>231</v>
      </c>
      <c r="BO123" s="426">
        <f t="shared" si="279"/>
        <v>62.168500000000002</v>
      </c>
      <c r="BP123" s="426">
        <v>12.5</v>
      </c>
      <c r="BQ123" s="426">
        <f t="shared" si="280"/>
        <v>7524.3736070833338</v>
      </c>
      <c r="BR123" s="426">
        <f t="shared" si="281"/>
        <v>601.94988856666669</v>
      </c>
      <c r="BS123" s="426">
        <v>601.94988856666669</v>
      </c>
      <c r="BT123" s="136"/>
      <c r="BU123" s="770">
        <f t="shared" si="282"/>
        <v>11.00145131679267</v>
      </c>
      <c r="BV123" s="770"/>
      <c r="BW123" s="426"/>
      <c r="BX123" s="426">
        <v>48.8</v>
      </c>
      <c r="BY123" s="225"/>
      <c r="BZ123" s="225"/>
      <c r="CA123" s="225"/>
      <c r="CB123" s="225"/>
      <c r="CC123" s="413"/>
      <c r="CD123" s="413"/>
      <c r="ES123" s="16">
        <f>SUM(EL122:ES122)</f>
        <v>1740</v>
      </c>
      <c r="ET123" s="18">
        <f>ES123/EO124</f>
        <v>435</v>
      </c>
      <c r="FB123" s="18">
        <f>SUM(EU122:FB122)</f>
        <v>840</v>
      </c>
      <c r="FC123" s="18">
        <f>FB123/EO125</f>
        <v>420</v>
      </c>
      <c r="FE123" s="20"/>
      <c r="FF123" s="16" t="str">
        <f t="shared" si="240"/>
        <v/>
      </c>
      <c r="FG123" s="16" t="str">
        <f t="shared" si="228"/>
        <v/>
      </c>
      <c r="FH123" s="20" t="str">
        <f t="shared" si="241"/>
        <v/>
      </c>
      <c r="FI123" s="16" t="str">
        <f t="shared" si="264"/>
        <v>2</v>
      </c>
      <c r="FJ123" s="16" t="str">
        <f t="shared" si="242"/>
        <v/>
      </c>
      <c r="FK123" s="16">
        <f t="shared" si="243"/>
        <v>0</v>
      </c>
      <c r="FL123" s="16" t="str">
        <f t="shared" si="230"/>
        <v/>
      </c>
      <c r="FM123" s="16" t="str">
        <f t="shared" si="231"/>
        <v/>
      </c>
      <c r="FN123" s="16">
        <f t="shared" si="244"/>
        <v>0</v>
      </c>
      <c r="FO123" s="16" t="str">
        <f t="shared" si="265"/>
        <v>1</v>
      </c>
      <c r="FP123" s="16">
        <f t="shared" si="245"/>
        <v>-31</v>
      </c>
      <c r="FQ123" s="16" t="str">
        <f t="shared" si="233"/>
        <v/>
      </c>
      <c r="FR123" s="16" t="str">
        <f t="shared" si="266"/>
        <v>11</v>
      </c>
      <c r="FS123" s="16" t="str">
        <f t="shared" si="266"/>
        <v>21</v>
      </c>
      <c r="FT123" s="16" t="str">
        <f t="shared" si="266"/>
        <v>16</v>
      </c>
      <c r="FU123" s="16" t="str">
        <f t="shared" si="266"/>
        <v>26</v>
      </c>
      <c r="FV123" s="16" t="str">
        <f t="shared" si="266"/>
        <v>30</v>
      </c>
      <c r="FW123" s="16" t="str">
        <f t="shared" si="266"/>
        <v>36</v>
      </c>
      <c r="FX123" s="16" t="str">
        <f t="shared" si="266"/>
        <v>40</v>
      </c>
      <c r="FY123" s="16" t="str">
        <f t="shared" si="246"/>
        <v>44</v>
      </c>
      <c r="FZ123" s="21"/>
      <c r="GA123" s="16">
        <f t="shared" si="247"/>
        <v>0</v>
      </c>
      <c r="GB123" s="16">
        <f t="shared" si="248"/>
        <v>0</v>
      </c>
      <c r="GC123" s="16">
        <f t="shared" si="249"/>
        <v>0</v>
      </c>
      <c r="GD123" s="16">
        <f t="shared" si="250"/>
        <v>0</v>
      </c>
      <c r="GE123" s="16">
        <f t="shared" si="251"/>
        <v>0</v>
      </c>
      <c r="GF123" s="16">
        <f t="shared" si="252"/>
        <v>0</v>
      </c>
      <c r="GG123" s="16">
        <f t="shared" si="253"/>
        <v>0</v>
      </c>
      <c r="GH123" s="16">
        <f t="shared" si="254"/>
        <v>0</v>
      </c>
      <c r="GI123" s="16">
        <f t="shared" si="255"/>
        <v>0</v>
      </c>
      <c r="GJ123" s="16">
        <f t="shared" si="256"/>
        <v>0</v>
      </c>
      <c r="GK123" s="16">
        <f t="shared" si="257"/>
        <v>0</v>
      </c>
      <c r="GL123" s="16">
        <f t="shared" si="258"/>
        <v>0</v>
      </c>
      <c r="GM123" s="16">
        <f t="shared" si="259"/>
        <v>0</v>
      </c>
      <c r="GN123" s="16">
        <f t="shared" si="260"/>
        <v>0</v>
      </c>
      <c r="GO123" s="16">
        <f t="shared" si="261"/>
        <v>0</v>
      </c>
      <c r="GP123" s="16">
        <f t="shared" si="262"/>
        <v>0</v>
      </c>
      <c r="GQ123" s="16">
        <f t="shared" si="263"/>
        <v>0</v>
      </c>
    </row>
    <row r="124" spans="2:199" ht="16.5" hidden="1" customHeight="1" x14ac:dyDescent="0.3">
      <c r="B124" s="103"/>
      <c r="C124" s="102"/>
      <c r="D124" s="102"/>
      <c r="E124" s="102"/>
      <c r="F124" s="152"/>
      <c r="G124" s="102"/>
      <c r="H124" s="102"/>
      <c r="I124" s="130">
        <v>16</v>
      </c>
      <c r="J124" s="115">
        <f t="shared" si="273"/>
        <v>0</v>
      </c>
      <c r="K124" s="115" t="str">
        <f t="shared" si="269"/>
        <v/>
      </c>
      <c r="L124" s="115">
        <f t="shared" si="270"/>
        <v>0</v>
      </c>
      <c r="M124" s="115">
        <f t="shared" si="271"/>
        <v>0</v>
      </c>
      <c r="N124" s="115">
        <f t="shared" si="272"/>
        <v>1</v>
      </c>
      <c r="O124" s="536">
        <f t="shared" si="274"/>
        <v>0</v>
      </c>
      <c r="Q124" s="994" t="s">
        <v>295</v>
      </c>
      <c r="R124" s="994"/>
      <c r="S124" s="994"/>
      <c r="T124" s="994"/>
      <c r="U124" s="128"/>
      <c r="V124" s="136">
        <v>52</v>
      </c>
      <c r="W124" s="138"/>
      <c r="X124" s="138">
        <v>206</v>
      </c>
      <c r="Y124" s="138"/>
      <c r="Z124" s="138">
        <v>204</v>
      </c>
      <c r="AA124" s="136"/>
      <c r="AB124" s="145">
        <v>7.9</v>
      </c>
      <c r="AC124" s="143"/>
      <c r="AD124" s="592">
        <v>12.6</v>
      </c>
      <c r="AE124" s="143"/>
      <c r="AF124" s="143">
        <v>181</v>
      </c>
      <c r="AG124" s="143"/>
      <c r="AH124" s="143">
        <v>157</v>
      </c>
      <c r="AI124" s="143"/>
      <c r="AJ124" s="143">
        <v>66.900000000000006</v>
      </c>
      <c r="AK124" s="143"/>
      <c r="AL124" s="143">
        <v>5.298</v>
      </c>
      <c r="AM124" s="143"/>
      <c r="AN124" s="592">
        <v>514.4</v>
      </c>
      <c r="AO124" s="143"/>
      <c r="AP124" s="154">
        <v>8.9</v>
      </c>
      <c r="AQ124" s="143"/>
      <c r="AR124" s="143">
        <v>1.784</v>
      </c>
      <c r="AS124" s="143"/>
      <c r="AT124" s="592">
        <v>174.9</v>
      </c>
      <c r="AU124" s="143"/>
      <c r="AV124" s="592">
        <v>5.16</v>
      </c>
      <c r="AZ124" s="415">
        <v>11</v>
      </c>
      <c r="BA124" s="6">
        <f t="shared" si="283"/>
        <v>0</v>
      </c>
      <c r="BB124" s="6">
        <f t="shared" si="284"/>
        <v>0</v>
      </c>
      <c r="BC124" s="6">
        <f t="shared" si="285"/>
        <v>0</v>
      </c>
      <c r="BD124" s="6">
        <f t="shared" si="286"/>
        <v>1</v>
      </c>
      <c r="BE124" s="131">
        <f t="shared" si="287"/>
        <v>0</v>
      </c>
      <c r="BF124" s="417"/>
      <c r="BG124" s="426" t="s">
        <v>521</v>
      </c>
      <c r="BH124" s="426">
        <v>300</v>
      </c>
      <c r="BI124" s="426">
        <v>300</v>
      </c>
      <c r="BJ124" s="426">
        <v>9.5</v>
      </c>
      <c r="BK124" s="426">
        <v>300</v>
      </c>
      <c r="BL124" s="426">
        <v>9.5</v>
      </c>
      <c r="BM124" s="426">
        <v>8</v>
      </c>
      <c r="BN124" s="426">
        <f t="shared" si="278"/>
        <v>281</v>
      </c>
      <c r="BO124" s="426">
        <f t="shared" si="279"/>
        <v>79.48</v>
      </c>
      <c r="BP124" s="426">
        <v>15</v>
      </c>
      <c r="BQ124" s="426">
        <f t="shared" si="280"/>
        <v>13509.100233333333</v>
      </c>
      <c r="BR124" s="426">
        <f t="shared" si="281"/>
        <v>900.60668222222216</v>
      </c>
      <c r="BS124" s="426">
        <v>900.60668222222216</v>
      </c>
      <c r="BT124" s="136"/>
      <c r="BU124" s="770">
        <f t="shared" si="282"/>
        <v>13.037198643949488</v>
      </c>
      <c r="BV124" s="770"/>
      <c r="BW124" s="426"/>
      <c r="BX124" s="426">
        <v>62.4</v>
      </c>
      <c r="BY124" s="225"/>
      <c r="BZ124" s="225"/>
      <c r="CA124" s="225"/>
      <c r="CB124" s="225"/>
      <c r="CC124" s="413"/>
      <c r="CD124" s="413"/>
      <c r="EL124" s="22" t="s">
        <v>161</v>
      </c>
      <c r="EM124" s="16">
        <f>EJ23*8</f>
        <v>4.2</v>
      </c>
      <c r="EN124" s="16">
        <f>ROUND(EM124,0)</f>
        <v>4</v>
      </c>
      <c r="EO124" s="16">
        <f>IF(EN124&lt;1,1,EN124)</f>
        <v>4</v>
      </c>
      <c r="FE124" s="20"/>
      <c r="FF124" s="20"/>
      <c r="FG124" s="20"/>
      <c r="FH124" s="20">
        <f>SUM(FH74:FH123)</f>
        <v>207</v>
      </c>
      <c r="FI124" s="20"/>
      <c r="FJ124" s="20"/>
      <c r="FK124" s="20"/>
      <c r="FL124" s="20"/>
      <c r="FM124" s="20"/>
      <c r="FN124" s="16"/>
      <c r="FO124" s="16"/>
      <c r="FP124" s="20"/>
      <c r="FQ124" s="20"/>
      <c r="FR124" s="20"/>
      <c r="FS124" s="20"/>
      <c r="FT124" s="20"/>
      <c r="FU124" s="20"/>
      <c r="FV124" s="20"/>
      <c r="FW124" s="20"/>
      <c r="FX124" s="21"/>
      <c r="FY124" s="21"/>
      <c r="FZ124" s="21"/>
      <c r="GA124" s="22">
        <f t="shared" ref="GA124:GH124" si="290">SUM(GA74:GA123)</f>
        <v>0</v>
      </c>
      <c r="GB124" s="22">
        <f t="shared" si="290"/>
        <v>0</v>
      </c>
      <c r="GC124" s="22">
        <f t="shared" si="290"/>
        <v>0</v>
      </c>
      <c r="GD124" s="22">
        <f t="shared" si="290"/>
        <v>0</v>
      </c>
      <c r="GE124" s="22">
        <f t="shared" si="290"/>
        <v>0</v>
      </c>
      <c r="GF124" s="22">
        <f t="shared" si="290"/>
        <v>1584</v>
      </c>
      <c r="GG124" s="22">
        <f t="shared" si="290"/>
        <v>0</v>
      </c>
      <c r="GH124" s="22">
        <f t="shared" si="290"/>
        <v>0</v>
      </c>
      <c r="GI124" s="22"/>
      <c r="GJ124" s="16">
        <f t="shared" ref="GJ124:GQ124" si="291">SUM(GJ74:GJ123)</f>
        <v>0</v>
      </c>
      <c r="GK124" s="16">
        <f t="shared" si="291"/>
        <v>0</v>
      </c>
      <c r="GL124" s="16">
        <f t="shared" si="291"/>
        <v>0</v>
      </c>
      <c r="GM124" s="16">
        <f t="shared" si="291"/>
        <v>0</v>
      </c>
      <c r="GN124" s="16">
        <f t="shared" si="291"/>
        <v>0</v>
      </c>
      <c r="GO124" s="16">
        <f t="shared" si="291"/>
        <v>612</v>
      </c>
      <c r="GP124" s="16">
        <f t="shared" si="291"/>
        <v>0</v>
      </c>
      <c r="GQ124" s="16">
        <f t="shared" si="291"/>
        <v>0</v>
      </c>
    </row>
    <row r="125" spans="2:199" ht="16.5" hidden="1" customHeight="1" x14ac:dyDescent="0.3">
      <c r="B125" s="103"/>
      <c r="C125" s="102"/>
      <c r="D125" s="102"/>
      <c r="E125" s="102"/>
      <c r="F125" s="102"/>
      <c r="G125" s="102"/>
      <c r="H125" s="102"/>
      <c r="I125" s="130">
        <v>17</v>
      </c>
      <c r="J125" s="115">
        <f t="shared" si="273"/>
        <v>0</v>
      </c>
      <c r="K125" s="115" t="str">
        <f t="shared" si="269"/>
        <v/>
      </c>
      <c r="L125" s="115">
        <f t="shared" si="270"/>
        <v>0</v>
      </c>
      <c r="M125" s="115">
        <f t="shared" si="271"/>
        <v>0</v>
      </c>
      <c r="N125" s="115">
        <f t="shared" si="272"/>
        <v>1</v>
      </c>
      <c r="O125" s="536">
        <f t="shared" si="274"/>
        <v>0</v>
      </c>
      <c r="Q125" s="994" t="s">
        <v>297</v>
      </c>
      <c r="R125" s="994"/>
      <c r="S125" s="994"/>
      <c r="T125" s="994"/>
      <c r="U125" s="128"/>
      <c r="V125" s="136">
        <v>59</v>
      </c>
      <c r="W125" s="139"/>
      <c r="X125" s="139">
        <v>210</v>
      </c>
      <c r="Y125" s="139"/>
      <c r="Z125" s="136">
        <v>205</v>
      </c>
      <c r="AA125" s="136"/>
      <c r="AB125" s="145">
        <v>9.1</v>
      </c>
      <c r="AC125" s="143"/>
      <c r="AD125" s="592">
        <v>14.2</v>
      </c>
      <c r="AE125" s="143"/>
      <c r="AF125" s="143">
        <v>182</v>
      </c>
      <c r="AG125" s="143"/>
      <c r="AH125" s="143">
        <v>158</v>
      </c>
      <c r="AI125" s="143"/>
      <c r="AJ125" s="143">
        <v>76</v>
      </c>
      <c r="AK125" s="143"/>
      <c r="AL125" s="143">
        <v>6.14</v>
      </c>
      <c r="AM125" s="143"/>
      <c r="AN125" s="592">
        <v>584.79999999999995</v>
      </c>
      <c r="AO125" s="143"/>
      <c r="AP125" s="153">
        <v>8.99</v>
      </c>
      <c r="AQ125" s="143"/>
      <c r="AR125" s="143">
        <v>2.0409999999999999</v>
      </c>
      <c r="AS125" s="143"/>
      <c r="AT125" s="592">
        <v>199.1</v>
      </c>
      <c r="AU125" s="143"/>
      <c r="AV125" s="592">
        <v>5.18</v>
      </c>
      <c r="AZ125" s="415">
        <v>12</v>
      </c>
      <c r="BA125" s="6">
        <f t="shared" si="283"/>
        <v>0</v>
      </c>
      <c r="BB125" s="6">
        <f t="shared" si="284"/>
        <v>0</v>
      </c>
      <c r="BC125" s="6">
        <f t="shared" si="285"/>
        <v>0</v>
      </c>
      <c r="BD125" s="6">
        <f t="shared" si="286"/>
        <v>1</v>
      </c>
      <c r="BE125" s="131">
        <f t="shared" si="287"/>
        <v>0</v>
      </c>
      <c r="BF125" s="417"/>
      <c r="BG125" s="426" t="s">
        <v>520</v>
      </c>
      <c r="BH125" s="426">
        <v>300</v>
      </c>
      <c r="BI125" s="426">
        <v>300</v>
      </c>
      <c r="BJ125" s="426">
        <v>8</v>
      </c>
      <c r="BK125" s="426">
        <v>300</v>
      </c>
      <c r="BL125" s="426">
        <v>8</v>
      </c>
      <c r="BM125" s="426">
        <v>6.35</v>
      </c>
      <c r="BN125" s="426">
        <f t="shared" si="278"/>
        <v>284</v>
      </c>
      <c r="BO125" s="426">
        <f t="shared" si="279"/>
        <v>66.033999999999992</v>
      </c>
      <c r="BP125" s="426">
        <v>15</v>
      </c>
      <c r="BQ125" s="426">
        <f t="shared" si="280"/>
        <v>11446.365253333333</v>
      </c>
      <c r="BR125" s="426">
        <f t="shared" si="281"/>
        <v>763.09101688888893</v>
      </c>
      <c r="BS125" s="426">
        <v>763.09101688888893</v>
      </c>
      <c r="BT125" s="136"/>
      <c r="BU125" s="770">
        <f t="shared" si="282"/>
        <v>13.165883181722782</v>
      </c>
      <c r="BV125" s="770"/>
      <c r="BW125" s="426"/>
      <c r="BX125" s="426">
        <v>51.8</v>
      </c>
      <c r="BY125" s="225"/>
      <c r="BZ125" s="413"/>
      <c r="CA125" s="413"/>
      <c r="CB125" s="413"/>
      <c r="CC125" s="413"/>
      <c r="CD125" s="413"/>
      <c r="EL125" s="22" t="s">
        <v>180</v>
      </c>
      <c r="EM125" s="16">
        <f>3*EJ23</f>
        <v>1.5750000000000002</v>
      </c>
      <c r="EN125" s="16">
        <f>ROUND(EM125,0)</f>
        <v>2</v>
      </c>
      <c r="EO125" s="16">
        <f>IF(EN125&lt;1,1,EN125)</f>
        <v>2</v>
      </c>
      <c r="FE125" s="20"/>
      <c r="FF125" s="20"/>
      <c r="FG125" s="20"/>
      <c r="FH125" s="20"/>
      <c r="FI125" s="20"/>
      <c r="FJ125" s="20"/>
      <c r="FK125" s="20"/>
      <c r="FL125" s="20"/>
      <c r="FM125" s="20"/>
      <c r="FN125" s="16"/>
      <c r="FO125" s="16"/>
      <c r="FP125" s="20"/>
      <c r="FQ125" s="20"/>
      <c r="FR125" s="20"/>
      <c r="FS125" s="20"/>
      <c r="FT125" s="20"/>
      <c r="FU125" s="20"/>
      <c r="FV125" s="20"/>
      <c r="FW125" s="20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16">
        <f>SUM(GA124:GH124)</f>
        <v>1584</v>
      </c>
      <c r="GI125" s="21"/>
      <c r="GJ125" s="21"/>
      <c r="GK125" s="21"/>
      <c r="GL125" s="21"/>
      <c r="GM125" s="21"/>
      <c r="GN125" s="21"/>
      <c r="GO125" s="21"/>
      <c r="GP125" s="21"/>
      <c r="GQ125" s="16">
        <f>SUM(GJ124:GQ124)</f>
        <v>612</v>
      </c>
    </row>
    <row r="126" spans="2:199" ht="16.5" hidden="1" customHeight="1" x14ac:dyDescent="0.2">
      <c r="B126" s="103"/>
      <c r="C126" s="102"/>
      <c r="D126" s="102"/>
      <c r="E126" s="102"/>
      <c r="F126" s="102"/>
      <c r="G126" s="102"/>
      <c r="H126" s="102"/>
      <c r="I126" s="130">
        <v>18</v>
      </c>
      <c r="J126" s="115">
        <f t="shared" si="273"/>
        <v>0</v>
      </c>
      <c r="K126" s="115" t="str">
        <f t="shared" si="269"/>
        <v/>
      </c>
      <c r="L126" s="115">
        <f t="shared" si="270"/>
        <v>0</v>
      </c>
      <c r="M126" s="115">
        <f t="shared" si="271"/>
        <v>0</v>
      </c>
      <c r="N126" s="115">
        <f t="shared" si="272"/>
        <v>1</v>
      </c>
      <c r="O126" s="536">
        <f t="shared" si="274"/>
        <v>0</v>
      </c>
      <c r="Q126" s="994" t="s">
        <v>298</v>
      </c>
      <c r="R126" s="994"/>
      <c r="S126" s="994"/>
      <c r="T126" s="994"/>
      <c r="U126" s="128"/>
      <c r="V126" s="136">
        <v>71</v>
      </c>
      <c r="W126" s="139"/>
      <c r="X126" s="139">
        <v>216</v>
      </c>
      <c r="Y126" s="139"/>
      <c r="Z126" s="136">
        <v>206</v>
      </c>
      <c r="AA126" s="136"/>
      <c r="AB126" s="145">
        <v>10.199999999999999</v>
      </c>
      <c r="AC126" s="143"/>
      <c r="AD126" s="592">
        <v>17.399999999999999</v>
      </c>
      <c r="AE126" s="143"/>
      <c r="AF126" s="143">
        <v>181</v>
      </c>
      <c r="AG126" s="143"/>
      <c r="AH126" s="143">
        <v>161</v>
      </c>
      <c r="AI126" s="143"/>
      <c r="AJ126" s="143">
        <v>91</v>
      </c>
      <c r="AK126" s="143"/>
      <c r="AL126" s="143">
        <v>7.66</v>
      </c>
      <c r="AM126" s="143"/>
      <c r="AN126" s="592">
        <v>709.2</v>
      </c>
      <c r="AO126" s="143"/>
      <c r="AP126" s="153">
        <v>9.17</v>
      </c>
      <c r="AQ126" s="143"/>
      <c r="AR126" s="143">
        <v>2.5369999999999999</v>
      </c>
      <c r="AS126" s="143"/>
      <c r="AT126" s="592">
        <v>246.3</v>
      </c>
      <c r="AU126" s="143"/>
      <c r="AV126" s="592">
        <v>5.28</v>
      </c>
      <c r="AZ126" s="415">
        <v>13</v>
      </c>
      <c r="BA126" s="6">
        <f t="shared" si="283"/>
        <v>0</v>
      </c>
      <c r="BB126" s="6">
        <f t="shared" si="284"/>
        <v>0</v>
      </c>
      <c r="BC126" s="6">
        <f t="shared" si="285"/>
        <v>0</v>
      </c>
      <c r="BD126" s="6">
        <f t="shared" si="286"/>
        <v>1</v>
      </c>
      <c r="BE126" s="131">
        <f t="shared" si="287"/>
        <v>0</v>
      </c>
      <c r="BF126" s="418"/>
      <c r="BG126" s="426" t="s">
        <v>522</v>
      </c>
      <c r="BH126" s="426">
        <v>300</v>
      </c>
      <c r="BI126" s="426">
        <v>300</v>
      </c>
      <c r="BJ126" s="426">
        <v>12.5</v>
      </c>
      <c r="BK126" s="426">
        <v>300</v>
      </c>
      <c r="BL126" s="426">
        <v>12.5</v>
      </c>
      <c r="BM126" s="426">
        <v>8</v>
      </c>
      <c r="BN126" s="426">
        <f t="shared" si="278"/>
        <v>275</v>
      </c>
      <c r="BO126" s="426">
        <f t="shared" si="279"/>
        <v>97</v>
      </c>
      <c r="BP126" s="426">
        <v>15</v>
      </c>
      <c r="BQ126" s="426">
        <f t="shared" si="280"/>
        <v>16894.270833333332</v>
      </c>
      <c r="BR126" s="426">
        <f t="shared" si="281"/>
        <v>1126.2847222222222</v>
      </c>
      <c r="BS126" s="426">
        <v>1126.2847222222222</v>
      </c>
      <c r="BT126" s="136"/>
      <c r="BU126" s="770">
        <f t="shared" si="282"/>
        <v>13.197262615778628</v>
      </c>
      <c r="BV126" s="770"/>
      <c r="BW126" s="426"/>
      <c r="BX126" s="426">
        <v>76.099999999999994</v>
      </c>
      <c r="BY126" s="225"/>
      <c r="BZ126" s="225"/>
      <c r="CA126" s="225"/>
      <c r="CB126" s="225"/>
      <c r="CC126" s="413"/>
      <c r="CD126" s="413"/>
      <c r="EL126" s="22" t="s">
        <v>163</v>
      </c>
      <c r="EM126" s="16">
        <f>DY122*EL20*EJ12*0.662</f>
        <v>123.02912520000001</v>
      </c>
      <c r="FE126" s="20"/>
      <c r="FF126" s="20"/>
      <c r="FG126" s="20"/>
      <c r="FH126" s="20"/>
      <c r="FI126" s="20"/>
      <c r="FJ126" s="20"/>
      <c r="FK126" s="20"/>
      <c r="FL126" s="20"/>
      <c r="FM126" s="20"/>
      <c r="FN126" s="16"/>
      <c r="FO126" s="16"/>
      <c r="FP126" s="20"/>
      <c r="FQ126" s="20"/>
      <c r="FR126" s="20"/>
      <c r="FS126" s="20"/>
      <c r="FT126" s="20"/>
      <c r="FU126" s="20"/>
      <c r="FV126" s="20"/>
      <c r="FW126" s="20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39">
        <f>GH125/GD127</f>
        <v>792</v>
      </c>
      <c r="GI126" s="27"/>
      <c r="GJ126" s="27"/>
      <c r="GK126" s="27"/>
      <c r="GL126" s="27"/>
      <c r="GM126" s="27"/>
      <c r="GN126" s="27"/>
      <c r="GO126" s="27"/>
      <c r="GP126" s="27"/>
      <c r="GQ126" s="39">
        <f>GQ125/GD128</f>
        <v>612</v>
      </c>
    </row>
    <row r="127" spans="2:199" ht="16.5" hidden="1" customHeight="1" x14ac:dyDescent="0.2">
      <c r="B127" s="103"/>
      <c r="C127" s="89"/>
      <c r="D127" s="89"/>
      <c r="E127" s="89"/>
      <c r="F127" s="89"/>
      <c r="G127" s="89"/>
      <c r="H127" s="89"/>
      <c r="I127" s="130">
        <v>19</v>
      </c>
      <c r="J127" s="115">
        <f t="shared" si="273"/>
        <v>0</v>
      </c>
      <c r="K127" s="115" t="str">
        <f t="shared" si="269"/>
        <v/>
      </c>
      <c r="L127" s="115">
        <f t="shared" si="270"/>
        <v>0</v>
      </c>
      <c r="M127" s="115">
        <f t="shared" si="271"/>
        <v>0</v>
      </c>
      <c r="N127" s="115">
        <f t="shared" si="272"/>
        <v>1</v>
      </c>
      <c r="O127" s="536">
        <f t="shared" si="274"/>
        <v>0</v>
      </c>
      <c r="Q127" s="994" t="s">
        <v>299</v>
      </c>
      <c r="R127" s="994"/>
      <c r="S127" s="994"/>
      <c r="T127" s="994"/>
      <c r="U127" s="128"/>
      <c r="V127" s="136">
        <v>86</v>
      </c>
      <c r="W127" s="139"/>
      <c r="X127" s="139">
        <v>222</v>
      </c>
      <c r="Y127" s="139"/>
      <c r="Z127" s="136">
        <v>209</v>
      </c>
      <c r="AA127" s="136"/>
      <c r="AB127" s="145">
        <v>13</v>
      </c>
      <c r="AC127" s="143"/>
      <c r="AD127" s="592">
        <v>20.6</v>
      </c>
      <c r="AE127" s="143"/>
      <c r="AF127" s="143">
        <v>181</v>
      </c>
      <c r="AG127" s="143"/>
      <c r="AH127" s="143">
        <v>157</v>
      </c>
      <c r="AI127" s="143"/>
      <c r="AJ127" s="143">
        <v>110.9</v>
      </c>
      <c r="AK127" s="143"/>
      <c r="AL127" s="143">
        <v>9.4979999999999993</v>
      </c>
      <c r="AM127" s="143"/>
      <c r="AN127" s="592">
        <v>855.7</v>
      </c>
      <c r="AO127" s="143"/>
      <c r="AP127" s="153">
        <v>9.26</v>
      </c>
      <c r="AQ127" s="143"/>
      <c r="AR127" s="143">
        <v>3.1389999999999998</v>
      </c>
      <c r="AS127" s="143"/>
      <c r="AT127" s="592">
        <v>300.39999999999998</v>
      </c>
      <c r="AU127" s="143"/>
      <c r="AV127" s="592">
        <v>5.32</v>
      </c>
      <c r="AW127" s="152" t="e">
        <f>MATCH(1,BA127:BA131,0)</f>
        <v>#N/A</v>
      </c>
      <c r="AX127" s="431" t="b">
        <f>ISNUMBER(AW127)</f>
        <v>0</v>
      </c>
      <c r="AY127" s="142" t="str">
        <f>IF(AX127=TRUE,AW127,"")</f>
        <v/>
      </c>
      <c r="AZ127" s="129">
        <v>1</v>
      </c>
      <c r="BA127" s="6">
        <f>BB127</f>
        <v>0</v>
      </c>
      <c r="BB127" s="6">
        <f t="shared" ref="BB127:BB136" si="292">BC127*BD127</f>
        <v>0</v>
      </c>
      <c r="BC127" s="6">
        <f t="shared" ref="BC127:BC136" si="293">IF(BE127-BU127&gt;-3,1,0)</f>
        <v>0</v>
      </c>
      <c r="BD127" s="6">
        <f t="shared" ref="BD127:BD136" si="294">IF(BE127-BU127&lt;0.1,1,0)</f>
        <v>1</v>
      </c>
      <c r="BE127" s="131">
        <f t="shared" ref="BE127:BE136" si="295">BE126</f>
        <v>0</v>
      </c>
      <c r="BF127" s="222"/>
      <c r="BG127" s="430" t="s">
        <v>524</v>
      </c>
      <c r="BH127" s="430">
        <v>200</v>
      </c>
      <c r="BI127" s="430">
        <v>150</v>
      </c>
      <c r="BJ127" s="430">
        <v>8</v>
      </c>
      <c r="BK127" s="430">
        <v>150</v>
      </c>
      <c r="BL127" s="430">
        <v>8</v>
      </c>
      <c r="BM127" s="430">
        <v>6.35</v>
      </c>
      <c r="BN127" s="430">
        <f t="shared" si="278"/>
        <v>184</v>
      </c>
      <c r="BO127" s="430">
        <f t="shared" si="279"/>
        <v>35.683999999999997</v>
      </c>
      <c r="BP127" s="430">
        <v>10</v>
      </c>
      <c r="BQ127" s="430">
        <f t="shared" si="280"/>
        <v>2542.7645866666667</v>
      </c>
      <c r="BR127" s="430">
        <f t="shared" si="281"/>
        <v>254.27645866666666</v>
      </c>
      <c r="BS127" s="430">
        <v>254.27645866666666</v>
      </c>
      <c r="BT127" s="421"/>
      <c r="BU127" s="771">
        <f t="shared" si="282"/>
        <v>8.4414356048486638</v>
      </c>
      <c r="BV127" s="771"/>
      <c r="BW127" s="430"/>
      <c r="BX127" s="430">
        <v>28</v>
      </c>
      <c r="BY127" s="225"/>
      <c r="BZ127" s="225"/>
      <c r="CA127" s="225"/>
      <c r="CB127" s="225"/>
      <c r="CC127" s="413"/>
      <c r="CD127" s="413"/>
      <c r="EL127" s="22" t="s">
        <v>167</v>
      </c>
      <c r="EM127" s="16">
        <f>(ET123+FC123)*0.5*EJ22</f>
        <v>37.032187499999999</v>
      </c>
      <c r="FE127" s="20"/>
      <c r="FF127" s="20"/>
      <c r="FG127" s="20"/>
      <c r="FH127" s="20"/>
      <c r="FI127" s="20"/>
      <c r="FJ127" s="20"/>
      <c r="FK127" s="20"/>
      <c r="FL127" s="20"/>
      <c r="FM127" s="20"/>
      <c r="FN127" s="16"/>
      <c r="FO127" s="16"/>
      <c r="FP127" s="20"/>
      <c r="FQ127" s="20"/>
      <c r="FR127" s="20"/>
      <c r="FS127" s="20"/>
      <c r="FT127" s="20"/>
      <c r="FU127" s="20"/>
      <c r="FV127" s="20"/>
      <c r="FW127" s="20"/>
      <c r="FX127" s="21"/>
      <c r="FY127" s="21"/>
      <c r="FZ127" s="21"/>
      <c r="GA127" s="20" t="s">
        <v>176</v>
      </c>
      <c r="GB127" s="20">
        <f>IF(CR65=2,EJ23*4,0)</f>
        <v>2.1</v>
      </c>
      <c r="GC127" s="31">
        <f>ROUND(GB127,0)</f>
        <v>2</v>
      </c>
      <c r="GD127" s="33">
        <f>IF(GC127&lt;1,1,GC127)</f>
        <v>2</v>
      </c>
      <c r="GE127" s="40"/>
      <c r="GF127" s="40"/>
      <c r="GG127" s="40"/>
      <c r="GH127" s="33">
        <f>GH126+GQ126</f>
        <v>1404</v>
      </c>
      <c r="GI127" s="40"/>
      <c r="GJ127" s="40"/>
      <c r="GK127" s="40"/>
      <c r="GL127" s="40"/>
      <c r="GM127" s="40"/>
      <c r="GN127" s="40"/>
      <c r="GO127" s="40"/>
      <c r="GP127" s="40"/>
      <c r="GQ127" s="40"/>
    </row>
    <row r="128" spans="2:199" ht="16.5" hidden="1" customHeight="1" x14ac:dyDescent="0.2">
      <c r="B128" s="103"/>
      <c r="C128" s="89"/>
      <c r="D128" s="89"/>
      <c r="E128" s="89"/>
      <c r="F128" s="89"/>
      <c r="G128" s="89"/>
      <c r="H128" s="89"/>
      <c r="I128" s="130">
        <v>20</v>
      </c>
      <c r="J128" s="115">
        <f t="shared" si="273"/>
        <v>0</v>
      </c>
      <c r="K128" s="115" t="str">
        <f t="shared" si="269"/>
        <v/>
      </c>
      <c r="L128" s="115">
        <f t="shared" si="270"/>
        <v>0</v>
      </c>
      <c r="M128" s="115">
        <f t="shared" si="271"/>
        <v>0</v>
      </c>
      <c r="N128" s="115">
        <f t="shared" si="272"/>
        <v>1</v>
      </c>
      <c r="O128" s="536">
        <f t="shared" si="274"/>
        <v>0</v>
      </c>
      <c r="Q128" s="994" t="s">
        <v>300</v>
      </c>
      <c r="R128" s="994"/>
      <c r="S128" s="994"/>
      <c r="T128" s="994"/>
      <c r="U128" s="128"/>
      <c r="V128" s="136">
        <v>17.899999999999999</v>
      </c>
      <c r="W128" s="139"/>
      <c r="X128" s="139">
        <v>251</v>
      </c>
      <c r="Y128" s="139"/>
      <c r="Z128" s="136">
        <v>101</v>
      </c>
      <c r="AA128" s="136"/>
      <c r="AB128" s="145">
        <v>4.8</v>
      </c>
      <c r="AC128" s="143"/>
      <c r="AD128" s="592">
        <v>5.3</v>
      </c>
      <c r="AE128" s="143"/>
      <c r="AF128" s="143">
        <v>240</v>
      </c>
      <c r="AG128" s="143"/>
      <c r="AH128" s="143">
        <v>220</v>
      </c>
      <c r="AI128" s="143"/>
      <c r="AJ128" s="143">
        <v>23.1</v>
      </c>
      <c r="AK128" s="143"/>
      <c r="AL128" s="143">
        <v>2.2909999999999999</v>
      </c>
      <c r="AM128" s="143"/>
      <c r="AN128" s="592">
        <v>182.6</v>
      </c>
      <c r="AO128" s="143"/>
      <c r="AP128" s="153">
        <v>9.9600000000000009</v>
      </c>
      <c r="AQ128" s="143"/>
      <c r="AR128" s="143">
        <v>91</v>
      </c>
      <c r="AS128" s="143"/>
      <c r="AT128" s="592">
        <v>18.100000000000001</v>
      </c>
      <c r="AU128" s="143"/>
      <c r="AV128" s="592">
        <v>1.99</v>
      </c>
      <c r="AW128" s="152" t="e">
        <f>MATCH(2,BA127:BA131,0)</f>
        <v>#N/A</v>
      </c>
      <c r="AX128" s="431" t="b">
        <f>ISNUMBER(AW128)</f>
        <v>0</v>
      </c>
      <c r="AY128" s="142" t="str">
        <f>IF(AX128=TRUE,AW128,"")</f>
        <v/>
      </c>
      <c r="AZ128" s="129">
        <v>2</v>
      </c>
      <c r="BA128" s="6">
        <f>(BB128+BA127)*BB128</f>
        <v>0</v>
      </c>
      <c r="BB128" s="6">
        <f t="shared" si="292"/>
        <v>0</v>
      </c>
      <c r="BC128" s="6">
        <f t="shared" si="293"/>
        <v>0</v>
      </c>
      <c r="BD128" s="6">
        <f t="shared" si="294"/>
        <v>1</v>
      </c>
      <c r="BE128" s="131">
        <f t="shared" si="295"/>
        <v>0</v>
      </c>
      <c r="BF128" s="222"/>
      <c r="BG128" s="430" t="s">
        <v>523</v>
      </c>
      <c r="BH128" s="430">
        <v>200</v>
      </c>
      <c r="BI128" s="430">
        <v>150</v>
      </c>
      <c r="BJ128" s="430">
        <v>6.35</v>
      </c>
      <c r="BK128" s="430">
        <v>150</v>
      </c>
      <c r="BL128" s="430">
        <v>6.35</v>
      </c>
      <c r="BM128" s="430">
        <v>4.75</v>
      </c>
      <c r="BN128" s="430">
        <f t="shared" si="278"/>
        <v>187.3</v>
      </c>
      <c r="BO128" s="430">
        <f t="shared" si="279"/>
        <v>27.946750000000002</v>
      </c>
      <c r="BP128" s="430">
        <v>10</v>
      </c>
      <c r="BQ128" s="430">
        <f t="shared" si="280"/>
        <v>2046.6842010895828</v>
      </c>
      <c r="BR128" s="430">
        <f t="shared" si="281"/>
        <v>204.66842010895829</v>
      </c>
      <c r="BS128" s="430">
        <v>204.66842010895829</v>
      </c>
      <c r="BT128" s="421"/>
      <c r="BU128" s="771">
        <f t="shared" si="282"/>
        <v>8.5577533191382837</v>
      </c>
      <c r="BV128" s="771"/>
      <c r="BW128" s="430"/>
      <c r="BX128" s="430">
        <v>21.9</v>
      </c>
      <c r="BY128" s="225"/>
      <c r="BZ128" s="413"/>
      <c r="CA128" s="413"/>
      <c r="CB128" s="413"/>
      <c r="CC128" s="413"/>
      <c r="CD128" s="413"/>
      <c r="EL128" s="22" t="s">
        <v>168</v>
      </c>
      <c r="EM128" s="16">
        <f>SUM(EM126:EM127)</f>
        <v>160.0613127</v>
      </c>
      <c r="FE128" s="20"/>
      <c r="FF128" s="20"/>
      <c r="FG128" s="20"/>
      <c r="FH128" s="20"/>
      <c r="FI128" s="20"/>
      <c r="FJ128" s="20"/>
      <c r="FK128" s="20"/>
      <c r="FL128" s="20"/>
      <c r="FM128" s="20"/>
      <c r="FN128" s="16"/>
      <c r="FO128" s="16"/>
      <c r="FP128" s="20"/>
      <c r="FQ128" s="20"/>
      <c r="FR128" s="20"/>
      <c r="FS128" s="20"/>
      <c r="FT128" s="20"/>
      <c r="FU128" s="20"/>
      <c r="FV128" s="20"/>
      <c r="FW128" s="20"/>
      <c r="FX128" s="21"/>
      <c r="FY128" s="21"/>
      <c r="FZ128" s="21"/>
      <c r="GA128" s="20" t="s">
        <v>177</v>
      </c>
      <c r="GB128" s="20">
        <f>IF(CR65=2,EJ23*1,0)</f>
        <v>0.52500000000000002</v>
      </c>
      <c r="GC128" s="31">
        <f>ROUND(GB128,0)</f>
        <v>1</v>
      </c>
      <c r="GD128" s="33">
        <f>IF(GC128&lt;1,1,GC128)</f>
        <v>1</v>
      </c>
      <c r="GE128" s="40"/>
      <c r="GF128" s="40"/>
      <c r="GG128" s="40"/>
      <c r="GH128" s="40"/>
      <c r="GI128" s="40"/>
      <c r="GJ128" s="40"/>
      <c r="GK128" s="40"/>
      <c r="GL128" s="40"/>
      <c r="GM128" s="40"/>
      <c r="GN128" s="40"/>
      <c r="GO128" s="40"/>
      <c r="GP128" s="40"/>
      <c r="GQ128" s="40"/>
    </row>
    <row r="129" spans="2:199" ht="16.5" hidden="1" customHeight="1" x14ac:dyDescent="0.2">
      <c r="B129" s="103"/>
      <c r="C129" s="89"/>
      <c r="D129" s="89"/>
      <c r="E129" s="89"/>
      <c r="F129" s="89"/>
      <c r="G129" s="89"/>
      <c r="H129" s="89"/>
      <c r="I129" s="130">
        <v>21</v>
      </c>
      <c r="J129" s="115">
        <f t="shared" si="273"/>
        <v>0</v>
      </c>
      <c r="K129" s="115" t="str">
        <f t="shared" si="269"/>
        <v/>
      </c>
      <c r="L129" s="115">
        <f t="shared" si="270"/>
        <v>0</v>
      </c>
      <c r="M129" s="115">
        <f t="shared" si="271"/>
        <v>0</v>
      </c>
      <c r="N129" s="115">
        <f t="shared" si="272"/>
        <v>1</v>
      </c>
      <c r="O129" s="536">
        <f t="shared" si="274"/>
        <v>0</v>
      </c>
      <c r="Q129" s="994" t="s">
        <v>301</v>
      </c>
      <c r="R129" s="994"/>
      <c r="S129" s="994"/>
      <c r="T129" s="994"/>
      <c r="U129" s="128"/>
      <c r="V129" s="136">
        <v>22.3</v>
      </c>
      <c r="W129" s="140"/>
      <c r="X129" s="140">
        <v>254</v>
      </c>
      <c r="Y129" s="140"/>
      <c r="Z129" s="140">
        <v>102</v>
      </c>
      <c r="AA129" s="136"/>
      <c r="AB129" s="145">
        <v>5.8</v>
      </c>
      <c r="AC129" s="143"/>
      <c r="AD129" s="592">
        <v>6.9</v>
      </c>
      <c r="AE129" s="143"/>
      <c r="AF129" s="143">
        <v>240</v>
      </c>
      <c r="AG129" s="143"/>
      <c r="AH129" s="143">
        <v>220</v>
      </c>
      <c r="AI129" s="143"/>
      <c r="AJ129" s="143">
        <v>28.9</v>
      </c>
      <c r="AK129" s="143"/>
      <c r="AL129" s="143">
        <v>2.9390000000000001</v>
      </c>
      <c r="AM129" s="143"/>
      <c r="AN129" s="592">
        <v>231.4</v>
      </c>
      <c r="AO129" s="143"/>
      <c r="AP129" s="153">
        <v>10.09</v>
      </c>
      <c r="AQ129" s="143"/>
      <c r="AR129" s="143">
        <v>123</v>
      </c>
      <c r="AS129" s="143"/>
      <c r="AT129" s="592">
        <v>24.1</v>
      </c>
      <c r="AU129" s="143"/>
      <c r="AV129" s="592">
        <v>2.06</v>
      </c>
      <c r="AW129" s="152"/>
      <c r="AX129" s="431"/>
      <c r="AY129" s="142"/>
      <c r="AZ129" s="129">
        <v>3</v>
      </c>
      <c r="BA129" s="6">
        <f>(BB129+BA128)*BB129</f>
        <v>0</v>
      </c>
      <c r="BB129" s="6">
        <f t="shared" si="292"/>
        <v>0</v>
      </c>
      <c r="BC129" s="6">
        <f t="shared" si="293"/>
        <v>0</v>
      </c>
      <c r="BD129" s="6">
        <f t="shared" si="294"/>
        <v>1</v>
      </c>
      <c r="BE129" s="131">
        <f t="shared" si="295"/>
        <v>0</v>
      </c>
      <c r="BF129" s="222"/>
      <c r="BG129" s="430" t="s">
        <v>526</v>
      </c>
      <c r="BH129" s="430">
        <v>250</v>
      </c>
      <c r="BI129" s="430">
        <v>175</v>
      </c>
      <c r="BJ129" s="430">
        <v>9.5</v>
      </c>
      <c r="BK129" s="430">
        <v>175</v>
      </c>
      <c r="BL129" s="430">
        <v>9.5</v>
      </c>
      <c r="BM129" s="430">
        <v>6.35</v>
      </c>
      <c r="BN129" s="430">
        <f t="shared" si="278"/>
        <v>231</v>
      </c>
      <c r="BO129" s="430">
        <f t="shared" si="279"/>
        <v>47.918500000000002</v>
      </c>
      <c r="BP129" s="430">
        <v>12.5</v>
      </c>
      <c r="BQ129" s="430">
        <f t="shared" si="280"/>
        <v>5462.7429820833331</v>
      </c>
      <c r="BR129" s="430">
        <f t="shared" si="281"/>
        <v>437.01943856666662</v>
      </c>
      <c r="BS129" s="430">
        <v>437.01943856666662</v>
      </c>
      <c r="BT129" s="421"/>
      <c r="BU129" s="771">
        <f t="shared" si="282"/>
        <v>10.6771114616347</v>
      </c>
      <c r="BV129" s="771"/>
      <c r="BW129" s="430"/>
      <c r="BX129" s="430">
        <v>37.6</v>
      </c>
      <c r="BY129" s="225"/>
      <c r="BZ129" s="413"/>
      <c r="CA129" s="413"/>
      <c r="CB129" s="413"/>
      <c r="CC129" s="413"/>
      <c r="CD129" s="413"/>
      <c r="EL129" s="16" t="s">
        <v>169</v>
      </c>
      <c r="EM129" s="16">
        <f>EM128/2</f>
        <v>80.030656350000001</v>
      </c>
      <c r="EN129" s="16">
        <f>EM126/0.8</f>
        <v>153.7864065</v>
      </c>
      <c r="FE129" s="20"/>
      <c r="FF129" s="20"/>
      <c r="FG129" s="20"/>
      <c r="FH129" s="20"/>
      <c r="FI129" s="20"/>
      <c r="FJ129" s="20"/>
      <c r="FK129" s="20"/>
      <c r="FL129" s="20"/>
      <c r="FM129" s="20"/>
      <c r="FN129" s="16"/>
      <c r="FO129" s="16"/>
      <c r="FP129" s="20"/>
      <c r="FQ129" s="20"/>
      <c r="FR129" s="20"/>
      <c r="FS129" s="20"/>
      <c r="FT129" s="20"/>
      <c r="FU129" s="20"/>
      <c r="FV129" s="20"/>
      <c r="FW129" s="20"/>
      <c r="FX129" s="21"/>
      <c r="FY129" s="21"/>
      <c r="FZ129" s="21"/>
      <c r="GA129" s="20"/>
      <c r="GB129" s="41" t="s">
        <v>163</v>
      </c>
      <c r="GC129" s="31">
        <f>FH124*EL20*DP12</f>
        <v>114.264</v>
      </c>
      <c r="GD129" s="40"/>
      <c r="GE129" s="40"/>
      <c r="GF129" s="40"/>
      <c r="GG129" s="40"/>
      <c r="GH129" s="40"/>
      <c r="GI129" s="40"/>
      <c r="GJ129" s="763" t="s">
        <v>163</v>
      </c>
      <c r="GK129" s="763"/>
      <c r="GL129" s="763" t="s">
        <v>167</v>
      </c>
      <c r="GM129" s="763"/>
      <c r="GN129" s="763" t="s">
        <v>168</v>
      </c>
      <c r="GO129" s="763"/>
      <c r="GP129" s="786" t="s">
        <v>169</v>
      </c>
      <c r="GQ129" s="786"/>
    </row>
    <row r="130" spans="2:199" ht="16.5" hidden="1" customHeight="1" x14ac:dyDescent="0.2">
      <c r="B130" s="103"/>
      <c r="C130" s="89"/>
      <c r="D130" s="89"/>
      <c r="E130" s="89"/>
      <c r="F130" s="89"/>
      <c r="G130" s="89"/>
      <c r="H130" s="89"/>
      <c r="I130" s="130">
        <v>22</v>
      </c>
      <c r="J130" s="115">
        <f t="shared" si="273"/>
        <v>0</v>
      </c>
      <c r="K130" s="115" t="str">
        <f t="shared" si="269"/>
        <v/>
      </c>
      <c r="L130" s="115">
        <f t="shared" si="270"/>
        <v>0</v>
      </c>
      <c r="M130" s="115">
        <f t="shared" si="271"/>
        <v>0</v>
      </c>
      <c r="N130" s="115">
        <f t="shared" si="272"/>
        <v>1</v>
      </c>
      <c r="O130" s="536">
        <f t="shared" si="274"/>
        <v>0</v>
      </c>
      <c r="Q130" s="994" t="s">
        <v>302</v>
      </c>
      <c r="R130" s="994"/>
      <c r="S130" s="994"/>
      <c r="T130" s="994"/>
      <c r="U130" s="128"/>
      <c r="V130" s="136">
        <v>25.3</v>
      </c>
      <c r="W130" s="140"/>
      <c r="X130" s="140">
        <v>257</v>
      </c>
      <c r="Y130" s="140"/>
      <c r="Z130" s="140">
        <v>102</v>
      </c>
      <c r="AA130" s="136"/>
      <c r="AB130" s="145">
        <v>6.1</v>
      </c>
      <c r="AC130" s="143"/>
      <c r="AD130" s="592">
        <v>8.4</v>
      </c>
      <c r="AE130" s="143"/>
      <c r="AF130" s="143">
        <v>240</v>
      </c>
      <c r="AG130" s="143"/>
      <c r="AH130" s="143">
        <v>220</v>
      </c>
      <c r="AI130" s="143"/>
      <c r="AJ130" s="143">
        <v>32.6</v>
      </c>
      <c r="AK130" s="143"/>
      <c r="AL130" s="143">
        <v>3.4729999999999999</v>
      </c>
      <c r="AM130" s="143"/>
      <c r="AN130" s="592">
        <v>270.2</v>
      </c>
      <c r="AO130" s="143"/>
      <c r="AP130" s="153">
        <v>10.31</v>
      </c>
      <c r="AQ130" s="143"/>
      <c r="AR130" s="143">
        <v>149</v>
      </c>
      <c r="AS130" s="143"/>
      <c r="AT130" s="592">
        <v>29.3</v>
      </c>
      <c r="AU130" s="143"/>
      <c r="AV130" s="592">
        <v>2.14</v>
      </c>
      <c r="AW130" s="152"/>
      <c r="AX130" s="431"/>
      <c r="AY130" s="142"/>
      <c r="AZ130" s="129">
        <v>4</v>
      </c>
      <c r="BA130" s="6">
        <f>(BB130+BA129)*BB130</f>
        <v>0</v>
      </c>
      <c r="BB130" s="6">
        <f t="shared" si="292"/>
        <v>0</v>
      </c>
      <c r="BC130" s="6">
        <f t="shared" si="293"/>
        <v>0</v>
      </c>
      <c r="BD130" s="6">
        <f t="shared" si="294"/>
        <v>1</v>
      </c>
      <c r="BE130" s="131">
        <f t="shared" si="295"/>
        <v>0</v>
      </c>
      <c r="BF130" s="222"/>
      <c r="BG130" s="430" t="s">
        <v>525</v>
      </c>
      <c r="BH130" s="430">
        <v>250</v>
      </c>
      <c r="BI130" s="430">
        <v>175</v>
      </c>
      <c r="BJ130" s="430">
        <v>8</v>
      </c>
      <c r="BK130" s="430">
        <v>175</v>
      </c>
      <c r="BL130" s="430">
        <v>8</v>
      </c>
      <c r="BM130" s="430">
        <v>4.75</v>
      </c>
      <c r="BN130" s="430">
        <f t="shared" si="278"/>
        <v>234</v>
      </c>
      <c r="BO130" s="430">
        <f t="shared" si="279"/>
        <v>39.115000000000002</v>
      </c>
      <c r="BP130" s="430">
        <v>12.5</v>
      </c>
      <c r="BQ130" s="430">
        <f t="shared" si="280"/>
        <v>4608.1507833333335</v>
      </c>
      <c r="BR130" s="430">
        <f t="shared" si="281"/>
        <v>368.65206266666667</v>
      </c>
      <c r="BS130" s="430">
        <v>368.65206266666667</v>
      </c>
      <c r="BT130" s="421"/>
      <c r="BU130" s="771">
        <f t="shared" si="282"/>
        <v>10.8540463873732</v>
      </c>
      <c r="BV130" s="771"/>
      <c r="BW130" s="430"/>
      <c r="BX130" s="430">
        <v>30.7</v>
      </c>
      <c r="BY130" s="225"/>
      <c r="BZ130" s="225"/>
      <c r="CA130" s="225"/>
      <c r="CB130" s="225"/>
      <c r="CC130" s="413"/>
      <c r="CD130" s="413"/>
      <c r="EL130" s="22" t="s">
        <v>169</v>
      </c>
      <c r="EM130" s="22">
        <f>IF(EM129&gt;EN129,EN129,EM129)</f>
        <v>80.030656350000001</v>
      </c>
      <c r="FE130" s="20"/>
      <c r="FF130" s="20"/>
      <c r="FG130" s="20"/>
      <c r="FH130" s="20"/>
      <c r="FI130" s="20"/>
      <c r="FJ130" s="20"/>
      <c r="FK130" s="20"/>
      <c r="FL130" s="20"/>
      <c r="FM130" s="20"/>
      <c r="FN130" s="16"/>
      <c r="FO130" s="16"/>
      <c r="FP130" s="20"/>
      <c r="FQ130" s="20"/>
      <c r="FR130" s="20"/>
      <c r="FS130" s="20"/>
      <c r="FT130" s="20"/>
      <c r="FU130" s="20"/>
      <c r="FV130" s="20"/>
      <c r="FW130" s="20"/>
      <c r="FX130" s="21"/>
      <c r="FY130" s="21"/>
      <c r="FZ130" s="21"/>
      <c r="GA130" s="21"/>
      <c r="GB130" s="41" t="s">
        <v>167</v>
      </c>
      <c r="GC130" s="31">
        <f>EJ22*0.5*GH127</f>
        <v>60.810749999999999</v>
      </c>
      <c r="GD130" s="40"/>
      <c r="GE130" s="40"/>
      <c r="GF130" s="40"/>
      <c r="GG130" s="40"/>
      <c r="GH130" s="40">
        <f t="shared" ref="GH130:GH136" si="296">BK5</f>
        <v>1</v>
      </c>
      <c r="GI130" s="40"/>
      <c r="GJ130" s="762">
        <f>GC129*GH130</f>
        <v>114.264</v>
      </c>
      <c r="GK130" s="762"/>
      <c r="GL130" s="762">
        <f>GC130*GH130</f>
        <v>60.810749999999999</v>
      </c>
      <c r="GM130" s="762"/>
      <c r="GN130" s="762">
        <f>GC131*GH130</f>
        <v>175.07474999999999</v>
      </c>
      <c r="GO130" s="762"/>
      <c r="GP130" s="762">
        <f>GC132*GH130</f>
        <v>87.537374999999997</v>
      </c>
      <c r="GQ130" s="762"/>
    </row>
    <row r="131" spans="2:199" ht="16.5" hidden="1" customHeight="1" x14ac:dyDescent="0.2">
      <c r="B131" s="103"/>
      <c r="C131" s="89"/>
      <c r="D131" s="89"/>
      <c r="E131" s="89"/>
      <c r="F131" s="89"/>
      <c r="G131" s="89"/>
      <c r="H131" s="89"/>
      <c r="I131" s="130">
        <v>23</v>
      </c>
      <c r="J131" s="115">
        <f t="shared" si="273"/>
        <v>0</v>
      </c>
      <c r="K131" s="115" t="str">
        <f t="shared" si="269"/>
        <v/>
      </c>
      <c r="L131" s="115">
        <f t="shared" si="270"/>
        <v>0</v>
      </c>
      <c r="M131" s="115">
        <f t="shared" si="271"/>
        <v>0</v>
      </c>
      <c r="N131" s="115">
        <f t="shared" si="272"/>
        <v>1</v>
      </c>
      <c r="O131" s="536">
        <f t="shared" si="274"/>
        <v>0</v>
      </c>
      <c r="Q131" s="994" t="s">
        <v>307</v>
      </c>
      <c r="R131" s="994"/>
      <c r="S131" s="994"/>
      <c r="T131" s="994"/>
      <c r="U131" s="89"/>
      <c r="V131" s="136">
        <v>62</v>
      </c>
      <c r="W131" s="136"/>
      <c r="X131" s="136">
        <v>246</v>
      </c>
      <c r="Y131" s="136"/>
      <c r="Z131" s="136">
        <v>256</v>
      </c>
      <c r="AA131" s="136"/>
      <c r="AB131" s="145">
        <v>10.5</v>
      </c>
      <c r="AC131" s="143"/>
      <c r="AD131" s="592">
        <v>10.7</v>
      </c>
      <c r="AE131" s="143"/>
      <c r="AF131" s="143">
        <v>225</v>
      </c>
      <c r="AG131" s="143"/>
      <c r="AH131" s="143">
        <v>201</v>
      </c>
      <c r="AI131" s="143"/>
      <c r="AJ131" s="143">
        <v>79.599999999999994</v>
      </c>
      <c r="AK131" s="143"/>
      <c r="AL131" s="143">
        <v>8.7279999999999998</v>
      </c>
      <c r="AM131" s="143"/>
      <c r="AN131" s="592">
        <v>709.6</v>
      </c>
      <c r="AO131" s="143"/>
      <c r="AP131" s="154">
        <v>10.47</v>
      </c>
      <c r="AQ131" s="143"/>
      <c r="AR131" s="143">
        <v>2.9950000000000001</v>
      </c>
      <c r="AS131" s="143"/>
      <c r="AT131" s="592">
        <v>234</v>
      </c>
      <c r="AU131" s="143"/>
      <c r="AV131" s="592">
        <v>6.13</v>
      </c>
      <c r="AW131" s="152"/>
      <c r="AX131" s="431"/>
      <c r="AY131" s="142"/>
      <c r="AZ131" s="149">
        <v>5</v>
      </c>
      <c r="BA131" s="6">
        <f>(BB131+BA130)*BB131</f>
        <v>0</v>
      </c>
      <c r="BB131" s="6">
        <f t="shared" si="292"/>
        <v>0</v>
      </c>
      <c r="BC131" s="6">
        <f t="shared" si="293"/>
        <v>0</v>
      </c>
      <c r="BD131" s="6">
        <f t="shared" si="294"/>
        <v>1</v>
      </c>
      <c r="BE131" s="131">
        <f t="shared" si="295"/>
        <v>0</v>
      </c>
      <c r="BF131" s="222"/>
      <c r="BG131" s="430" t="s">
        <v>527</v>
      </c>
      <c r="BH131" s="430">
        <v>300</v>
      </c>
      <c r="BI131" s="430">
        <v>200</v>
      </c>
      <c r="BJ131" s="430">
        <v>9.5</v>
      </c>
      <c r="BK131" s="430">
        <v>200</v>
      </c>
      <c r="BL131" s="430">
        <v>9.5</v>
      </c>
      <c r="BM131" s="430">
        <v>8</v>
      </c>
      <c r="BN131" s="430">
        <f t="shared" si="278"/>
        <v>281</v>
      </c>
      <c r="BO131" s="430">
        <f t="shared" si="279"/>
        <v>60.48</v>
      </c>
      <c r="BP131" s="430">
        <v>15</v>
      </c>
      <c r="BQ131" s="430">
        <f t="shared" si="280"/>
        <v>9499.1344000000008</v>
      </c>
      <c r="BR131" s="430">
        <f t="shared" si="281"/>
        <v>633.27562666666677</v>
      </c>
      <c r="BS131" s="430">
        <v>633.27562666666677</v>
      </c>
      <c r="BT131" s="421"/>
      <c r="BU131" s="771">
        <f t="shared" si="282"/>
        <v>12.532454165382271</v>
      </c>
      <c r="BV131" s="771"/>
      <c r="BW131" s="430"/>
      <c r="BX131" s="430">
        <v>47.5</v>
      </c>
      <c r="BY131" s="225"/>
      <c r="BZ131" s="225"/>
      <c r="CA131" s="225"/>
      <c r="CB131" s="225"/>
      <c r="CC131" s="413"/>
      <c r="CD131" s="413"/>
      <c r="FE131" s="20"/>
      <c r="FF131" s="20"/>
      <c r="FG131" s="20"/>
      <c r="FH131" s="20"/>
      <c r="FI131" s="20"/>
      <c r="FJ131" s="20"/>
      <c r="FK131" s="20"/>
      <c r="FL131" s="20"/>
      <c r="FM131" s="20"/>
      <c r="FN131" s="16"/>
      <c r="FO131" s="16"/>
      <c r="FP131" s="20"/>
      <c r="FQ131" s="20"/>
      <c r="FR131" s="20"/>
      <c r="FS131" s="20"/>
      <c r="FT131" s="20"/>
      <c r="FU131" s="20"/>
      <c r="FV131" s="20"/>
      <c r="FW131" s="20"/>
      <c r="FX131" s="21"/>
      <c r="FY131" s="21"/>
      <c r="FZ131" s="21"/>
      <c r="GA131" s="21"/>
      <c r="GB131" s="41" t="s">
        <v>168</v>
      </c>
      <c r="GC131" s="31">
        <f>SUM(GC129:GC130)</f>
        <v>175.07474999999999</v>
      </c>
      <c r="GD131" s="40"/>
      <c r="GE131" s="40"/>
      <c r="GF131" s="40"/>
      <c r="GG131" s="40"/>
      <c r="GH131" s="40">
        <f t="shared" si="296"/>
        <v>0</v>
      </c>
      <c r="GI131" s="40"/>
      <c r="GJ131" s="762">
        <f>GC129*GH131</f>
        <v>0</v>
      </c>
      <c r="GK131" s="762"/>
      <c r="GL131" s="762">
        <f>GC130*GH131</f>
        <v>0</v>
      </c>
      <c r="GM131" s="762"/>
      <c r="GN131" s="762">
        <f>GC131*GH131</f>
        <v>0</v>
      </c>
      <c r="GO131" s="762"/>
      <c r="GP131" s="762">
        <f>GC132*GH131</f>
        <v>0</v>
      </c>
      <c r="GQ131" s="762"/>
    </row>
    <row r="132" spans="2:199" ht="16.5" hidden="1" customHeight="1" x14ac:dyDescent="0.2">
      <c r="B132" s="103"/>
      <c r="C132" s="89"/>
      <c r="D132" s="89"/>
      <c r="E132" s="89"/>
      <c r="F132" s="89"/>
      <c r="G132" s="89"/>
      <c r="H132" s="89"/>
      <c r="I132" s="130">
        <v>24</v>
      </c>
      <c r="J132" s="115">
        <f t="shared" si="273"/>
        <v>0</v>
      </c>
      <c r="K132" s="115" t="str">
        <f t="shared" si="269"/>
        <v/>
      </c>
      <c r="L132" s="115">
        <f t="shared" si="270"/>
        <v>0</v>
      </c>
      <c r="M132" s="115">
        <f t="shared" si="271"/>
        <v>0</v>
      </c>
      <c r="N132" s="115">
        <f t="shared" si="272"/>
        <v>1</v>
      </c>
      <c r="O132" s="536">
        <f t="shared" si="274"/>
        <v>0</v>
      </c>
      <c r="Q132" s="994" t="s">
        <v>303</v>
      </c>
      <c r="R132" s="994"/>
      <c r="S132" s="994"/>
      <c r="T132" s="994"/>
      <c r="U132" s="89"/>
      <c r="V132" s="136">
        <v>28.4</v>
      </c>
      <c r="W132" s="136"/>
      <c r="X132" s="136">
        <v>260</v>
      </c>
      <c r="Y132" s="136"/>
      <c r="Z132" s="136">
        <v>102</v>
      </c>
      <c r="AA132" s="136"/>
      <c r="AB132" s="145">
        <v>6.4</v>
      </c>
      <c r="AC132" s="143"/>
      <c r="AD132" s="592">
        <v>10</v>
      </c>
      <c r="AE132" s="143"/>
      <c r="AF132" s="143">
        <v>240</v>
      </c>
      <c r="AG132" s="143"/>
      <c r="AH132" s="143">
        <v>220</v>
      </c>
      <c r="AI132" s="143"/>
      <c r="AJ132" s="143">
        <v>36.6</v>
      </c>
      <c r="AK132" s="143"/>
      <c r="AL132" s="143">
        <v>4.0460000000000003</v>
      </c>
      <c r="AM132" s="143"/>
      <c r="AN132" s="592">
        <v>311.2</v>
      </c>
      <c r="AO132" s="143"/>
      <c r="AP132" s="154">
        <v>10.51</v>
      </c>
      <c r="AQ132" s="143"/>
      <c r="AR132" s="143">
        <v>178</v>
      </c>
      <c r="AS132" s="143"/>
      <c r="AT132" s="592">
        <v>34.799999999999997</v>
      </c>
      <c r="AU132" s="143"/>
      <c r="AV132" s="592">
        <v>2.2000000000000002</v>
      </c>
      <c r="AW132" s="152" t="e">
        <f>MATCH(1,BA132:BA149,0)</f>
        <v>#N/A</v>
      </c>
      <c r="AX132" s="431" t="b">
        <f>ISNUMBER(AW132)</f>
        <v>0</v>
      </c>
      <c r="AY132" s="142" t="str">
        <f>IF(AX132=TRUE,AW132,"")</f>
        <v/>
      </c>
      <c r="AZ132" s="129">
        <v>1</v>
      </c>
      <c r="BA132" s="6">
        <f>BB132</f>
        <v>0</v>
      </c>
      <c r="BB132" s="6">
        <f t="shared" si="292"/>
        <v>0</v>
      </c>
      <c r="BC132" s="6">
        <f t="shared" si="293"/>
        <v>0</v>
      </c>
      <c r="BD132" s="6">
        <f t="shared" si="294"/>
        <v>1</v>
      </c>
      <c r="BE132" s="131">
        <f t="shared" si="295"/>
        <v>0</v>
      </c>
      <c r="BF132" s="222"/>
      <c r="BG132" s="429" t="s">
        <v>528</v>
      </c>
      <c r="BH132" s="429">
        <v>150</v>
      </c>
      <c r="BI132" s="429">
        <v>100</v>
      </c>
      <c r="BJ132" s="429">
        <v>4.75</v>
      </c>
      <c r="BK132" s="429">
        <v>100</v>
      </c>
      <c r="BL132" s="429">
        <v>4.75</v>
      </c>
      <c r="BM132" s="429">
        <v>4.75</v>
      </c>
      <c r="BN132" s="429">
        <f t="shared" si="278"/>
        <v>140.5</v>
      </c>
      <c r="BO132" s="429">
        <f t="shared" si="279"/>
        <v>16.173749999999998</v>
      </c>
      <c r="BP132" s="429">
        <v>7.5</v>
      </c>
      <c r="BQ132" s="429">
        <f t="shared" si="280"/>
        <v>611.03030703125</v>
      </c>
      <c r="BR132" s="429">
        <f t="shared" si="281"/>
        <v>81.470707604166662</v>
      </c>
      <c r="BS132" s="429">
        <v>81.470707604166662</v>
      </c>
      <c r="BT132" s="422"/>
      <c r="BU132" s="770">
        <f t="shared" si="282"/>
        <v>6.1464734913869972</v>
      </c>
      <c r="BV132" s="770"/>
      <c r="BW132" s="429"/>
      <c r="BX132" s="429">
        <v>12.7</v>
      </c>
      <c r="BY132" s="225"/>
      <c r="BZ132" s="225"/>
      <c r="CA132" s="225"/>
      <c r="CB132" s="225"/>
      <c r="CC132" s="413"/>
      <c r="CD132" s="413"/>
      <c r="FE132" s="20"/>
      <c r="FF132" s="20"/>
      <c r="FG132" s="20"/>
      <c r="FH132" s="20"/>
      <c r="FI132" s="20"/>
      <c r="FJ132" s="20"/>
      <c r="FK132" s="20"/>
      <c r="FL132" s="20"/>
      <c r="FM132" s="20"/>
      <c r="FN132" s="16"/>
      <c r="FO132" s="16"/>
      <c r="FP132" s="20"/>
      <c r="FQ132" s="20"/>
      <c r="FR132" s="20"/>
      <c r="FS132" s="20"/>
      <c r="FT132" s="20"/>
      <c r="FU132" s="20"/>
      <c r="FV132" s="20"/>
      <c r="FW132" s="773" t="s">
        <v>179</v>
      </c>
      <c r="FX132" s="774"/>
      <c r="FY132" s="774"/>
      <c r="FZ132" s="774"/>
      <c r="GA132" s="774"/>
      <c r="GB132" s="774"/>
      <c r="GC132" s="33">
        <f>GC131/2</f>
        <v>87.537374999999997</v>
      </c>
      <c r="GD132" s="40"/>
      <c r="GE132" s="40"/>
      <c r="GF132" s="40"/>
      <c r="GG132" s="40"/>
      <c r="GH132" s="40">
        <f t="shared" si="296"/>
        <v>0</v>
      </c>
      <c r="GI132" s="40"/>
      <c r="GJ132" s="762">
        <f>GC129*GH132</f>
        <v>0</v>
      </c>
      <c r="GK132" s="762"/>
      <c r="GL132" s="762">
        <f>GC130*GH132</f>
        <v>0</v>
      </c>
      <c r="GM132" s="762"/>
      <c r="GN132" s="762">
        <f>GC131*GH132</f>
        <v>0</v>
      </c>
      <c r="GO132" s="762"/>
      <c r="GP132" s="762">
        <f>GC133*GH132</f>
        <v>0</v>
      </c>
      <c r="GQ132" s="762"/>
    </row>
    <row r="133" spans="2:199" hidden="1" x14ac:dyDescent="0.2">
      <c r="B133" s="106"/>
      <c r="C133" s="107"/>
      <c r="D133" s="107"/>
      <c r="E133" s="107"/>
      <c r="F133" s="107"/>
      <c r="G133" s="107"/>
      <c r="H133" s="107"/>
      <c r="I133" s="130">
        <v>25</v>
      </c>
      <c r="J133" s="115">
        <f t="shared" si="273"/>
        <v>0</v>
      </c>
      <c r="K133" s="115" t="str">
        <f t="shared" si="269"/>
        <v/>
      </c>
      <c r="L133" s="115">
        <f t="shared" si="270"/>
        <v>0</v>
      </c>
      <c r="M133" s="115">
        <f t="shared" si="271"/>
        <v>0</v>
      </c>
      <c r="N133" s="115">
        <f t="shared" si="272"/>
        <v>1</v>
      </c>
      <c r="O133" s="536">
        <f t="shared" si="274"/>
        <v>0</v>
      </c>
      <c r="Q133" s="994" t="s">
        <v>310</v>
      </c>
      <c r="R133" s="994"/>
      <c r="S133" s="994"/>
      <c r="T133" s="994"/>
      <c r="U133" s="108"/>
      <c r="V133" s="136">
        <v>85</v>
      </c>
      <c r="W133" s="136"/>
      <c r="X133" s="136">
        <v>254</v>
      </c>
      <c r="Y133" s="136"/>
      <c r="Z133" s="136">
        <v>260</v>
      </c>
      <c r="AA133" s="136"/>
      <c r="AB133" s="145">
        <v>14.4</v>
      </c>
      <c r="AC133" s="143"/>
      <c r="AD133" s="592">
        <v>14.4</v>
      </c>
      <c r="AE133" s="143"/>
      <c r="AF133" s="143">
        <v>225</v>
      </c>
      <c r="AG133" s="143"/>
      <c r="AH133" s="143">
        <v>201</v>
      </c>
      <c r="AI133" s="143"/>
      <c r="AJ133" s="143">
        <v>108.5</v>
      </c>
      <c r="AK133" s="143"/>
      <c r="AL133" s="143">
        <v>12.28</v>
      </c>
      <c r="AM133" s="143"/>
      <c r="AN133" s="592">
        <v>966.9</v>
      </c>
      <c r="AO133" s="143"/>
      <c r="AP133" s="154">
        <v>10.64</v>
      </c>
      <c r="AQ133" s="143"/>
      <c r="AR133" s="143">
        <v>4.2249999999999996</v>
      </c>
      <c r="AS133" s="143"/>
      <c r="AT133" s="592">
        <v>325</v>
      </c>
      <c r="AU133" s="143"/>
      <c r="AV133" s="592">
        <v>6.24</v>
      </c>
      <c r="AW133" s="152" t="e">
        <f>MATCH(2,BA132:BA149,0)</f>
        <v>#N/A</v>
      </c>
      <c r="AX133" s="431" t="b">
        <f>ISNUMBER(AW133)</f>
        <v>0</v>
      </c>
      <c r="AY133" s="142" t="str">
        <f>IF(AX133=TRUE,AW133,"")</f>
        <v/>
      </c>
      <c r="AZ133" s="129">
        <v>2</v>
      </c>
      <c r="BA133" s="6">
        <f>(BB133+BA132)*BB133</f>
        <v>0</v>
      </c>
      <c r="BB133" s="6">
        <f t="shared" si="292"/>
        <v>0</v>
      </c>
      <c r="BC133" s="6">
        <f t="shared" si="293"/>
        <v>0</v>
      </c>
      <c r="BD133" s="6">
        <f t="shared" si="294"/>
        <v>1</v>
      </c>
      <c r="BE133" s="131">
        <f t="shared" si="295"/>
        <v>0</v>
      </c>
      <c r="BF133" s="222"/>
      <c r="BG133" s="429" t="s">
        <v>529</v>
      </c>
      <c r="BH133" s="429">
        <v>150</v>
      </c>
      <c r="BI133" s="429">
        <v>100</v>
      </c>
      <c r="BJ133" s="429">
        <v>8</v>
      </c>
      <c r="BK133" s="429">
        <v>100</v>
      </c>
      <c r="BL133" s="429">
        <v>8</v>
      </c>
      <c r="BM133" s="429">
        <v>4.75</v>
      </c>
      <c r="BN133" s="429">
        <f t="shared" si="278"/>
        <v>134</v>
      </c>
      <c r="BO133" s="429">
        <f t="shared" si="279"/>
        <v>22.364999999999998</v>
      </c>
      <c r="BP133" s="429">
        <v>7.5</v>
      </c>
      <c r="BQ133" s="429">
        <f t="shared" si="280"/>
        <v>902.65494999999999</v>
      </c>
      <c r="BR133" s="429">
        <f t="shared" si="281"/>
        <v>120.35399333333334</v>
      </c>
      <c r="BS133" s="429">
        <v>120.35399333333334</v>
      </c>
      <c r="BT133" s="422"/>
      <c r="BU133" s="770">
        <f t="shared" si="282"/>
        <v>6.3529645623251145</v>
      </c>
      <c r="BV133" s="770"/>
      <c r="BW133" s="429"/>
      <c r="BX133" s="429">
        <v>17.600000000000001</v>
      </c>
      <c r="BY133" s="225"/>
      <c r="BZ133" s="225"/>
      <c r="CA133" s="225"/>
      <c r="CB133" s="225"/>
      <c r="CC133" s="413"/>
      <c r="CD133" s="413"/>
      <c r="FE133" s="20"/>
      <c r="FF133" s="20"/>
      <c r="FG133" s="20"/>
      <c r="FH133" s="20"/>
      <c r="FI133" s="20"/>
      <c r="FJ133" s="20"/>
      <c r="FK133" s="20"/>
      <c r="FL133" s="20"/>
      <c r="FM133" s="20"/>
      <c r="FN133" s="16"/>
      <c r="FO133" s="16"/>
      <c r="FP133" s="20"/>
      <c r="FQ133" s="20"/>
      <c r="FR133" s="20"/>
      <c r="FS133" s="20"/>
      <c r="FT133" s="20"/>
      <c r="FU133" s="20"/>
      <c r="FV133" s="20"/>
      <c r="FW133" s="773" t="s">
        <v>178</v>
      </c>
      <c r="FX133" s="774"/>
      <c r="FY133" s="774"/>
      <c r="FZ133" s="774"/>
      <c r="GA133" s="774"/>
      <c r="GB133" s="774"/>
      <c r="GC133" s="33">
        <f>(GC129/1.5)+(GC130/4)</f>
        <v>91.378687499999998</v>
      </c>
      <c r="GD133" s="40"/>
      <c r="GE133" s="40"/>
      <c r="GF133" s="40"/>
      <c r="GG133" s="40"/>
      <c r="GH133" s="40">
        <f t="shared" si="296"/>
        <v>0</v>
      </c>
      <c r="GI133" s="40"/>
      <c r="GJ133" s="762">
        <f>GC129*GH133</f>
        <v>0</v>
      </c>
      <c r="GK133" s="762"/>
      <c r="GL133" s="762">
        <f>GC130*GH133</f>
        <v>0</v>
      </c>
      <c r="GM133" s="762"/>
      <c r="GN133" s="762">
        <f>GC131*GH133</f>
        <v>0</v>
      </c>
      <c r="GO133" s="762"/>
      <c r="GP133" s="762">
        <f>GC133*GH133</f>
        <v>0</v>
      </c>
      <c r="GQ133" s="762"/>
    </row>
    <row r="134" spans="2:199" hidden="1" x14ac:dyDescent="0.2">
      <c r="B134" s="106"/>
      <c r="C134" s="107"/>
      <c r="D134" s="107"/>
      <c r="E134" s="107"/>
      <c r="F134" s="107"/>
      <c r="G134" s="107"/>
      <c r="H134" s="107"/>
      <c r="I134" s="130">
        <v>26</v>
      </c>
      <c r="J134" s="115">
        <f t="shared" si="273"/>
        <v>0</v>
      </c>
      <c r="K134" s="115" t="str">
        <f t="shared" si="269"/>
        <v/>
      </c>
      <c r="L134" s="115">
        <f t="shared" si="270"/>
        <v>0</v>
      </c>
      <c r="M134" s="115">
        <f t="shared" si="271"/>
        <v>0</v>
      </c>
      <c r="N134" s="115">
        <f t="shared" si="272"/>
        <v>1</v>
      </c>
      <c r="O134" s="536">
        <f t="shared" si="274"/>
        <v>0</v>
      </c>
      <c r="Q134" s="994" t="s">
        <v>304</v>
      </c>
      <c r="R134" s="994"/>
      <c r="S134" s="994"/>
      <c r="T134" s="994"/>
      <c r="U134" s="89"/>
      <c r="V134" s="136">
        <v>32.700000000000003</v>
      </c>
      <c r="W134" s="136"/>
      <c r="X134" s="136">
        <v>258</v>
      </c>
      <c r="Y134" s="136"/>
      <c r="Z134" s="136">
        <v>146</v>
      </c>
      <c r="AA134" s="136"/>
      <c r="AB134" s="145">
        <v>6.1</v>
      </c>
      <c r="AC134" s="143"/>
      <c r="AD134" s="592">
        <v>9.1</v>
      </c>
      <c r="AE134" s="143"/>
      <c r="AF134" s="143">
        <v>240</v>
      </c>
      <c r="AG134" s="143"/>
      <c r="AH134" s="143">
        <v>220</v>
      </c>
      <c r="AI134" s="143"/>
      <c r="AJ134" s="143">
        <v>42.1</v>
      </c>
      <c r="AK134" s="143"/>
      <c r="AL134" s="143">
        <v>4.9370000000000003</v>
      </c>
      <c r="AM134" s="143"/>
      <c r="AN134" s="592">
        <v>382.7</v>
      </c>
      <c r="AO134" s="143"/>
      <c r="AP134" s="153">
        <v>10.83</v>
      </c>
      <c r="AQ134" s="143"/>
      <c r="AR134" s="143">
        <v>473</v>
      </c>
      <c r="AS134" s="143"/>
      <c r="AT134" s="592">
        <v>64.8</v>
      </c>
      <c r="AU134" s="143"/>
      <c r="AV134" s="592">
        <v>3.35</v>
      </c>
      <c r="AW134" s="152" t="e">
        <f>MATCH(3,BA132:BA149,0)</f>
        <v>#N/A</v>
      </c>
      <c r="AX134" s="431" t="b">
        <f>ISNUMBER(AW134)</f>
        <v>0</v>
      </c>
      <c r="AY134" s="142" t="str">
        <f>IF(AX134=TRUE,AW134,"")</f>
        <v/>
      </c>
      <c r="AZ134" s="129">
        <v>3</v>
      </c>
      <c r="BA134" s="6">
        <f>(BB134+BA133)*BB134</f>
        <v>0</v>
      </c>
      <c r="BB134" s="6">
        <f t="shared" si="292"/>
        <v>0</v>
      </c>
      <c r="BC134" s="6">
        <f t="shared" si="293"/>
        <v>0</v>
      </c>
      <c r="BD134" s="6">
        <f t="shared" si="294"/>
        <v>1</v>
      </c>
      <c r="BE134" s="131">
        <f t="shared" si="295"/>
        <v>0</v>
      </c>
      <c r="BF134" s="222"/>
      <c r="BG134" s="429" t="s">
        <v>530</v>
      </c>
      <c r="BH134" s="429">
        <v>200</v>
      </c>
      <c r="BI134" s="429">
        <v>125</v>
      </c>
      <c r="BJ134" s="429">
        <v>4.75</v>
      </c>
      <c r="BK134" s="429">
        <v>125</v>
      </c>
      <c r="BL134" s="429">
        <v>4.75</v>
      </c>
      <c r="BM134" s="429">
        <v>4.75</v>
      </c>
      <c r="BN134" s="429">
        <f t="shared" si="278"/>
        <v>190.5</v>
      </c>
      <c r="BO134" s="429">
        <f t="shared" si="279"/>
        <v>20.923749999999998</v>
      </c>
      <c r="BP134" s="429">
        <v>10</v>
      </c>
      <c r="BQ134" s="429">
        <f t="shared" si="280"/>
        <v>1405.6380153645832</v>
      </c>
      <c r="BR134" s="429">
        <f t="shared" si="281"/>
        <v>140.56380153645833</v>
      </c>
      <c r="BS134" s="429">
        <v>140.56380153645833</v>
      </c>
      <c r="BT134" s="422"/>
      <c r="BU134" s="770">
        <f t="shared" si="282"/>
        <v>8.1962837666947959</v>
      </c>
      <c r="BV134" s="770"/>
      <c r="BW134" s="429"/>
      <c r="BX134" s="429">
        <v>16.399999999999999</v>
      </c>
      <c r="BY134" s="225"/>
      <c r="BZ134" s="225"/>
      <c r="CA134" s="225"/>
      <c r="CB134" s="225"/>
      <c r="CC134" s="413"/>
      <c r="CD134" s="413"/>
      <c r="FE134" s="20"/>
      <c r="FF134" s="20"/>
      <c r="FG134" s="20"/>
      <c r="FH134" s="20"/>
      <c r="FI134" s="20"/>
      <c r="FJ134" s="20"/>
      <c r="FK134" s="20"/>
      <c r="FL134" s="20"/>
      <c r="FM134" s="20"/>
      <c r="FN134" s="16"/>
      <c r="FO134" s="16"/>
      <c r="FP134" s="20"/>
      <c r="FQ134" s="20"/>
      <c r="FR134" s="20"/>
      <c r="FS134" s="20"/>
      <c r="FT134" s="20"/>
      <c r="FU134" s="20"/>
      <c r="FV134" s="20"/>
      <c r="FW134" s="20"/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  <c r="GH134" s="21">
        <f t="shared" si="296"/>
        <v>0</v>
      </c>
      <c r="GI134" s="21"/>
      <c r="GJ134" s="762">
        <f>GC129*GH134</f>
        <v>0</v>
      </c>
      <c r="GK134" s="762"/>
      <c r="GL134" s="762">
        <f>GC130*GH134</f>
        <v>0</v>
      </c>
      <c r="GM134" s="762"/>
      <c r="GN134" s="762">
        <f>GC131*GH134</f>
        <v>0</v>
      </c>
      <c r="GO134" s="762"/>
      <c r="GP134" s="762">
        <f>GC133*GH134</f>
        <v>0</v>
      </c>
      <c r="GQ134" s="762"/>
    </row>
    <row r="135" spans="2:199" hidden="1" x14ac:dyDescent="0.2">
      <c r="B135" s="106"/>
      <c r="C135" s="106"/>
      <c r="D135" s="106"/>
      <c r="E135" s="106"/>
      <c r="F135" s="106"/>
      <c r="G135" s="107"/>
      <c r="H135" s="107"/>
      <c r="I135" s="130">
        <v>27</v>
      </c>
      <c r="J135" s="115">
        <f t="shared" si="273"/>
        <v>0</v>
      </c>
      <c r="K135" s="115" t="str">
        <f t="shared" si="269"/>
        <v/>
      </c>
      <c r="L135" s="115">
        <f t="shared" si="270"/>
        <v>0</v>
      </c>
      <c r="M135" s="115">
        <f t="shared" si="271"/>
        <v>0</v>
      </c>
      <c r="N135" s="115">
        <f t="shared" si="272"/>
        <v>1</v>
      </c>
      <c r="O135" s="536">
        <f t="shared" si="274"/>
        <v>0</v>
      </c>
      <c r="Q135" s="994" t="s">
        <v>308</v>
      </c>
      <c r="R135" s="994"/>
      <c r="S135" s="994"/>
      <c r="T135" s="994"/>
      <c r="U135" s="89"/>
      <c r="V135" s="136">
        <v>73</v>
      </c>
      <c r="W135" s="136"/>
      <c r="X135" s="136">
        <v>253</v>
      </c>
      <c r="Y135" s="136"/>
      <c r="Z135" s="136">
        <v>254</v>
      </c>
      <c r="AA135" s="136"/>
      <c r="AB135" s="145">
        <v>8.6</v>
      </c>
      <c r="AC135" s="143"/>
      <c r="AD135" s="592">
        <v>14.2</v>
      </c>
      <c r="AE135" s="143"/>
      <c r="AF135" s="143">
        <v>225</v>
      </c>
      <c r="AG135" s="143"/>
      <c r="AH135" s="143">
        <v>201</v>
      </c>
      <c r="AI135" s="143"/>
      <c r="AJ135" s="143">
        <v>92.7</v>
      </c>
      <c r="AK135" s="143"/>
      <c r="AL135" s="143">
        <v>11.257</v>
      </c>
      <c r="AM135" s="143"/>
      <c r="AN135" s="592">
        <v>889.9</v>
      </c>
      <c r="AO135" s="143"/>
      <c r="AP135" s="155">
        <v>11.02</v>
      </c>
      <c r="AQ135" s="143"/>
      <c r="AR135" s="143">
        <v>3.88</v>
      </c>
      <c r="AS135" s="143"/>
      <c r="AT135" s="592">
        <v>305.5</v>
      </c>
      <c r="AU135" s="143"/>
      <c r="AV135" s="592">
        <v>6.47</v>
      </c>
      <c r="AW135" s="152" t="e">
        <f>MATCH(4,BA132:BA149,0)</f>
        <v>#N/A</v>
      </c>
      <c r="AX135" s="431" t="b">
        <f>ISNUMBER(AW135)</f>
        <v>0</v>
      </c>
      <c r="AY135" s="142" t="str">
        <f>IF(AX135=TRUE,AW135,"")</f>
        <v/>
      </c>
      <c r="AZ135" s="129">
        <v>4</v>
      </c>
      <c r="BA135" s="6">
        <f>(BB135+BA134)*BB135</f>
        <v>0</v>
      </c>
      <c r="BB135" s="6">
        <f t="shared" si="292"/>
        <v>0</v>
      </c>
      <c r="BC135" s="6">
        <f t="shared" si="293"/>
        <v>0</v>
      </c>
      <c r="BD135" s="6">
        <f t="shared" si="294"/>
        <v>1</v>
      </c>
      <c r="BE135" s="131">
        <f t="shared" si="295"/>
        <v>0</v>
      </c>
      <c r="BF135" s="222"/>
      <c r="BG135" s="429" t="s">
        <v>531</v>
      </c>
      <c r="BH135" s="429">
        <v>200</v>
      </c>
      <c r="BI135" s="429">
        <v>125</v>
      </c>
      <c r="BJ135" s="429">
        <v>8</v>
      </c>
      <c r="BK135" s="429">
        <v>125</v>
      </c>
      <c r="BL135" s="429">
        <v>8</v>
      </c>
      <c r="BM135" s="429">
        <v>6.35</v>
      </c>
      <c r="BN135" s="429">
        <f t="shared" si="278"/>
        <v>184</v>
      </c>
      <c r="BO135" s="429">
        <f t="shared" si="279"/>
        <v>31.683999999999997</v>
      </c>
      <c r="BP135" s="429">
        <v>10</v>
      </c>
      <c r="BQ135" s="429">
        <f t="shared" si="280"/>
        <v>2173.9112533333332</v>
      </c>
      <c r="BR135" s="429">
        <f t="shared" si="281"/>
        <v>217.39112533333332</v>
      </c>
      <c r="BS135" s="429">
        <v>217.39112533333332</v>
      </c>
      <c r="BT135" s="422"/>
      <c r="BU135" s="770">
        <f t="shared" si="282"/>
        <v>8.2832525532649743</v>
      </c>
      <c r="BV135" s="770"/>
      <c r="BW135" s="429"/>
      <c r="BX135" s="429">
        <v>24.9</v>
      </c>
      <c r="BY135" s="225"/>
      <c r="BZ135" s="225"/>
      <c r="CA135" s="225"/>
      <c r="CB135" s="225"/>
      <c r="CC135" s="413"/>
      <c r="CD135" s="413"/>
      <c r="FE135" s="20"/>
      <c r="FF135" s="20"/>
      <c r="FG135" s="20"/>
      <c r="FH135" s="20"/>
      <c r="FI135" s="20"/>
      <c r="FJ135" s="20"/>
      <c r="FK135" s="20"/>
      <c r="FL135" s="20"/>
      <c r="FM135" s="20"/>
      <c r="FN135" s="16"/>
      <c r="FO135" s="16"/>
      <c r="FP135" s="20"/>
      <c r="FQ135" s="20"/>
      <c r="FR135" s="20"/>
      <c r="FS135" s="20"/>
      <c r="FT135" s="20"/>
      <c r="FU135" s="20"/>
      <c r="FV135" s="20"/>
      <c r="FW135" s="20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1">
        <f t="shared" si="296"/>
        <v>0</v>
      </c>
      <c r="GI135" s="21"/>
      <c r="GJ135" s="762">
        <f>GC129*GH135</f>
        <v>0</v>
      </c>
      <c r="GK135" s="762"/>
      <c r="GL135" s="762">
        <f>GC130*GH135</f>
        <v>0</v>
      </c>
      <c r="GM135" s="762"/>
      <c r="GN135" s="762">
        <f>GC131*GH135</f>
        <v>0</v>
      </c>
      <c r="GO135" s="762"/>
      <c r="GP135" s="762">
        <f>GC133*GH135</f>
        <v>0</v>
      </c>
      <c r="GQ135" s="762"/>
    </row>
    <row r="136" spans="2:199" hidden="1" x14ac:dyDescent="0.2">
      <c r="B136" s="539"/>
      <c r="C136" s="103"/>
      <c r="D136" s="103"/>
      <c r="E136" s="103"/>
      <c r="F136" s="103"/>
      <c r="G136" s="89"/>
      <c r="H136" s="111"/>
      <c r="I136" s="130">
        <v>28</v>
      </c>
      <c r="J136" s="115">
        <f t="shared" si="273"/>
        <v>0</v>
      </c>
      <c r="K136" s="115" t="str">
        <f t="shared" si="269"/>
        <v/>
      </c>
      <c r="L136" s="115">
        <f t="shared" si="270"/>
        <v>0</v>
      </c>
      <c r="M136" s="115">
        <f t="shared" si="271"/>
        <v>0</v>
      </c>
      <c r="N136" s="115">
        <f t="shared" si="272"/>
        <v>1</v>
      </c>
      <c r="O136" s="536">
        <f t="shared" si="274"/>
        <v>0</v>
      </c>
      <c r="Q136" s="994" t="s">
        <v>305</v>
      </c>
      <c r="R136" s="994"/>
      <c r="S136" s="994"/>
      <c r="T136" s="994"/>
      <c r="U136" s="89"/>
      <c r="V136" s="136">
        <v>38.5</v>
      </c>
      <c r="W136" s="135"/>
      <c r="X136" s="135">
        <v>262</v>
      </c>
      <c r="Y136" s="135"/>
      <c r="Z136" s="136">
        <v>147</v>
      </c>
      <c r="AA136" s="136"/>
      <c r="AB136" s="145">
        <v>6.6</v>
      </c>
      <c r="AC136" s="143"/>
      <c r="AD136" s="592">
        <v>11.2</v>
      </c>
      <c r="AE136" s="143"/>
      <c r="AF136" s="143">
        <v>240</v>
      </c>
      <c r="AG136" s="143"/>
      <c r="AH136" s="143">
        <v>220</v>
      </c>
      <c r="AI136" s="143"/>
      <c r="AJ136" s="143">
        <v>49.6</v>
      </c>
      <c r="AK136" s="143"/>
      <c r="AL136" s="143">
        <v>6.0570000000000004</v>
      </c>
      <c r="AM136" s="143"/>
      <c r="AN136" s="592">
        <v>462.4</v>
      </c>
      <c r="AO136" s="143"/>
      <c r="AP136" s="155">
        <v>11.05</v>
      </c>
      <c r="AQ136" s="143"/>
      <c r="AR136" s="143">
        <v>594</v>
      </c>
      <c r="AS136" s="143"/>
      <c r="AT136" s="592">
        <v>80.8</v>
      </c>
      <c r="AU136" s="143"/>
      <c r="AV136" s="592">
        <v>3.46</v>
      </c>
      <c r="AW136" s="152" t="e">
        <f>MATCH(5,BA132:BA149,0)</f>
        <v>#N/A</v>
      </c>
      <c r="AX136" s="431" t="b">
        <f>ISNUMBER(AW136)</f>
        <v>0</v>
      </c>
      <c r="AY136" s="142" t="str">
        <f>IF(AX136=TRUE,AW136,"")</f>
        <v/>
      </c>
      <c r="AZ136" s="149">
        <v>5</v>
      </c>
      <c r="BA136" s="6">
        <f>(BB136+BA135)*BB136</f>
        <v>0</v>
      </c>
      <c r="BB136" s="6">
        <f t="shared" si="292"/>
        <v>0</v>
      </c>
      <c r="BC136" s="6">
        <f t="shared" si="293"/>
        <v>0</v>
      </c>
      <c r="BD136" s="6">
        <f t="shared" si="294"/>
        <v>1</v>
      </c>
      <c r="BE136" s="131">
        <f t="shared" si="295"/>
        <v>0</v>
      </c>
      <c r="BF136" s="222"/>
      <c r="BG136" s="429" t="s">
        <v>532</v>
      </c>
      <c r="BH136" s="429">
        <v>250</v>
      </c>
      <c r="BI136" s="429">
        <v>125</v>
      </c>
      <c r="BJ136" s="429">
        <v>4.75</v>
      </c>
      <c r="BK136" s="429">
        <v>125</v>
      </c>
      <c r="BL136" s="429">
        <v>4.75</v>
      </c>
      <c r="BM136" s="429">
        <v>4.75</v>
      </c>
      <c r="BN136" s="429">
        <f t="shared" si="278"/>
        <v>240.5</v>
      </c>
      <c r="BO136" s="429">
        <f t="shared" si="279"/>
        <v>23.298749999999998</v>
      </c>
      <c r="BP136" s="429">
        <v>12.5</v>
      </c>
      <c r="BQ136" s="429">
        <f t="shared" si="280"/>
        <v>2336.4811664062499</v>
      </c>
      <c r="BR136" s="429">
        <f t="shared" si="281"/>
        <v>186.9184933125</v>
      </c>
      <c r="BS136" s="429">
        <v>186.9184933125</v>
      </c>
      <c r="BT136" s="422"/>
      <c r="BU136" s="770">
        <f t="shared" si="282"/>
        <v>10.014167048070782</v>
      </c>
      <c r="BV136" s="770"/>
      <c r="BW136" s="429"/>
      <c r="BX136" s="429">
        <v>18.3</v>
      </c>
      <c r="BY136" s="225"/>
      <c r="BZ136" s="225"/>
      <c r="CA136" s="225"/>
      <c r="CB136" s="225"/>
      <c r="CC136" s="413"/>
      <c r="CD136" s="413"/>
      <c r="FE136" s="20"/>
      <c r="FF136" s="20"/>
      <c r="FG136" s="20"/>
      <c r="FH136" s="20"/>
      <c r="FI136" s="20"/>
      <c r="FJ136" s="20"/>
      <c r="FK136" s="20"/>
      <c r="FL136" s="20"/>
      <c r="FM136" s="20"/>
      <c r="FN136" s="16"/>
      <c r="FO136" s="16"/>
      <c r="FP136" s="20"/>
      <c r="FQ136" s="20"/>
      <c r="FR136" s="20"/>
      <c r="FS136" s="20"/>
      <c r="FT136" s="20"/>
      <c r="FU136" s="20"/>
      <c r="FV136" s="20"/>
      <c r="FW136" s="20"/>
      <c r="FX136" s="21"/>
      <c r="FY136" s="21"/>
      <c r="FZ136" s="21"/>
      <c r="GA136" s="21"/>
      <c r="GB136" s="21"/>
      <c r="GC136" s="21"/>
      <c r="GD136" s="21"/>
      <c r="GE136" s="21"/>
      <c r="GF136" s="21"/>
      <c r="GG136" s="21"/>
      <c r="GH136" s="21">
        <f t="shared" si="296"/>
        <v>0</v>
      </c>
      <c r="GI136" s="21"/>
      <c r="GJ136" s="762">
        <f>GC129*GH136</f>
        <v>0</v>
      </c>
      <c r="GK136" s="762"/>
      <c r="GL136" s="762">
        <f>GC130*GH136</f>
        <v>0</v>
      </c>
      <c r="GM136" s="762"/>
      <c r="GN136" s="762">
        <f>GC131*GH136</f>
        <v>0</v>
      </c>
      <c r="GO136" s="762"/>
      <c r="GP136" s="762">
        <f>GC132*GH136</f>
        <v>0</v>
      </c>
      <c r="GQ136" s="762"/>
    </row>
    <row r="137" spans="2:199" hidden="1" x14ac:dyDescent="0.2">
      <c r="B137" s="540"/>
      <c r="C137" s="114"/>
      <c r="D137" s="114"/>
      <c r="E137" s="114"/>
      <c r="F137" s="114"/>
      <c r="G137" s="111"/>
      <c r="H137" s="111"/>
      <c r="I137" s="130">
        <v>29</v>
      </c>
      <c r="J137" s="115">
        <f t="shared" si="273"/>
        <v>0</v>
      </c>
      <c r="K137" s="115" t="str">
        <f t="shared" si="269"/>
        <v/>
      </c>
      <c r="L137" s="115">
        <f t="shared" si="270"/>
        <v>0</v>
      </c>
      <c r="M137" s="115">
        <f t="shared" si="271"/>
        <v>0</v>
      </c>
      <c r="N137" s="115">
        <f t="shared" si="272"/>
        <v>1</v>
      </c>
      <c r="O137" s="536">
        <f t="shared" si="274"/>
        <v>0</v>
      </c>
      <c r="Q137" s="994" t="s">
        <v>309</v>
      </c>
      <c r="R137" s="994"/>
      <c r="S137" s="994"/>
      <c r="T137" s="994"/>
      <c r="U137" s="102"/>
      <c r="V137" s="136">
        <v>80</v>
      </c>
      <c r="W137" s="141"/>
      <c r="X137" s="141">
        <v>256</v>
      </c>
      <c r="Y137" s="141"/>
      <c r="Z137" s="136">
        <v>255</v>
      </c>
      <c r="AA137" s="136"/>
      <c r="AB137" s="145">
        <v>9.4</v>
      </c>
      <c r="AC137" s="143"/>
      <c r="AD137" s="592">
        <v>15.6</v>
      </c>
      <c r="AE137" s="143"/>
      <c r="AF137" s="143">
        <v>225</v>
      </c>
      <c r="AG137" s="143"/>
      <c r="AH137" s="143">
        <v>201</v>
      </c>
      <c r="AI137" s="143"/>
      <c r="AJ137" s="143">
        <v>101.9</v>
      </c>
      <c r="AK137" s="143"/>
      <c r="AL137" s="143">
        <v>12.55</v>
      </c>
      <c r="AM137" s="143"/>
      <c r="AN137" s="592">
        <v>980.5</v>
      </c>
      <c r="AO137" s="143"/>
      <c r="AP137" s="155">
        <v>11.1</v>
      </c>
      <c r="AQ137" s="143"/>
      <c r="AR137" s="143">
        <v>4.3129999999999997</v>
      </c>
      <c r="AS137" s="143"/>
      <c r="AT137" s="592">
        <v>338.3</v>
      </c>
      <c r="AU137" s="143"/>
      <c r="AV137" s="592">
        <v>6.51</v>
      </c>
      <c r="AZ137" s="149">
        <v>6</v>
      </c>
      <c r="BA137" s="6">
        <f>(BB137+BA136)*BB137</f>
        <v>0</v>
      </c>
      <c r="BB137" s="6">
        <f t="shared" ref="BB137:BB144" si="297">BC137*BD137</f>
        <v>0</v>
      </c>
      <c r="BC137" s="6">
        <f t="shared" ref="BC137:BC144" si="298">IF(BE137-BU137&gt;-3,1,0)</f>
        <v>0</v>
      </c>
      <c r="BD137" s="6">
        <f t="shared" ref="BD137:BD144" si="299">IF(BE137-BU137&lt;0.1,1,0)</f>
        <v>1</v>
      </c>
      <c r="BE137" s="131">
        <f t="shared" ref="BE137:BE144" si="300">BE136</f>
        <v>0</v>
      </c>
      <c r="BF137" s="222"/>
      <c r="BG137" s="429" t="s">
        <v>533</v>
      </c>
      <c r="BH137" s="429">
        <v>250</v>
      </c>
      <c r="BI137" s="429">
        <v>125</v>
      </c>
      <c r="BJ137" s="429">
        <v>8</v>
      </c>
      <c r="BK137" s="429">
        <v>125</v>
      </c>
      <c r="BL137" s="429">
        <v>8</v>
      </c>
      <c r="BM137" s="429">
        <v>6.35</v>
      </c>
      <c r="BN137" s="429">
        <f t="shared" si="278"/>
        <v>234</v>
      </c>
      <c r="BO137" s="429">
        <f t="shared" si="279"/>
        <v>34.858999999999995</v>
      </c>
      <c r="BP137" s="429">
        <v>12.5</v>
      </c>
      <c r="BQ137" s="429">
        <f t="shared" si="280"/>
        <v>3607.2828366666663</v>
      </c>
      <c r="BR137" s="429">
        <f t="shared" si="281"/>
        <v>288.5826269333333</v>
      </c>
      <c r="BS137" s="429">
        <v>288.5826269333333</v>
      </c>
      <c r="BT137" s="422"/>
      <c r="BU137" s="770">
        <f t="shared" si="282"/>
        <v>10.17261564064701</v>
      </c>
      <c r="BV137" s="770"/>
      <c r="BW137" s="429"/>
      <c r="BX137" s="429">
        <v>27.4</v>
      </c>
      <c r="BY137" s="225"/>
      <c r="BZ137" s="225"/>
      <c r="CA137" s="225"/>
      <c r="CB137" s="225"/>
      <c r="CC137" s="413"/>
      <c r="CD137" s="413"/>
      <c r="FE137" s="20"/>
      <c r="FF137" s="20"/>
      <c r="FG137" s="20"/>
      <c r="FH137" s="20"/>
      <c r="FI137" s="20"/>
      <c r="FJ137" s="20"/>
      <c r="FK137" s="20"/>
      <c r="FL137" s="20"/>
      <c r="FM137" s="20"/>
      <c r="FN137" s="16"/>
      <c r="FO137" s="16"/>
      <c r="FP137" s="20"/>
      <c r="FQ137" s="20"/>
      <c r="FR137" s="20"/>
      <c r="FS137" s="20"/>
      <c r="FT137" s="20"/>
      <c r="FU137" s="20"/>
      <c r="FV137" s="20"/>
      <c r="FW137" s="20"/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  <c r="GH137" s="21"/>
      <c r="GI137" s="21"/>
      <c r="GJ137" s="762">
        <f>SUM(GJ130:GK136)</f>
        <v>114.264</v>
      </c>
      <c r="GK137" s="763"/>
      <c r="GL137" s="762">
        <f>SUM(GL130:GM136)</f>
        <v>60.810749999999999</v>
      </c>
      <c r="GM137" s="763"/>
      <c r="GN137" s="762">
        <f>SUM(GN130:GO136)</f>
        <v>175.07474999999999</v>
      </c>
      <c r="GO137" s="763"/>
      <c r="GP137" s="762">
        <f>SUM(GP130:GQ136)</f>
        <v>87.537374999999997</v>
      </c>
      <c r="GQ137" s="763"/>
    </row>
    <row r="138" spans="2:199" hidden="1" x14ac:dyDescent="0.2">
      <c r="B138" s="540"/>
      <c r="C138" s="109"/>
      <c r="D138" s="109"/>
      <c r="E138" s="109"/>
      <c r="F138" s="109"/>
      <c r="G138" s="109"/>
      <c r="H138" s="109"/>
      <c r="I138" s="132">
        <v>30</v>
      </c>
      <c r="J138" s="115">
        <f t="shared" si="273"/>
        <v>0</v>
      </c>
      <c r="K138" s="115" t="str">
        <f t="shared" si="269"/>
        <v/>
      </c>
      <c r="L138" s="115">
        <f t="shared" si="270"/>
        <v>0</v>
      </c>
      <c r="M138" s="115">
        <f t="shared" si="271"/>
        <v>0</v>
      </c>
      <c r="N138" s="115">
        <f t="shared" si="272"/>
        <v>1</v>
      </c>
      <c r="O138" s="536">
        <f t="shared" si="274"/>
        <v>0</v>
      </c>
      <c r="Q138" s="994" t="s">
        <v>306</v>
      </c>
      <c r="R138" s="994"/>
      <c r="S138" s="994"/>
      <c r="T138" s="994"/>
      <c r="U138" s="89"/>
      <c r="V138" s="136">
        <v>44.8</v>
      </c>
      <c r="W138" s="136"/>
      <c r="X138" s="136">
        <v>266</v>
      </c>
      <c r="Y138" s="136"/>
      <c r="Z138" s="136">
        <v>148</v>
      </c>
      <c r="AA138" s="136"/>
      <c r="AB138" s="145">
        <v>7.6</v>
      </c>
      <c r="AC138" s="143"/>
      <c r="AD138" s="592">
        <v>13</v>
      </c>
      <c r="AE138" s="143"/>
      <c r="AF138" s="143">
        <v>240</v>
      </c>
      <c r="AG138" s="143"/>
      <c r="AH138" s="143">
        <v>220</v>
      </c>
      <c r="AI138" s="143"/>
      <c r="AJ138" s="143">
        <v>57.6</v>
      </c>
      <c r="AK138" s="143"/>
      <c r="AL138" s="143">
        <v>7.1580000000000004</v>
      </c>
      <c r="AM138" s="143"/>
      <c r="AN138" s="592">
        <v>538.20000000000005</v>
      </c>
      <c r="AO138" s="143"/>
      <c r="AP138" s="154">
        <v>11.15</v>
      </c>
      <c r="AQ138" s="143"/>
      <c r="AR138" s="143">
        <v>704</v>
      </c>
      <c r="AS138" s="143"/>
      <c r="AT138" s="592">
        <v>95.1</v>
      </c>
      <c r="AU138" s="143"/>
      <c r="AV138" s="592">
        <v>3.5</v>
      </c>
      <c r="AZ138" s="415">
        <v>7</v>
      </c>
      <c r="BA138" s="6">
        <f t="shared" ref="BA138:BA144" si="301">(BB138+BA137)*BB138</f>
        <v>0</v>
      </c>
      <c r="BB138" s="6">
        <f t="shared" si="297"/>
        <v>0</v>
      </c>
      <c r="BC138" s="6">
        <f t="shared" si="298"/>
        <v>0</v>
      </c>
      <c r="BD138" s="6">
        <f t="shared" si="299"/>
        <v>1</v>
      </c>
      <c r="BE138" s="131">
        <f t="shared" si="300"/>
        <v>0</v>
      </c>
      <c r="BF138" s="222"/>
      <c r="BG138" s="429" t="s">
        <v>534</v>
      </c>
      <c r="BH138" s="429">
        <v>300</v>
      </c>
      <c r="BI138" s="429">
        <v>150</v>
      </c>
      <c r="BJ138" s="429">
        <v>6.35</v>
      </c>
      <c r="BK138" s="429">
        <v>150</v>
      </c>
      <c r="BL138" s="429">
        <v>6.35</v>
      </c>
      <c r="BM138" s="429">
        <v>4.75</v>
      </c>
      <c r="BN138" s="429">
        <f t="shared" si="278"/>
        <v>287.3</v>
      </c>
      <c r="BO138" s="429">
        <f t="shared" si="279"/>
        <v>32.696750000000002</v>
      </c>
      <c r="BP138" s="429">
        <v>15</v>
      </c>
      <c r="BQ138" s="429">
        <f t="shared" si="280"/>
        <v>5046.042853172914</v>
      </c>
      <c r="BR138" s="429">
        <f t="shared" si="281"/>
        <v>336.40285687819426</v>
      </c>
      <c r="BS138" s="429">
        <v>336.40285687819426</v>
      </c>
      <c r="BT138" s="422"/>
      <c r="BU138" s="770">
        <f t="shared" si="282"/>
        <v>12.422905278841972</v>
      </c>
      <c r="BV138" s="770"/>
      <c r="BW138" s="429"/>
      <c r="BX138" s="429">
        <v>25.7</v>
      </c>
      <c r="BY138" s="225"/>
      <c r="BZ138" s="225"/>
      <c r="CA138" s="225"/>
      <c r="CB138" s="225"/>
      <c r="CC138" s="413"/>
      <c r="CD138" s="413"/>
      <c r="FE138" s="20"/>
      <c r="FF138" s="20"/>
      <c r="FG138" s="20"/>
      <c r="FH138" s="20"/>
      <c r="FI138" s="20"/>
      <c r="FJ138" s="20"/>
      <c r="FK138" s="20"/>
      <c r="FL138" s="20"/>
      <c r="FM138" s="20"/>
      <c r="FN138" s="16"/>
      <c r="FO138" s="16"/>
      <c r="FP138" s="20"/>
      <c r="FQ138" s="20"/>
      <c r="FR138" s="20"/>
      <c r="FS138" s="20"/>
      <c r="FT138" s="20"/>
      <c r="FU138" s="20"/>
      <c r="FV138" s="20"/>
      <c r="FW138" s="20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/>
      <c r="GK138" s="21"/>
      <c r="GL138" s="21"/>
      <c r="GM138" s="21"/>
      <c r="GN138" s="21"/>
      <c r="GO138" s="21"/>
      <c r="GP138" s="21"/>
      <c r="GQ138" s="21"/>
    </row>
    <row r="139" spans="2:199" hidden="1" x14ac:dyDescent="0.2">
      <c r="B139" s="541"/>
      <c r="C139" s="109"/>
      <c r="D139" s="109"/>
      <c r="E139" s="109"/>
      <c r="F139" s="109"/>
      <c r="G139" s="109"/>
      <c r="H139" s="109"/>
      <c r="I139" s="132">
        <v>31</v>
      </c>
      <c r="J139" s="115">
        <f t="shared" si="273"/>
        <v>0</v>
      </c>
      <c r="K139" s="115" t="str">
        <f t="shared" si="269"/>
        <v/>
      </c>
      <c r="L139" s="115">
        <f t="shared" si="270"/>
        <v>0</v>
      </c>
      <c r="M139" s="115">
        <f t="shared" si="271"/>
        <v>0</v>
      </c>
      <c r="N139" s="115">
        <f t="shared" si="272"/>
        <v>1</v>
      </c>
      <c r="O139" s="536">
        <f t="shared" si="274"/>
        <v>0</v>
      </c>
      <c r="Q139" s="994" t="s">
        <v>311</v>
      </c>
      <c r="R139" s="994"/>
      <c r="S139" s="994"/>
      <c r="T139" s="994"/>
      <c r="U139" s="89"/>
      <c r="V139" s="136">
        <v>89</v>
      </c>
      <c r="W139" s="136"/>
      <c r="X139" s="136">
        <v>260</v>
      </c>
      <c r="Y139" s="136"/>
      <c r="Z139" s="136">
        <v>256</v>
      </c>
      <c r="AA139" s="136"/>
      <c r="AB139" s="145">
        <v>10.7</v>
      </c>
      <c r="AC139" s="143"/>
      <c r="AD139" s="592">
        <v>17.3</v>
      </c>
      <c r="AE139" s="143"/>
      <c r="AF139" s="143">
        <v>225</v>
      </c>
      <c r="AG139" s="143"/>
      <c r="AH139" s="143">
        <v>201</v>
      </c>
      <c r="AI139" s="143"/>
      <c r="AJ139" s="143">
        <v>113.9</v>
      </c>
      <c r="AK139" s="143"/>
      <c r="AL139" s="143">
        <v>14.237</v>
      </c>
      <c r="AM139" s="143"/>
      <c r="AN139" s="594">
        <v>1095.0999999999999</v>
      </c>
      <c r="AO139" s="143"/>
      <c r="AP139" s="155">
        <v>11.18</v>
      </c>
      <c r="AQ139" s="143"/>
      <c r="AR139" s="143">
        <v>4.8410000000000002</v>
      </c>
      <c r="AS139" s="143"/>
      <c r="AT139" s="592">
        <v>378.2</v>
      </c>
      <c r="AU139" s="143"/>
      <c r="AV139" s="592">
        <v>6.52</v>
      </c>
      <c r="AZ139" s="415">
        <v>8</v>
      </c>
      <c r="BA139" s="6">
        <f t="shared" si="301"/>
        <v>0</v>
      </c>
      <c r="BB139" s="6">
        <f t="shared" si="297"/>
        <v>0</v>
      </c>
      <c r="BC139" s="6">
        <f t="shared" si="298"/>
        <v>0</v>
      </c>
      <c r="BD139" s="6">
        <f t="shared" si="299"/>
        <v>1</v>
      </c>
      <c r="BE139" s="131">
        <f t="shared" si="300"/>
        <v>0</v>
      </c>
      <c r="BF139" s="222"/>
      <c r="BG139" s="429" t="s">
        <v>535</v>
      </c>
      <c r="BH139" s="429">
        <v>300</v>
      </c>
      <c r="BI139" s="429">
        <v>150</v>
      </c>
      <c r="BJ139" s="429">
        <v>8</v>
      </c>
      <c r="BK139" s="429">
        <v>150</v>
      </c>
      <c r="BL139" s="429">
        <v>8</v>
      </c>
      <c r="BM139" s="429">
        <v>6.35</v>
      </c>
      <c r="BN139" s="429">
        <f t="shared" si="278"/>
        <v>284</v>
      </c>
      <c r="BO139" s="429">
        <f t="shared" si="279"/>
        <v>42.033999999999999</v>
      </c>
      <c r="BP139" s="429">
        <v>15</v>
      </c>
      <c r="BQ139" s="429">
        <f t="shared" si="280"/>
        <v>6329.2452533333335</v>
      </c>
      <c r="BR139" s="429">
        <f t="shared" si="281"/>
        <v>421.94968355555557</v>
      </c>
      <c r="BS139" s="429">
        <v>421.94968355555557</v>
      </c>
      <c r="BT139" s="422"/>
      <c r="BU139" s="770">
        <f t="shared" si="282"/>
        <v>12.270876984790485</v>
      </c>
      <c r="BV139" s="770"/>
      <c r="BW139" s="429"/>
      <c r="BX139" s="429">
        <v>33</v>
      </c>
      <c r="BY139" s="225"/>
      <c r="BZ139" s="225"/>
      <c r="CA139" s="225"/>
      <c r="CB139" s="225"/>
      <c r="CC139" s="413"/>
      <c r="CD139" s="413"/>
      <c r="FE139" s="20"/>
      <c r="FF139" s="20"/>
      <c r="FG139" s="20"/>
      <c r="FH139" s="20"/>
      <c r="FI139" s="20"/>
      <c r="FJ139" s="20"/>
      <c r="FK139" s="20"/>
      <c r="FL139" s="20"/>
      <c r="FM139" s="20"/>
      <c r="FN139" s="16"/>
      <c r="FO139" s="16"/>
      <c r="FP139" s="20"/>
      <c r="FQ139" s="20"/>
      <c r="FR139" s="20"/>
      <c r="FS139" s="20"/>
      <c r="FT139" s="20"/>
      <c r="FU139" s="20"/>
      <c r="FV139" s="20"/>
      <c r="FW139" s="20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1"/>
      <c r="GI139" s="21"/>
      <c r="GJ139" s="21"/>
      <c r="GK139" s="21"/>
      <c r="GL139" s="21"/>
      <c r="GM139" s="21"/>
      <c r="GN139" s="21"/>
      <c r="GO139" s="21"/>
      <c r="GP139" s="21"/>
      <c r="GQ139" s="21"/>
    </row>
    <row r="140" spans="2:199" hidden="1" x14ac:dyDescent="0.2">
      <c r="C140" s="110"/>
      <c r="D140" s="110"/>
      <c r="E140" s="110"/>
      <c r="F140" s="110"/>
      <c r="G140" s="110"/>
      <c r="H140" s="110"/>
      <c r="I140" s="130">
        <v>32</v>
      </c>
      <c r="J140" s="115">
        <f t="shared" si="273"/>
        <v>0</v>
      </c>
      <c r="K140" s="115" t="str">
        <f t="shared" si="269"/>
        <v/>
      </c>
      <c r="L140" s="115">
        <f t="shared" si="270"/>
        <v>0</v>
      </c>
      <c r="M140" s="115">
        <f t="shared" si="271"/>
        <v>0</v>
      </c>
      <c r="N140" s="115">
        <f t="shared" si="272"/>
        <v>1</v>
      </c>
      <c r="O140" s="536">
        <f t="shared" si="274"/>
        <v>0</v>
      </c>
      <c r="Q140" s="994" t="s">
        <v>312</v>
      </c>
      <c r="R140" s="994"/>
      <c r="S140" s="994"/>
      <c r="T140" s="994"/>
      <c r="U140" s="110"/>
      <c r="V140" s="136">
        <v>101</v>
      </c>
      <c r="W140" s="136"/>
      <c r="X140" s="136">
        <v>264</v>
      </c>
      <c r="Y140" s="136"/>
      <c r="Z140" s="136">
        <v>257</v>
      </c>
      <c r="AA140" s="136"/>
      <c r="AB140" s="145">
        <v>11.9</v>
      </c>
      <c r="AC140" s="143"/>
      <c r="AD140" s="592">
        <v>19.600000000000001</v>
      </c>
      <c r="AE140" s="143"/>
      <c r="AF140" s="143">
        <v>225</v>
      </c>
      <c r="AG140" s="143"/>
      <c r="AH140" s="143">
        <v>201</v>
      </c>
      <c r="AI140" s="143"/>
      <c r="AJ140" s="143">
        <v>128.69999999999999</v>
      </c>
      <c r="AK140" s="143"/>
      <c r="AL140" s="143">
        <v>16.352</v>
      </c>
      <c r="AM140" s="143"/>
      <c r="AN140" s="594">
        <v>1238.8</v>
      </c>
      <c r="AO140" s="143"/>
      <c r="AP140" s="155">
        <v>11.27</v>
      </c>
      <c r="AQ140" s="143"/>
      <c r="AR140" s="143">
        <v>5.5490000000000004</v>
      </c>
      <c r="AS140" s="143"/>
      <c r="AT140" s="592">
        <v>431.8</v>
      </c>
      <c r="AU140" s="143"/>
      <c r="AV140" s="592">
        <v>6.57</v>
      </c>
      <c r="AZ140" s="415">
        <v>9</v>
      </c>
      <c r="BA140" s="6">
        <f t="shared" si="301"/>
        <v>0</v>
      </c>
      <c r="BB140" s="6">
        <f t="shared" si="297"/>
        <v>0</v>
      </c>
      <c r="BC140" s="6">
        <f t="shared" si="298"/>
        <v>0</v>
      </c>
      <c r="BD140" s="6">
        <f t="shared" si="299"/>
        <v>1</v>
      </c>
      <c r="BE140" s="131">
        <f t="shared" si="300"/>
        <v>0</v>
      </c>
      <c r="BF140" s="222"/>
      <c r="BG140" s="429" t="s">
        <v>537</v>
      </c>
      <c r="BH140" s="429">
        <v>350</v>
      </c>
      <c r="BI140" s="429">
        <v>175</v>
      </c>
      <c r="BJ140" s="429">
        <v>9.5</v>
      </c>
      <c r="BK140" s="429">
        <v>175</v>
      </c>
      <c r="BL140" s="429">
        <v>9.5</v>
      </c>
      <c r="BM140" s="429">
        <v>6.35</v>
      </c>
      <c r="BN140" s="429">
        <f t="shared" si="278"/>
        <v>331</v>
      </c>
      <c r="BO140" s="429">
        <f t="shared" si="279"/>
        <v>54.268500000000003</v>
      </c>
      <c r="BP140" s="429">
        <v>17.5</v>
      </c>
      <c r="BQ140" s="429">
        <f t="shared" si="280"/>
        <v>11559.04052375</v>
      </c>
      <c r="BR140" s="429">
        <f t="shared" si="281"/>
        <v>660.5166013571428</v>
      </c>
      <c r="BS140" s="429">
        <v>660.5166013571428</v>
      </c>
      <c r="BT140" s="422"/>
      <c r="BU140" s="770">
        <f t="shared" si="282"/>
        <v>14.594424839754877</v>
      </c>
      <c r="BV140" s="770"/>
      <c r="BW140" s="429"/>
      <c r="BX140" s="429">
        <v>42.6</v>
      </c>
      <c r="BY140" s="225"/>
      <c r="BZ140" s="413"/>
      <c r="CA140" s="413"/>
      <c r="CB140" s="413"/>
      <c r="CC140" s="413"/>
      <c r="CD140" s="413"/>
      <c r="FE140" s="20"/>
      <c r="FF140" s="20"/>
      <c r="FG140" s="20"/>
      <c r="FH140" s="20"/>
      <c r="FI140" s="20"/>
      <c r="FJ140" s="20"/>
      <c r="FK140" s="20"/>
      <c r="FL140" s="20"/>
      <c r="FM140" s="20"/>
      <c r="FN140" s="16"/>
      <c r="FO140" s="16"/>
      <c r="FP140" s="20"/>
      <c r="FQ140" s="20"/>
      <c r="FR140" s="20"/>
      <c r="FS140" s="20"/>
      <c r="FT140" s="20"/>
      <c r="FU140" s="20"/>
      <c r="FV140" s="20"/>
      <c r="FW140" s="20"/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1"/>
      <c r="GI140" s="21"/>
      <c r="GJ140" s="21"/>
      <c r="GK140" s="21"/>
      <c r="GL140" s="21"/>
      <c r="GM140" s="21"/>
      <c r="GN140" s="21"/>
      <c r="GO140" s="21"/>
      <c r="GP140" s="21"/>
      <c r="GQ140" s="21"/>
    </row>
    <row r="141" spans="2:199" hidden="1" x14ac:dyDescent="0.2">
      <c r="C141" s="113"/>
      <c r="D141" s="113"/>
      <c r="E141" s="113"/>
      <c r="F141" s="113"/>
      <c r="G141" s="113"/>
      <c r="H141" s="113"/>
      <c r="I141" s="151">
        <v>33</v>
      </c>
      <c r="J141" s="115">
        <f t="shared" si="273"/>
        <v>0</v>
      </c>
      <c r="K141" s="115" t="str">
        <f t="shared" si="269"/>
        <v/>
      </c>
      <c r="L141" s="115">
        <f t="shared" si="270"/>
        <v>0</v>
      </c>
      <c r="M141" s="115">
        <f t="shared" si="271"/>
        <v>0</v>
      </c>
      <c r="N141" s="115">
        <f t="shared" si="272"/>
        <v>1</v>
      </c>
      <c r="O141" s="536">
        <f t="shared" si="274"/>
        <v>0</v>
      </c>
      <c r="Q141" s="994" t="s">
        <v>313</v>
      </c>
      <c r="R141" s="994"/>
      <c r="S141" s="994"/>
      <c r="T141" s="994"/>
      <c r="U141" s="112"/>
      <c r="V141" s="136">
        <v>115</v>
      </c>
      <c r="W141" s="136"/>
      <c r="X141" s="136">
        <v>269</v>
      </c>
      <c r="Y141" s="136"/>
      <c r="Z141" s="136">
        <v>259</v>
      </c>
      <c r="AA141" s="136"/>
      <c r="AB141" s="145">
        <v>13.5</v>
      </c>
      <c r="AC141" s="143"/>
      <c r="AD141" s="592">
        <v>22.1</v>
      </c>
      <c r="AE141" s="143"/>
      <c r="AF141" s="143">
        <v>225</v>
      </c>
      <c r="AG141" s="143"/>
      <c r="AH141" s="143">
        <v>201</v>
      </c>
      <c r="AI141" s="143"/>
      <c r="AJ141" s="143">
        <v>146.1</v>
      </c>
      <c r="AK141" s="143"/>
      <c r="AL141" s="143">
        <v>18.920000000000002</v>
      </c>
      <c r="AM141" s="143"/>
      <c r="AN141" s="594">
        <v>1406.7</v>
      </c>
      <c r="AO141" s="143"/>
      <c r="AP141" s="155">
        <v>11.38</v>
      </c>
      <c r="AQ141" s="143"/>
      <c r="AR141" s="143">
        <v>6.4050000000000002</v>
      </c>
      <c r="AS141" s="143"/>
      <c r="AT141" s="592">
        <v>494.6</v>
      </c>
      <c r="AU141" s="143"/>
      <c r="AV141" s="592">
        <v>6.62</v>
      </c>
      <c r="AZ141" s="415">
        <v>10</v>
      </c>
      <c r="BA141" s="6">
        <f t="shared" si="301"/>
        <v>0</v>
      </c>
      <c r="BB141" s="6">
        <f t="shared" si="297"/>
        <v>0</v>
      </c>
      <c r="BC141" s="6">
        <f t="shared" si="298"/>
        <v>0</v>
      </c>
      <c r="BD141" s="6">
        <f t="shared" si="299"/>
        <v>1</v>
      </c>
      <c r="BE141" s="131">
        <f t="shared" si="300"/>
        <v>0</v>
      </c>
      <c r="BF141" s="222"/>
      <c r="BG141" s="429" t="s">
        <v>536</v>
      </c>
      <c r="BH141" s="429">
        <v>350</v>
      </c>
      <c r="BI141" s="429">
        <v>175</v>
      </c>
      <c r="BJ141" s="429">
        <v>8</v>
      </c>
      <c r="BK141" s="429">
        <v>175</v>
      </c>
      <c r="BL141" s="429">
        <v>8</v>
      </c>
      <c r="BM141" s="429">
        <v>4.75</v>
      </c>
      <c r="BN141" s="429">
        <f t="shared" si="278"/>
        <v>334</v>
      </c>
      <c r="BO141" s="429">
        <f t="shared" si="279"/>
        <v>43.865000000000002</v>
      </c>
      <c r="BP141" s="429">
        <v>17.5</v>
      </c>
      <c r="BQ141" s="429">
        <f t="shared" si="280"/>
        <v>9663.8366166666674</v>
      </c>
      <c r="BR141" s="429">
        <f t="shared" si="281"/>
        <v>552.21923523809528</v>
      </c>
      <c r="BS141" s="429">
        <v>552.21923523809528</v>
      </c>
      <c r="BT141" s="422"/>
      <c r="BU141" s="770">
        <f t="shared" si="282"/>
        <v>14.842796138569721</v>
      </c>
      <c r="BV141" s="770"/>
      <c r="BW141" s="429"/>
      <c r="BX141" s="429">
        <v>34.4</v>
      </c>
      <c r="BY141" s="225"/>
      <c r="BZ141" s="225"/>
      <c r="CA141" s="225"/>
      <c r="CB141" s="225"/>
      <c r="CC141" s="413"/>
      <c r="CD141" s="413"/>
    </row>
    <row r="142" spans="2:199" hidden="1" x14ac:dyDescent="0.2">
      <c r="C142" s="113"/>
      <c r="D142" s="113"/>
      <c r="E142" s="113"/>
      <c r="F142" s="113"/>
      <c r="G142" s="113"/>
      <c r="H142" s="113"/>
      <c r="I142" s="151">
        <v>34</v>
      </c>
      <c r="J142" s="115">
        <f t="shared" si="273"/>
        <v>0</v>
      </c>
      <c r="K142" s="115" t="str">
        <f t="shared" si="269"/>
        <v/>
      </c>
      <c r="L142" s="115">
        <f t="shared" si="270"/>
        <v>0</v>
      </c>
      <c r="M142" s="115">
        <f t="shared" si="271"/>
        <v>0</v>
      </c>
      <c r="N142" s="115">
        <f t="shared" si="272"/>
        <v>1</v>
      </c>
      <c r="O142" s="536">
        <f t="shared" si="274"/>
        <v>0</v>
      </c>
      <c r="Q142" s="994" t="s">
        <v>314</v>
      </c>
      <c r="R142" s="994"/>
      <c r="S142" s="994"/>
      <c r="T142" s="994"/>
      <c r="U142" s="112"/>
      <c r="V142" s="136">
        <v>21</v>
      </c>
      <c r="W142" s="136"/>
      <c r="X142" s="136">
        <v>303</v>
      </c>
      <c r="Y142" s="136"/>
      <c r="Z142" s="136">
        <v>101</v>
      </c>
      <c r="AA142" s="147"/>
      <c r="AB142" s="592">
        <v>5.0999999999999996</v>
      </c>
      <c r="AC142" s="143"/>
      <c r="AD142" s="592">
        <v>5.7</v>
      </c>
      <c r="AE142" s="143"/>
      <c r="AF142" s="143">
        <v>292</v>
      </c>
      <c r="AG142" s="143"/>
      <c r="AH142" s="143">
        <v>272</v>
      </c>
      <c r="AI142" s="143"/>
      <c r="AJ142" s="143">
        <v>27.2</v>
      </c>
      <c r="AK142" s="143"/>
      <c r="AL142" s="143">
        <v>3.7759999999999998</v>
      </c>
      <c r="AM142" s="143"/>
      <c r="AN142" s="592">
        <v>249.2</v>
      </c>
      <c r="AO142" s="143"/>
      <c r="AP142" s="155">
        <v>11.77</v>
      </c>
      <c r="AQ142" s="143"/>
      <c r="AR142" s="143">
        <v>98</v>
      </c>
      <c r="AS142" s="143"/>
      <c r="AT142" s="592">
        <v>19.5</v>
      </c>
      <c r="AU142" s="143"/>
      <c r="AV142" s="592">
        <v>1.9</v>
      </c>
      <c r="AZ142" s="415">
        <v>11</v>
      </c>
      <c r="BA142" s="6">
        <f t="shared" si="301"/>
        <v>0</v>
      </c>
      <c r="BB142" s="6">
        <f t="shared" si="297"/>
        <v>0</v>
      </c>
      <c r="BC142" s="6">
        <f t="shared" si="298"/>
        <v>0</v>
      </c>
      <c r="BD142" s="6">
        <f t="shared" si="299"/>
        <v>1</v>
      </c>
      <c r="BE142" s="131">
        <f t="shared" si="300"/>
        <v>0</v>
      </c>
      <c r="BF142" s="222"/>
      <c r="BG142" s="429" t="s">
        <v>539</v>
      </c>
      <c r="BH142" s="429">
        <v>400</v>
      </c>
      <c r="BI142" s="429">
        <v>200</v>
      </c>
      <c r="BJ142" s="429">
        <v>9.5</v>
      </c>
      <c r="BK142" s="429">
        <v>200</v>
      </c>
      <c r="BL142" s="429">
        <v>9.5</v>
      </c>
      <c r="BM142" s="429">
        <v>6.35</v>
      </c>
      <c r="BN142" s="429">
        <f t="shared" si="278"/>
        <v>381</v>
      </c>
      <c r="BO142" s="429">
        <f t="shared" si="279"/>
        <v>62.1935</v>
      </c>
      <c r="BP142" s="429">
        <v>20</v>
      </c>
      <c r="BQ142" s="429">
        <f t="shared" si="280"/>
        <v>17416.058877916665</v>
      </c>
      <c r="BR142" s="429">
        <f t="shared" si="281"/>
        <v>870.80294389583321</v>
      </c>
      <c r="BS142" s="429">
        <v>870.80294389583321</v>
      </c>
      <c r="BT142" s="422"/>
      <c r="BU142" s="770">
        <f t="shared" si="282"/>
        <v>16.734103208641777</v>
      </c>
      <c r="BV142" s="770"/>
      <c r="BW142" s="429"/>
      <c r="BX142" s="429">
        <v>48.8</v>
      </c>
      <c r="BY142" s="225"/>
      <c r="BZ142" s="413"/>
      <c r="CA142" s="413"/>
      <c r="CB142" s="413"/>
      <c r="CC142" s="413"/>
      <c r="CD142" s="413"/>
    </row>
    <row r="143" spans="2:199" hidden="1" x14ac:dyDescent="0.2">
      <c r="C143" s="112"/>
      <c r="D143" s="112"/>
      <c r="E143" s="112"/>
      <c r="F143" s="112"/>
      <c r="G143" s="112"/>
      <c r="H143" s="112"/>
      <c r="I143" s="130">
        <v>35</v>
      </c>
      <c r="J143" s="115">
        <f t="shared" si="273"/>
        <v>0</v>
      </c>
      <c r="K143" s="115" t="str">
        <f t="shared" si="269"/>
        <v/>
      </c>
      <c r="L143" s="115">
        <f t="shared" si="270"/>
        <v>0</v>
      </c>
      <c r="M143" s="115">
        <f t="shared" si="271"/>
        <v>0</v>
      </c>
      <c r="N143" s="115">
        <f t="shared" si="272"/>
        <v>1</v>
      </c>
      <c r="O143" s="536">
        <f t="shared" si="274"/>
        <v>0</v>
      </c>
      <c r="Q143" s="994" t="s">
        <v>315</v>
      </c>
      <c r="R143" s="994"/>
      <c r="S143" s="994"/>
      <c r="T143" s="994"/>
      <c r="U143" s="112"/>
      <c r="V143" s="136">
        <v>23.8</v>
      </c>
      <c r="W143" s="136"/>
      <c r="X143" s="136">
        <v>305</v>
      </c>
      <c r="Y143" s="136"/>
      <c r="Z143" s="136">
        <v>101</v>
      </c>
      <c r="AA143" s="147"/>
      <c r="AB143" s="592">
        <v>5.6</v>
      </c>
      <c r="AC143" s="143"/>
      <c r="AD143" s="592">
        <v>6.7</v>
      </c>
      <c r="AE143" s="143"/>
      <c r="AF143" s="143">
        <v>292</v>
      </c>
      <c r="AG143" s="143"/>
      <c r="AH143" s="143">
        <v>272</v>
      </c>
      <c r="AI143" s="143"/>
      <c r="AJ143" s="143">
        <v>30.7</v>
      </c>
      <c r="AK143" s="143"/>
      <c r="AL143" s="143">
        <v>4.3460000000000001</v>
      </c>
      <c r="AM143" s="143"/>
      <c r="AN143" s="592">
        <v>285</v>
      </c>
      <c r="AO143" s="143"/>
      <c r="AP143" s="154">
        <v>11.89</v>
      </c>
      <c r="AQ143" s="143"/>
      <c r="AR143" s="143">
        <v>116</v>
      </c>
      <c r="AS143" s="143"/>
      <c r="AT143" s="592">
        <v>22.9</v>
      </c>
      <c r="AU143" s="143"/>
      <c r="AV143" s="592">
        <v>1.94</v>
      </c>
      <c r="AZ143" s="415">
        <v>12</v>
      </c>
      <c r="BA143" s="6">
        <f t="shared" si="301"/>
        <v>0</v>
      </c>
      <c r="BB143" s="6">
        <f t="shared" si="297"/>
        <v>0</v>
      </c>
      <c r="BC143" s="6">
        <f t="shared" si="298"/>
        <v>0</v>
      </c>
      <c r="BD143" s="6">
        <f t="shared" si="299"/>
        <v>1</v>
      </c>
      <c r="BE143" s="131">
        <f t="shared" si="300"/>
        <v>0</v>
      </c>
      <c r="BF143" s="222"/>
      <c r="BG143" s="429" t="s">
        <v>538</v>
      </c>
      <c r="BH143" s="429">
        <v>400</v>
      </c>
      <c r="BI143" s="429">
        <v>200</v>
      </c>
      <c r="BJ143" s="429">
        <v>9.5</v>
      </c>
      <c r="BK143" s="429">
        <v>200</v>
      </c>
      <c r="BL143" s="429">
        <v>9.5</v>
      </c>
      <c r="BM143" s="429">
        <v>4.75</v>
      </c>
      <c r="BN143" s="429">
        <f t="shared" si="278"/>
        <v>381</v>
      </c>
      <c r="BO143" s="429">
        <f t="shared" si="279"/>
        <v>56.097499999999997</v>
      </c>
      <c r="BP143" s="429">
        <v>20</v>
      </c>
      <c r="BQ143" s="429">
        <f t="shared" si="280"/>
        <v>16678.640997916667</v>
      </c>
      <c r="BR143" s="429">
        <f t="shared" si="281"/>
        <v>833.93204989583342</v>
      </c>
      <c r="BS143" s="429">
        <v>833.93204989583342</v>
      </c>
      <c r="BT143" s="422"/>
      <c r="BU143" s="770">
        <f t="shared" si="282"/>
        <v>17.242831203552306</v>
      </c>
      <c r="BV143" s="770"/>
      <c r="BW143" s="429"/>
      <c r="BX143" s="429">
        <v>44</v>
      </c>
      <c r="BY143" s="225"/>
      <c r="BZ143" s="225"/>
      <c r="CA143" s="225"/>
      <c r="CB143" s="225"/>
      <c r="CC143" s="413"/>
      <c r="CD143" s="413"/>
    </row>
    <row r="144" spans="2:199" hidden="1" x14ac:dyDescent="0.2">
      <c r="C144" s="112"/>
      <c r="D144" s="112"/>
      <c r="E144" s="112"/>
      <c r="F144" s="112"/>
      <c r="G144" s="112"/>
      <c r="H144" s="112"/>
      <c r="I144" s="130">
        <v>36</v>
      </c>
      <c r="J144" s="115">
        <f t="shared" si="273"/>
        <v>0</v>
      </c>
      <c r="K144" s="115" t="str">
        <f t="shared" si="269"/>
        <v/>
      </c>
      <c r="L144" s="115">
        <f t="shared" si="270"/>
        <v>0</v>
      </c>
      <c r="M144" s="115">
        <f t="shared" si="271"/>
        <v>0</v>
      </c>
      <c r="N144" s="115">
        <f t="shared" si="272"/>
        <v>1</v>
      </c>
      <c r="O144" s="536">
        <f t="shared" si="274"/>
        <v>0</v>
      </c>
      <c r="Q144" s="994" t="s">
        <v>316</v>
      </c>
      <c r="R144" s="994"/>
      <c r="S144" s="994"/>
      <c r="T144" s="994"/>
      <c r="U144" s="112"/>
      <c r="V144" s="136">
        <v>28.3</v>
      </c>
      <c r="W144" s="136"/>
      <c r="X144" s="136">
        <v>309</v>
      </c>
      <c r="Y144" s="136"/>
      <c r="Z144" s="136">
        <v>102</v>
      </c>
      <c r="AA144" s="147"/>
      <c r="AB144" s="592">
        <v>6</v>
      </c>
      <c r="AC144" s="143"/>
      <c r="AD144" s="592">
        <v>8.9</v>
      </c>
      <c r="AE144" s="143"/>
      <c r="AF144" s="143">
        <v>291</v>
      </c>
      <c r="AG144" s="143"/>
      <c r="AH144" s="143">
        <v>271</v>
      </c>
      <c r="AI144" s="143"/>
      <c r="AJ144" s="143">
        <v>36.5</v>
      </c>
      <c r="AK144" s="143"/>
      <c r="AL144" s="143">
        <v>5.5</v>
      </c>
      <c r="AM144" s="143"/>
      <c r="AN144" s="592">
        <v>356</v>
      </c>
      <c r="AO144" s="143"/>
      <c r="AP144" s="154">
        <v>12.28</v>
      </c>
      <c r="AQ144" s="143"/>
      <c r="AR144" s="143">
        <v>158</v>
      </c>
      <c r="AS144" s="143"/>
      <c r="AT144" s="592">
        <v>31</v>
      </c>
      <c r="AU144" s="143"/>
      <c r="AV144" s="592">
        <v>2.08</v>
      </c>
      <c r="AZ144" s="415">
        <v>13</v>
      </c>
      <c r="BA144" s="6">
        <f t="shared" si="301"/>
        <v>0</v>
      </c>
      <c r="BB144" s="6">
        <f t="shared" si="297"/>
        <v>0</v>
      </c>
      <c r="BC144" s="6">
        <f t="shared" si="298"/>
        <v>0</v>
      </c>
      <c r="BD144" s="6">
        <f t="shared" si="299"/>
        <v>1</v>
      </c>
      <c r="BE144" s="131">
        <f t="shared" si="300"/>
        <v>0</v>
      </c>
      <c r="BF144" s="222"/>
      <c r="BG144" s="429" t="s">
        <v>540</v>
      </c>
      <c r="BH144" s="429">
        <v>450</v>
      </c>
      <c r="BI144" s="429">
        <v>200</v>
      </c>
      <c r="BJ144" s="429">
        <v>9.5</v>
      </c>
      <c r="BK144" s="429">
        <v>200</v>
      </c>
      <c r="BL144" s="429">
        <v>9.5</v>
      </c>
      <c r="BM144" s="429">
        <v>6.35</v>
      </c>
      <c r="BN144" s="429">
        <f t="shared" si="278"/>
        <v>431</v>
      </c>
      <c r="BO144" s="429">
        <f t="shared" si="279"/>
        <v>65.368499999999997</v>
      </c>
      <c r="BP144" s="429">
        <v>22.5</v>
      </c>
      <c r="BQ144" s="429">
        <f t="shared" si="280"/>
        <v>22673.348273749998</v>
      </c>
      <c r="BR144" s="429">
        <f t="shared" si="281"/>
        <v>1007.7043677222222</v>
      </c>
      <c r="BS144" s="429">
        <v>1007.7043677222222</v>
      </c>
      <c r="BT144" s="422"/>
      <c r="BU144" s="770">
        <f t="shared" si="282"/>
        <v>18.624026024090494</v>
      </c>
      <c r="BV144" s="770"/>
      <c r="BW144" s="429"/>
      <c r="BX144" s="429">
        <v>51.3</v>
      </c>
      <c r="BY144" s="225"/>
      <c r="BZ144" s="225"/>
      <c r="CA144" s="225"/>
      <c r="CB144" s="225"/>
      <c r="CC144" s="413"/>
      <c r="CD144" s="413"/>
    </row>
    <row r="145" spans="3:82" hidden="1" x14ac:dyDescent="0.2">
      <c r="C145" s="67"/>
      <c r="D145" s="67"/>
      <c r="E145" s="67"/>
      <c r="F145" s="67"/>
      <c r="G145" s="67"/>
      <c r="H145" s="67"/>
      <c r="I145" s="130">
        <v>37</v>
      </c>
      <c r="J145" s="115">
        <f t="shared" si="273"/>
        <v>0</v>
      </c>
      <c r="K145" s="115" t="str">
        <f t="shared" si="269"/>
        <v/>
      </c>
      <c r="L145" s="115">
        <f t="shared" si="270"/>
        <v>0</v>
      </c>
      <c r="M145" s="115">
        <f t="shared" si="271"/>
        <v>0</v>
      </c>
      <c r="N145" s="115">
        <f t="shared" si="272"/>
        <v>1</v>
      </c>
      <c r="O145" s="536">
        <f t="shared" si="274"/>
        <v>0</v>
      </c>
      <c r="Q145" s="994" t="s">
        <v>317</v>
      </c>
      <c r="R145" s="994"/>
      <c r="S145" s="994"/>
      <c r="T145" s="994"/>
      <c r="U145" s="67"/>
      <c r="V145" s="136">
        <v>32.700000000000003</v>
      </c>
      <c r="W145" s="136"/>
      <c r="X145" s="136">
        <v>313</v>
      </c>
      <c r="Y145" s="136"/>
      <c r="Z145" s="143">
        <v>102</v>
      </c>
      <c r="AA145" s="143"/>
      <c r="AB145" s="592">
        <v>6.6</v>
      </c>
      <c r="AC145" s="143"/>
      <c r="AD145" s="592">
        <v>10.8</v>
      </c>
      <c r="AE145" s="143"/>
      <c r="AF145" s="143">
        <v>291</v>
      </c>
      <c r="AG145" s="143"/>
      <c r="AH145" s="143">
        <v>271</v>
      </c>
      <c r="AI145" s="143"/>
      <c r="AJ145" s="143">
        <v>42.1</v>
      </c>
      <c r="AK145" s="143"/>
      <c r="AL145" s="143">
        <v>6.57</v>
      </c>
      <c r="AM145" s="143"/>
      <c r="AN145" s="592">
        <v>419.8</v>
      </c>
      <c r="AO145" s="143"/>
      <c r="AP145" s="154">
        <v>12.49</v>
      </c>
      <c r="AQ145" s="143"/>
      <c r="AR145" s="143">
        <v>192</v>
      </c>
      <c r="AS145" s="143"/>
      <c r="AT145" s="592">
        <v>37.6</v>
      </c>
      <c r="AU145" s="143"/>
      <c r="AV145" s="592">
        <v>2.13</v>
      </c>
      <c r="AZ145" s="415">
        <v>13</v>
      </c>
      <c r="BA145" s="6">
        <f>(BB145+BA144)*BB145</f>
        <v>0</v>
      </c>
      <c r="BB145" s="6">
        <f t="shared" ref="BB145:BB151" si="302">BC145*BD145</f>
        <v>0</v>
      </c>
      <c r="BC145" s="6">
        <f t="shared" ref="BC145:BC151" si="303">IF(BE145-BU145&gt;-3,1,0)</f>
        <v>0</v>
      </c>
      <c r="BD145" s="6">
        <f t="shared" ref="BD145:BD151" si="304">IF(BE145-BU145&lt;0.1,1,0)</f>
        <v>1</v>
      </c>
      <c r="BE145" s="131">
        <f t="shared" ref="BE145:BE151" si="305">BE144</f>
        <v>0</v>
      </c>
      <c r="BF145" s="255"/>
      <c r="BG145" s="429" t="s">
        <v>541</v>
      </c>
      <c r="BH145" s="429">
        <v>450</v>
      </c>
      <c r="BI145" s="429">
        <v>250</v>
      </c>
      <c r="BJ145" s="429">
        <v>9.5</v>
      </c>
      <c r="BK145" s="429">
        <v>250</v>
      </c>
      <c r="BL145" s="429">
        <v>9.5</v>
      </c>
      <c r="BM145" s="429">
        <v>6.35</v>
      </c>
      <c r="BN145" s="429">
        <f t="shared" si="278"/>
        <v>431</v>
      </c>
      <c r="BO145" s="429">
        <f t="shared" si="279"/>
        <v>74.868499999999997</v>
      </c>
      <c r="BP145" s="429">
        <v>22.5</v>
      </c>
      <c r="BQ145" s="429">
        <f t="shared" si="280"/>
        <v>27282.518690416666</v>
      </c>
      <c r="BR145" s="429">
        <f t="shared" si="281"/>
        <v>1212.5563862407407</v>
      </c>
      <c r="BS145" s="429">
        <v>1212.5563862407407</v>
      </c>
      <c r="BT145" s="422"/>
      <c r="BU145" s="770">
        <f t="shared" si="282"/>
        <v>19.08941698375628</v>
      </c>
      <c r="BV145" s="770"/>
      <c r="BW145" s="429"/>
      <c r="BX145" s="429">
        <v>58.8</v>
      </c>
      <c r="BY145" s="225"/>
      <c r="BZ145" s="225"/>
      <c r="CA145" s="225"/>
      <c r="CB145" s="225"/>
      <c r="CC145" s="413"/>
      <c r="CD145" s="413"/>
    </row>
    <row r="146" spans="3:82" hidden="1" x14ac:dyDescent="0.2">
      <c r="I146" s="149">
        <v>38</v>
      </c>
      <c r="J146" s="115">
        <f t="shared" si="273"/>
        <v>0</v>
      </c>
      <c r="K146" s="115" t="str">
        <f>IF(L146=1,Q150,"")</f>
        <v/>
      </c>
      <c r="L146" s="115">
        <f t="shared" si="270"/>
        <v>0</v>
      </c>
      <c r="M146" s="115">
        <f t="shared" si="271"/>
        <v>0</v>
      </c>
      <c r="N146" s="115">
        <f t="shared" si="272"/>
        <v>1</v>
      </c>
      <c r="O146" s="536">
        <f t="shared" si="274"/>
        <v>0</v>
      </c>
      <c r="Q146" s="537" t="s">
        <v>321</v>
      </c>
      <c r="R146" s="537"/>
      <c r="S146" s="537"/>
      <c r="T146" s="537"/>
      <c r="V146" s="538">
        <v>79</v>
      </c>
      <c r="W146" s="143"/>
      <c r="X146" s="143">
        <v>299</v>
      </c>
      <c r="Y146" s="143"/>
      <c r="Z146" s="143">
        <v>306</v>
      </c>
      <c r="AA146" s="143"/>
      <c r="AB146" s="592">
        <v>11</v>
      </c>
      <c r="AC146" s="143"/>
      <c r="AD146" s="592">
        <v>11</v>
      </c>
      <c r="AE146" s="143"/>
      <c r="AF146" s="143">
        <v>277</v>
      </c>
      <c r="AG146" s="143"/>
      <c r="AH146" s="143">
        <v>245</v>
      </c>
      <c r="AI146" s="143"/>
      <c r="AJ146" s="143">
        <v>100</v>
      </c>
      <c r="AK146" s="143"/>
      <c r="AL146" s="143">
        <v>16.315999999999999</v>
      </c>
      <c r="AM146" s="143"/>
      <c r="AN146" s="594">
        <v>1091.3</v>
      </c>
      <c r="AO146" s="143"/>
      <c r="AP146" s="154">
        <v>12.77</v>
      </c>
      <c r="AQ146" s="143"/>
      <c r="AR146" s="143">
        <v>5.258</v>
      </c>
      <c r="AS146" s="143"/>
      <c r="AT146" s="592">
        <v>343.7</v>
      </c>
      <c r="AU146" s="143"/>
      <c r="AV146" s="592">
        <v>7.25</v>
      </c>
      <c r="AZ146" s="415">
        <v>13</v>
      </c>
      <c r="BA146" s="6">
        <f>(BB146+BA145)*BB146</f>
        <v>0</v>
      </c>
      <c r="BB146" s="6">
        <f t="shared" si="302"/>
        <v>0</v>
      </c>
      <c r="BC146" s="6">
        <f t="shared" si="303"/>
        <v>0</v>
      </c>
      <c r="BD146" s="6">
        <f t="shared" si="304"/>
        <v>1</v>
      </c>
      <c r="BE146" s="131">
        <f t="shared" si="305"/>
        <v>0</v>
      </c>
      <c r="BF146" s="255"/>
      <c r="BG146" s="429" t="s">
        <v>542</v>
      </c>
      <c r="BH146" s="429">
        <v>500</v>
      </c>
      <c r="BI146" s="429">
        <v>250</v>
      </c>
      <c r="BJ146" s="429">
        <v>9.5</v>
      </c>
      <c r="BK146" s="429">
        <v>250</v>
      </c>
      <c r="BL146" s="429">
        <v>9.5</v>
      </c>
      <c r="BM146" s="429">
        <v>8</v>
      </c>
      <c r="BN146" s="429">
        <f t="shared" si="278"/>
        <v>481</v>
      </c>
      <c r="BO146" s="429">
        <f t="shared" si="279"/>
        <v>85.98</v>
      </c>
      <c r="BP146" s="429">
        <v>25</v>
      </c>
      <c r="BQ146" s="429">
        <f t="shared" si="280"/>
        <v>35992.640650000001</v>
      </c>
      <c r="BR146" s="429">
        <f t="shared" si="281"/>
        <v>1439.7056259999999</v>
      </c>
      <c r="BS146" s="429">
        <v>1439.7056259999999</v>
      </c>
      <c r="BT146" s="422"/>
      <c r="BU146" s="770">
        <f t="shared" si="282"/>
        <v>20.460118034452222</v>
      </c>
      <c r="BV146" s="770"/>
      <c r="BW146" s="429"/>
      <c r="BX146" s="429">
        <v>67.5</v>
      </c>
      <c r="BY146" s="225"/>
      <c r="BZ146" s="413"/>
      <c r="CA146" s="413"/>
      <c r="CB146" s="413"/>
      <c r="CC146" s="413"/>
      <c r="CD146" s="413"/>
    </row>
    <row r="147" spans="3:82" hidden="1" x14ac:dyDescent="0.2">
      <c r="I147" s="149">
        <v>39</v>
      </c>
      <c r="J147" s="115">
        <f t="shared" si="273"/>
        <v>0</v>
      </c>
      <c r="K147" s="115" t="str">
        <f>IF(L147=1,Q151,"")</f>
        <v/>
      </c>
      <c r="L147" s="115">
        <f t="shared" si="270"/>
        <v>0</v>
      </c>
      <c r="M147" s="115">
        <f t="shared" si="271"/>
        <v>0</v>
      </c>
      <c r="N147" s="115">
        <f t="shared" si="272"/>
        <v>1</v>
      </c>
      <c r="O147" s="536">
        <f t="shared" si="274"/>
        <v>0</v>
      </c>
      <c r="Q147" s="999" t="s">
        <v>322</v>
      </c>
      <c r="R147" s="999"/>
      <c r="S147" s="999"/>
      <c r="T147" s="999"/>
      <c r="V147" s="538">
        <v>93</v>
      </c>
      <c r="W147" s="143"/>
      <c r="X147" s="143">
        <v>303</v>
      </c>
      <c r="Y147" s="143"/>
      <c r="Z147" s="143">
        <v>308</v>
      </c>
      <c r="AA147" s="143"/>
      <c r="AB147" s="592">
        <v>13.1</v>
      </c>
      <c r="AC147" s="143"/>
      <c r="AD147" s="592">
        <v>13.1</v>
      </c>
      <c r="AE147" s="143"/>
      <c r="AF147" s="143">
        <v>277</v>
      </c>
      <c r="AG147" s="143"/>
      <c r="AH147" s="143">
        <v>245</v>
      </c>
      <c r="AI147" s="143"/>
      <c r="AJ147" s="143">
        <v>119.2</v>
      </c>
      <c r="AK147" s="143"/>
      <c r="AL147" s="143">
        <v>19.681999999999999</v>
      </c>
      <c r="AM147" s="143"/>
      <c r="AN147" s="594">
        <v>1299.0999999999999</v>
      </c>
      <c r="AO147" s="143"/>
      <c r="AP147" s="154">
        <v>12.85</v>
      </c>
      <c r="AQ147" s="143"/>
      <c r="AR147" s="143">
        <v>6.3869999999999996</v>
      </c>
      <c r="AS147" s="143"/>
      <c r="AT147" s="592">
        <v>414.7</v>
      </c>
      <c r="AU147" s="143"/>
      <c r="AV147" s="592">
        <v>7.32</v>
      </c>
      <c r="AZ147" s="415">
        <v>13</v>
      </c>
      <c r="BA147" s="6">
        <f>(BB147+BA146)*BB147</f>
        <v>0</v>
      </c>
      <c r="BB147" s="6">
        <f t="shared" si="302"/>
        <v>0</v>
      </c>
      <c r="BC147" s="6">
        <f t="shared" si="303"/>
        <v>0</v>
      </c>
      <c r="BD147" s="6">
        <f t="shared" si="304"/>
        <v>1</v>
      </c>
      <c r="BE147" s="131">
        <f t="shared" si="305"/>
        <v>0</v>
      </c>
      <c r="BF147" s="426"/>
      <c r="BG147" s="429" t="s">
        <v>544</v>
      </c>
      <c r="BH147" s="429">
        <v>500</v>
      </c>
      <c r="BI147" s="429">
        <v>250</v>
      </c>
      <c r="BJ147" s="429">
        <v>12.5</v>
      </c>
      <c r="BK147" s="429">
        <v>250</v>
      </c>
      <c r="BL147" s="429">
        <v>12.5</v>
      </c>
      <c r="BM147" s="429">
        <v>8</v>
      </c>
      <c r="BN147" s="429">
        <f t="shared" si="278"/>
        <v>475</v>
      </c>
      <c r="BO147" s="429">
        <f t="shared" si="279"/>
        <v>100.5</v>
      </c>
      <c r="BP147" s="429">
        <v>25</v>
      </c>
      <c r="BQ147" s="429">
        <f t="shared" si="280"/>
        <v>44286.71875</v>
      </c>
      <c r="BR147" s="429">
        <f t="shared" si="281"/>
        <v>1771.46875</v>
      </c>
      <c r="BS147" s="429">
        <v>1771.46875</v>
      </c>
      <c r="BT147" s="422"/>
      <c r="BU147" s="770">
        <f t="shared" si="282"/>
        <v>20.991995335346374</v>
      </c>
      <c r="BV147" s="770"/>
      <c r="BW147" s="429"/>
      <c r="BX147" s="429">
        <v>78.900000000000006</v>
      </c>
      <c r="BY147" s="225"/>
      <c r="BZ147" s="225"/>
      <c r="CA147" s="225"/>
      <c r="CB147" s="225"/>
      <c r="CC147" s="413"/>
      <c r="CD147" s="413"/>
    </row>
    <row r="148" spans="3:82" hidden="1" x14ac:dyDescent="0.2">
      <c r="I148" s="149">
        <v>40</v>
      </c>
      <c r="J148" s="115">
        <f t="shared" si="273"/>
        <v>0</v>
      </c>
      <c r="K148" s="115" t="str">
        <f>IF(L148=1,Q152,"")</f>
        <v/>
      </c>
      <c r="L148" s="115">
        <f t="shared" si="270"/>
        <v>0</v>
      </c>
      <c r="M148" s="115">
        <f t="shared" si="271"/>
        <v>0</v>
      </c>
      <c r="N148" s="115">
        <f t="shared" si="272"/>
        <v>1</v>
      </c>
      <c r="O148" s="536">
        <f t="shared" si="274"/>
        <v>0</v>
      </c>
      <c r="Q148" s="999" t="s">
        <v>325</v>
      </c>
      <c r="R148" s="999"/>
      <c r="S148" s="999"/>
      <c r="T148" s="999"/>
      <c r="V148" s="538">
        <v>110</v>
      </c>
      <c r="W148" s="143"/>
      <c r="X148" s="143">
        <v>308</v>
      </c>
      <c r="Y148" s="143"/>
      <c r="Z148" s="143">
        <v>310</v>
      </c>
      <c r="AA148" s="143"/>
      <c r="AB148" s="592">
        <v>15.4</v>
      </c>
      <c r="AC148" s="143"/>
      <c r="AD148" s="592">
        <v>15.5</v>
      </c>
      <c r="AE148" s="143"/>
      <c r="AF148" s="143">
        <v>277</v>
      </c>
      <c r="AG148" s="143"/>
      <c r="AH148" s="143">
        <v>245</v>
      </c>
      <c r="AI148" s="143"/>
      <c r="AJ148" s="143">
        <v>141</v>
      </c>
      <c r="AK148" s="143"/>
      <c r="AL148" s="143">
        <v>23.702999999999999</v>
      </c>
      <c r="AM148" s="143"/>
      <c r="AN148" s="594">
        <v>1539.1</v>
      </c>
      <c r="AO148" s="143"/>
      <c r="AP148" s="154">
        <v>12.97</v>
      </c>
      <c r="AQ148" s="143"/>
      <c r="AR148" s="143">
        <v>7.7069999999999999</v>
      </c>
      <c r="AS148" s="143"/>
      <c r="AT148" s="592">
        <v>497.3</v>
      </c>
      <c r="AU148" s="143"/>
      <c r="AV148" s="592">
        <v>7.39</v>
      </c>
      <c r="AZ148" s="415">
        <v>13</v>
      </c>
      <c r="BA148" s="6">
        <f>(BB148+BA147)*BB148</f>
        <v>0</v>
      </c>
      <c r="BB148" s="6">
        <f t="shared" si="302"/>
        <v>0</v>
      </c>
      <c r="BC148" s="6">
        <f t="shared" si="303"/>
        <v>0</v>
      </c>
      <c r="BD148" s="6">
        <f t="shared" si="304"/>
        <v>1</v>
      </c>
      <c r="BE148" s="131">
        <f t="shared" si="305"/>
        <v>0</v>
      </c>
      <c r="BF148" s="426"/>
      <c r="BG148" s="429" t="s">
        <v>421</v>
      </c>
      <c r="BH148" s="429">
        <v>500</v>
      </c>
      <c r="BI148" s="429">
        <v>250</v>
      </c>
      <c r="BJ148" s="429">
        <v>9.5</v>
      </c>
      <c r="BK148" s="429">
        <v>250</v>
      </c>
      <c r="BL148" s="429">
        <v>9.5</v>
      </c>
      <c r="BM148" s="429">
        <v>6.35</v>
      </c>
      <c r="BN148" s="429">
        <f t="shared" si="278"/>
        <v>481</v>
      </c>
      <c r="BO148" s="429">
        <f t="shared" si="279"/>
        <v>78.043500000000009</v>
      </c>
      <c r="BP148" s="429">
        <v>25</v>
      </c>
      <c r="BQ148" s="429">
        <f t="shared" si="280"/>
        <v>34462.476836249996</v>
      </c>
      <c r="BR148" s="429">
        <f t="shared" si="281"/>
        <v>1378.4990734499997</v>
      </c>
      <c r="BS148" s="429">
        <v>1378.4990734499997</v>
      </c>
      <c r="BT148" s="422"/>
      <c r="BU148" s="770">
        <f t="shared" si="282"/>
        <v>21.013813555271053</v>
      </c>
      <c r="BV148" s="770"/>
      <c r="BW148" s="429"/>
      <c r="BX148" s="429">
        <v>61.3</v>
      </c>
      <c r="BY148" s="225"/>
      <c r="BZ148" s="225"/>
      <c r="CA148" s="225"/>
      <c r="CB148" s="225"/>
      <c r="CC148" s="413"/>
      <c r="CD148" s="413"/>
    </row>
    <row r="149" spans="3:82" hidden="1" x14ac:dyDescent="0.2">
      <c r="I149" s="149">
        <v>41</v>
      </c>
      <c r="J149" s="115">
        <f t="shared" si="273"/>
        <v>0</v>
      </c>
      <c r="K149" s="115" t="str">
        <f>IF(L149=1,Q146,"")</f>
        <v/>
      </c>
      <c r="L149" s="115">
        <f t="shared" si="270"/>
        <v>0</v>
      </c>
      <c r="M149" s="115">
        <f t="shared" si="271"/>
        <v>0</v>
      </c>
      <c r="N149" s="115">
        <f t="shared" si="272"/>
        <v>1</v>
      </c>
      <c r="O149" s="536">
        <f t="shared" si="274"/>
        <v>0</v>
      </c>
      <c r="Q149" s="999" t="s">
        <v>327</v>
      </c>
      <c r="R149" s="999"/>
      <c r="S149" s="999"/>
      <c r="T149" s="999"/>
      <c r="V149" s="538">
        <v>125</v>
      </c>
      <c r="W149" s="143"/>
      <c r="X149" s="143">
        <v>312</v>
      </c>
      <c r="Y149" s="143"/>
      <c r="Z149" s="143">
        <v>312</v>
      </c>
      <c r="AA149" s="143"/>
      <c r="AB149" s="592">
        <v>17.399999999999999</v>
      </c>
      <c r="AC149" s="143"/>
      <c r="AD149" s="592">
        <v>17.399999999999999</v>
      </c>
      <c r="AE149" s="143"/>
      <c r="AF149" s="143">
        <v>277</v>
      </c>
      <c r="AG149" s="143"/>
      <c r="AH149" s="143">
        <v>245</v>
      </c>
      <c r="AI149" s="143"/>
      <c r="AJ149" s="143">
        <v>159</v>
      </c>
      <c r="AK149" s="143"/>
      <c r="AL149" s="143">
        <v>27.076000000000001</v>
      </c>
      <c r="AM149" s="143"/>
      <c r="AN149" s="594">
        <v>1735.6</v>
      </c>
      <c r="AO149" s="143"/>
      <c r="AP149" s="154">
        <v>13.05</v>
      </c>
      <c r="AQ149" s="143"/>
      <c r="AR149" s="143">
        <v>8.8230000000000004</v>
      </c>
      <c r="AS149" s="143"/>
      <c r="AT149" s="592">
        <v>565.6</v>
      </c>
      <c r="AU149" s="143"/>
      <c r="AV149" s="592">
        <v>7.45</v>
      </c>
      <c r="AZ149" s="415">
        <v>13</v>
      </c>
      <c r="BA149" s="6">
        <f>(BB149+BA148)*BB149</f>
        <v>0</v>
      </c>
      <c r="BB149" s="6">
        <f t="shared" si="302"/>
        <v>0</v>
      </c>
      <c r="BC149" s="6">
        <f t="shared" si="303"/>
        <v>0</v>
      </c>
      <c r="BD149" s="6">
        <f t="shared" si="304"/>
        <v>1</v>
      </c>
      <c r="BE149" s="131">
        <f t="shared" si="305"/>
        <v>0</v>
      </c>
      <c r="BF149" s="426"/>
      <c r="BG149" s="429" t="s">
        <v>543</v>
      </c>
      <c r="BH149" s="429">
        <v>500</v>
      </c>
      <c r="BI149" s="429">
        <v>250</v>
      </c>
      <c r="BJ149" s="429">
        <v>12.5</v>
      </c>
      <c r="BK149" s="429">
        <v>250</v>
      </c>
      <c r="BL149" s="429">
        <v>12.5</v>
      </c>
      <c r="BM149" s="429">
        <v>6.35</v>
      </c>
      <c r="BN149" s="429">
        <f t="shared" si="278"/>
        <v>475</v>
      </c>
      <c r="BO149" s="429">
        <f t="shared" si="279"/>
        <v>92.662499999999994</v>
      </c>
      <c r="BP149" s="429">
        <v>25</v>
      </c>
      <c r="BQ149" s="429">
        <f t="shared" si="280"/>
        <v>42813.10546875</v>
      </c>
      <c r="BR149" s="429">
        <f t="shared" si="281"/>
        <v>1712.52421875</v>
      </c>
      <c r="BS149" s="429">
        <v>1712.52421875</v>
      </c>
      <c r="BT149" s="422"/>
      <c r="BU149" s="770">
        <f t="shared" si="282"/>
        <v>21.49494601925532</v>
      </c>
      <c r="BV149" s="770"/>
      <c r="BW149" s="429"/>
      <c r="BX149" s="429">
        <v>72.7</v>
      </c>
      <c r="BY149" s="225"/>
      <c r="BZ149" s="225"/>
      <c r="CA149" s="225"/>
      <c r="CB149" s="225"/>
      <c r="CC149" s="413"/>
      <c r="CD149" s="413"/>
    </row>
    <row r="150" spans="3:82" hidden="1" x14ac:dyDescent="0.2">
      <c r="I150" s="149">
        <v>42</v>
      </c>
      <c r="J150" s="115">
        <f t="shared" si="273"/>
        <v>0</v>
      </c>
      <c r="K150" s="115" t="str">
        <f>IF(L150=1,Q147,"")</f>
        <v/>
      </c>
      <c r="L150" s="115">
        <f t="shared" si="270"/>
        <v>0</v>
      </c>
      <c r="M150" s="115">
        <f t="shared" si="271"/>
        <v>0</v>
      </c>
      <c r="N150" s="115">
        <f t="shared" si="272"/>
        <v>1</v>
      </c>
      <c r="O150" s="536">
        <f t="shared" si="274"/>
        <v>0</v>
      </c>
      <c r="Q150" s="999" t="s">
        <v>318</v>
      </c>
      <c r="R150" s="999"/>
      <c r="S150" s="999"/>
      <c r="T150" s="999"/>
      <c r="V150" s="538">
        <v>44.5</v>
      </c>
      <c r="W150" s="143"/>
      <c r="X150" s="143">
        <v>310</v>
      </c>
      <c r="Y150" s="143"/>
      <c r="Z150" s="143">
        <v>165</v>
      </c>
      <c r="AA150" s="143"/>
      <c r="AB150" s="592">
        <v>5.8</v>
      </c>
      <c r="AC150" s="143"/>
      <c r="AD150" s="592">
        <v>9.6999999999999993</v>
      </c>
      <c r="AE150" s="143"/>
      <c r="AF150" s="143">
        <v>291</v>
      </c>
      <c r="AG150" s="143"/>
      <c r="AH150" s="143">
        <v>271</v>
      </c>
      <c r="AI150" s="143"/>
      <c r="AJ150" s="143">
        <v>49.7</v>
      </c>
      <c r="AK150" s="143"/>
      <c r="AL150" s="143">
        <v>8.5809999999999995</v>
      </c>
      <c r="AM150" s="143"/>
      <c r="AN150" s="592">
        <v>553.6</v>
      </c>
      <c r="AO150" s="143"/>
      <c r="AP150" s="154">
        <v>13.14</v>
      </c>
      <c r="AQ150" s="143"/>
      <c r="AR150" s="143">
        <v>727</v>
      </c>
      <c r="AS150" s="143"/>
      <c r="AT150" s="592">
        <v>88.1</v>
      </c>
      <c r="AU150" s="143"/>
      <c r="AV150" s="592">
        <v>3.82</v>
      </c>
      <c r="AW150" s="152" t="e">
        <f>MATCH(1,BA150:BA151,0)</f>
        <v>#N/A</v>
      </c>
      <c r="AX150" s="431" t="b">
        <f>ISNUMBER(AW150)</f>
        <v>0</v>
      </c>
      <c r="AY150" s="142" t="str">
        <f>IF(AX150=TRUE,AW150,"")</f>
        <v/>
      </c>
      <c r="AZ150" s="129">
        <v>1</v>
      </c>
      <c r="BA150" s="6">
        <f>BB150</f>
        <v>0</v>
      </c>
      <c r="BB150" s="6">
        <f t="shared" si="302"/>
        <v>0</v>
      </c>
      <c r="BC150" s="6">
        <f t="shared" si="303"/>
        <v>0</v>
      </c>
      <c r="BD150" s="6">
        <f t="shared" si="304"/>
        <v>1</v>
      </c>
      <c r="BE150" s="131">
        <f t="shared" si="305"/>
        <v>0</v>
      </c>
      <c r="BF150" s="426"/>
      <c r="BG150" s="426" t="s">
        <v>545</v>
      </c>
      <c r="BH150" s="426">
        <v>258</v>
      </c>
      <c r="BI150" s="426">
        <v>138</v>
      </c>
      <c r="BJ150" s="426">
        <v>9.5</v>
      </c>
      <c r="BK150" s="426">
        <v>138</v>
      </c>
      <c r="BL150" s="426">
        <v>9.5</v>
      </c>
      <c r="BM150" s="426">
        <v>6.35</v>
      </c>
      <c r="BN150" s="426">
        <f t="shared" si="278"/>
        <v>239</v>
      </c>
      <c r="BO150" s="426">
        <f t="shared" si="279"/>
        <v>41.396499999999996</v>
      </c>
      <c r="BP150" s="426">
        <v>12.9</v>
      </c>
      <c r="BQ150" s="426">
        <f t="shared" si="280"/>
        <v>4772.2459970833334</v>
      </c>
      <c r="BR150" s="426">
        <f t="shared" si="281"/>
        <v>369.9415501614987</v>
      </c>
      <c r="BS150" s="426">
        <v>369.9415501614987</v>
      </c>
      <c r="BT150" s="413"/>
      <c r="BU150" s="1020">
        <f t="shared" si="282"/>
        <v>10.736917083256603</v>
      </c>
      <c r="BV150" s="1020"/>
      <c r="BW150" s="426"/>
      <c r="BX150" s="426">
        <v>32.5</v>
      </c>
      <c r="BY150" s="225"/>
      <c r="BZ150" s="225"/>
      <c r="CA150" s="225"/>
      <c r="CB150" s="225"/>
      <c r="CC150" s="413"/>
      <c r="CD150" s="413"/>
    </row>
    <row r="151" spans="3:82" hidden="1" x14ac:dyDescent="0.2">
      <c r="I151" s="149">
        <v>43</v>
      </c>
      <c r="J151" s="115">
        <f t="shared" si="273"/>
        <v>0</v>
      </c>
      <c r="K151" s="115" t="str">
        <f>IF(L151=1,Q148,"")</f>
        <v/>
      </c>
      <c r="L151" s="115">
        <f t="shared" si="270"/>
        <v>0</v>
      </c>
      <c r="M151" s="115">
        <f t="shared" si="271"/>
        <v>0</v>
      </c>
      <c r="N151" s="115">
        <f t="shared" si="272"/>
        <v>1</v>
      </c>
      <c r="O151" s="536">
        <f t="shared" si="274"/>
        <v>0</v>
      </c>
      <c r="Q151" s="999" t="s">
        <v>319</v>
      </c>
      <c r="R151" s="999"/>
      <c r="S151" s="999"/>
      <c r="T151" s="999"/>
      <c r="V151" s="538">
        <v>44.5</v>
      </c>
      <c r="W151" s="143"/>
      <c r="X151" s="143">
        <v>313</v>
      </c>
      <c r="Y151" s="143"/>
      <c r="Z151" s="143">
        <v>166</v>
      </c>
      <c r="AA151" s="143"/>
      <c r="AB151" s="592">
        <v>6.6</v>
      </c>
      <c r="AC151" s="143"/>
      <c r="AD151" s="592">
        <v>11.2</v>
      </c>
      <c r="AE151" s="143"/>
      <c r="AF151" s="143">
        <v>291</v>
      </c>
      <c r="AG151" s="143"/>
      <c r="AH151" s="143">
        <v>271</v>
      </c>
      <c r="AI151" s="143"/>
      <c r="AJ151" s="143">
        <v>57.2</v>
      </c>
      <c r="AK151" s="143"/>
      <c r="AL151" s="143">
        <v>9.9969999999999999</v>
      </c>
      <c r="AM151" s="143"/>
      <c r="AN151" s="592">
        <v>638.79999999999995</v>
      </c>
      <c r="AO151" s="143"/>
      <c r="AP151" s="154">
        <v>13.22</v>
      </c>
      <c r="AQ151" s="143"/>
      <c r="AR151" s="143">
        <v>855</v>
      </c>
      <c r="AS151" s="143"/>
      <c r="AT151" s="592">
        <v>103</v>
      </c>
      <c r="AU151" s="143"/>
      <c r="AV151" s="592">
        <v>3.87</v>
      </c>
      <c r="AW151" s="152"/>
      <c r="AX151" s="431"/>
      <c r="AY151" s="142"/>
      <c r="AZ151" s="129">
        <v>2</v>
      </c>
      <c r="BA151" s="6">
        <f>(BB151+BA150)*BB151</f>
        <v>0</v>
      </c>
      <c r="BB151" s="6">
        <f t="shared" si="302"/>
        <v>0</v>
      </c>
      <c r="BC151" s="6">
        <f t="shared" si="303"/>
        <v>0</v>
      </c>
      <c r="BD151" s="6">
        <f t="shared" si="304"/>
        <v>1</v>
      </c>
      <c r="BE151" s="131">
        <f t="shared" si="305"/>
        <v>0</v>
      </c>
      <c r="BF151" s="426"/>
      <c r="BG151" s="426" t="s">
        <v>546</v>
      </c>
      <c r="BH151" s="426">
        <v>325</v>
      </c>
      <c r="BI151" s="426">
        <v>220</v>
      </c>
      <c r="BJ151" s="426">
        <v>9.5</v>
      </c>
      <c r="BK151" s="426">
        <v>220</v>
      </c>
      <c r="BL151" s="426">
        <v>9.5</v>
      </c>
      <c r="BM151" s="426">
        <v>8</v>
      </c>
      <c r="BN151" s="426">
        <f t="shared" si="278"/>
        <v>306</v>
      </c>
      <c r="BO151" s="426">
        <f t="shared" si="279"/>
        <v>66.28</v>
      </c>
      <c r="BP151" s="426">
        <v>16.25</v>
      </c>
      <c r="BQ151" s="426">
        <f t="shared" si="280"/>
        <v>12315.274233333334</v>
      </c>
      <c r="BR151" s="426">
        <f t="shared" si="281"/>
        <v>757.86302974358978</v>
      </c>
      <c r="BS151" s="426">
        <v>757.86302974358978</v>
      </c>
      <c r="BT151" s="413"/>
      <c r="BU151" s="1020">
        <f t="shared" si="282"/>
        <v>13.631096540587375</v>
      </c>
      <c r="BV151" s="1020"/>
      <c r="BW151" s="426"/>
      <c r="BX151" s="426">
        <v>52</v>
      </c>
      <c r="BY151" s="225"/>
      <c r="BZ151" s="225"/>
      <c r="CA151" s="225"/>
      <c r="CB151" s="225"/>
      <c r="CC151" s="413"/>
      <c r="CD151" s="413"/>
    </row>
    <row r="152" spans="3:82" hidden="1" x14ac:dyDescent="0.2">
      <c r="I152" s="149">
        <v>44</v>
      </c>
      <c r="J152" s="115">
        <f t="shared" si="273"/>
        <v>0</v>
      </c>
      <c r="K152" s="115" t="str">
        <f>IF(L152=1,Q149,"")</f>
        <v/>
      </c>
      <c r="L152" s="115">
        <f t="shared" si="270"/>
        <v>0</v>
      </c>
      <c r="M152" s="115">
        <f t="shared" si="271"/>
        <v>0</v>
      </c>
      <c r="N152" s="115">
        <f t="shared" si="272"/>
        <v>1</v>
      </c>
      <c r="O152" s="536">
        <f t="shared" si="274"/>
        <v>0</v>
      </c>
      <c r="Q152" s="999" t="s">
        <v>320</v>
      </c>
      <c r="R152" s="999"/>
      <c r="S152" s="999"/>
      <c r="T152" s="999"/>
      <c r="V152" s="538">
        <v>52</v>
      </c>
      <c r="W152" s="143"/>
      <c r="X152" s="143">
        <v>317</v>
      </c>
      <c r="Y152" s="143"/>
      <c r="Z152" s="143">
        <v>167</v>
      </c>
      <c r="AA152" s="143"/>
      <c r="AB152" s="592">
        <v>7.6</v>
      </c>
      <c r="AC152" s="143"/>
      <c r="AD152" s="592">
        <v>13.2</v>
      </c>
      <c r="AE152" s="143"/>
      <c r="AF152" s="143">
        <v>291</v>
      </c>
      <c r="AG152" s="143"/>
      <c r="AH152" s="143">
        <v>271</v>
      </c>
      <c r="AI152" s="143"/>
      <c r="AJ152" s="143">
        <v>67</v>
      </c>
      <c r="AK152" s="143"/>
      <c r="AL152" s="143">
        <v>11.909000000000001</v>
      </c>
      <c r="AM152" s="143"/>
      <c r="AN152" s="592">
        <v>751.4</v>
      </c>
      <c r="AO152" s="143"/>
      <c r="AP152" s="154">
        <v>13.33</v>
      </c>
      <c r="AQ152" s="143"/>
      <c r="AR152" s="143">
        <v>1.026</v>
      </c>
      <c r="AS152" s="143"/>
      <c r="AT152" s="592">
        <v>122.9</v>
      </c>
      <c r="AU152" s="143"/>
      <c r="AV152" s="592">
        <v>3.91</v>
      </c>
      <c r="BG152" s="67"/>
      <c r="BH152" s="67"/>
      <c r="BI152" s="67"/>
      <c r="BJ152" s="419"/>
      <c r="BK152" s="419"/>
      <c r="BL152" s="419"/>
      <c r="BM152" s="419"/>
      <c r="BN152" s="419"/>
      <c r="BO152" s="419"/>
      <c r="BP152" s="419"/>
      <c r="BQ152" s="419"/>
      <c r="BR152" s="413"/>
      <c r="BS152" s="413"/>
      <c r="BT152" s="413"/>
      <c r="BU152" s="413"/>
      <c r="BV152" s="413"/>
      <c r="BW152" s="413"/>
      <c r="BX152" s="413"/>
      <c r="BY152" s="413"/>
      <c r="BZ152" s="413"/>
      <c r="CA152" s="413"/>
      <c r="CB152" s="413"/>
      <c r="CC152" s="413"/>
      <c r="CD152" s="413"/>
    </row>
    <row r="153" spans="3:82" hidden="1" x14ac:dyDescent="0.2">
      <c r="I153" s="149">
        <v>45</v>
      </c>
      <c r="J153" s="115">
        <f t="shared" si="273"/>
        <v>0</v>
      </c>
      <c r="K153" s="115" t="str">
        <f t="shared" si="269"/>
        <v/>
      </c>
      <c r="L153" s="115">
        <f>M153*N153</f>
        <v>0</v>
      </c>
      <c r="M153" s="115">
        <f t="shared" si="271"/>
        <v>0</v>
      </c>
      <c r="N153" s="115">
        <f t="shared" si="272"/>
        <v>1</v>
      </c>
      <c r="O153" s="536">
        <f t="shared" si="274"/>
        <v>0</v>
      </c>
      <c r="Q153" s="999" t="s">
        <v>323</v>
      </c>
      <c r="R153" s="999"/>
      <c r="S153" s="999"/>
      <c r="T153" s="999"/>
      <c r="V153" s="538">
        <v>97</v>
      </c>
      <c r="W153" s="143"/>
      <c r="X153" s="143">
        <v>308</v>
      </c>
      <c r="Y153" s="143"/>
      <c r="Z153" s="143">
        <v>305</v>
      </c>
      <c r="AA153" s="143"/>
      <c r="AB153" s="592">
        <v>9.9</v>
      </c>
      <c r="AC153" s="143"/>
      <c r="AD153" s="592">
        <v>15.4</v>
      </c>
      <c r="AE153" s="143"/>
      <c r="AF153" s="143">
        <v>277</v>
      </c>
      <c r="AG153" s="143"/>
      <c r="AH153" s="143">
        <v>245</v>
      </c>
      <c r="AI153" s="143"/>
      <c r="AJ153" s="143">
        <v>123.6</v>
      </c>
      <c r="AK153" s="143"/>
      <c r="AL153" s="143">
        <v>22.283999999999999</v>
      </c>
      <c r="AM153" s="143"/>
      <c r="AN153" s="594">
        <v>1447</v>
      </c>
      <c r="AO153" s="143"/>
      <c r="AP153" s="154">
        <v>13.43</v>
      </c>
      <c r="AQ153" s="143"/>
      <c r="AR153" s="143">
        <v>7.2859999999999996</v>
      </c>
      <c r="AS153" s="143"/>
      <c r="AT153" s="592">
        <v>477.8</v>
      </c>
      <c r="AU153" s="143"/>
      <c r="AV153" s="592">
        <v>7.68</v>
      </c>
      <c r="BG153" s="67"/>
      <c r="BH153" s="67"/>
      <c r="BI153" s="67"/>
      <c r="BJ153" s="419"/>
      <c r="BK153" s="419"/>
      <c r="BL153" s="419"/>
      <c r="BM153" s="419"/>
      <c r="BN153" s="419"/>
      <c r="BO153" s="419"/>
      <c r="BP153" s="419"/>
      <c r="BQ153" s="419"/>
      <c r="BR153" s="413"/>
      <c r="BS153" s="413"/>
      <c r="BT153" s="413"/>
      <c r="BU153" s="413"/>
      <c r="BV153" s="413"/>
      <c r="BW153" s="413"/>
      <c r="BX153" s="413"/>
      <c r="BY153" s="413"/>
      <c r="BZ153" s="413"/>
      <c r="CA153" s="413"/>
      <c r="CB153" s="413"/>
      <c r="CC153" s="413"/>
      <c r="CD153" s="413"/>
    </row>
    <row r="154" spans="3:82" hidden="1" x14ac:dyDescent="0.2">
      <c r="I154" s="149">
        <v>46</v>
      </c>
      <c r="J154" s="115">
        <f t="shared" si="273"/>
        <v>0</v>
      </c>
      <c r="K154" s="115" t="str">
        <f t="shared" ref="K154:K171" si="306">IF(L154=1,Q154,"")</f>
        <v/>
      </c>
      <c r="L154" s="115">
        <f>M154*N154</f>
        <v>0</v>
      </c>
      <c r="M154" s="115">
        <f t="shared" si="271"/>
        <v>0</v>
      </c>
      <c r="N154" s="115">
        <f t="shared" si="272"/>
        <v>1</v>
      </c>
      <c r="O154" s="536">
        <f t="shared" si="274"/>
        <v>0</v>
      </c>
      <c r="Q154" s="999" t="s">
        <v>324</v>
      </c>
      <c r="R154" s="999"/>
      <c r="S154" s="999"/>
      <c r="T154" s="999"/>
      <c r="V154" s="538">
        <v>107</v>
      </c>
      <c r="W154" s="143"/>
      <c r="X154" s="143">
        <v>311</v>
      </c>
      <c r="Y154" s="143"/>
      <c r="Z154" s="143">
        <v>306</v>
      </c>
      <c r="AA154" s="143"/>
      <c r="AB154" s="592">
        <v>10.9</v>
      </c>
      <c r="AC154" s="143"/>
      <c r="AD154" s="592">
        <v>17</v>
      </c>
      <c r="AE154" s="143"/>
      <c r="AF154" s="143">
        <v>277</v>
      </c>
      <c r="AG154" s="143"/>
      <c r="AH154" s="143">
        <v>245</v>
      </c>
      <c r="AI154" s="143"/>
      <c r="AJ154" s="143">
        <v>136.4</v>
      </c>
      <c r="AK154" s="143"/>
      <c r="AL154" s="143">
        <v>24.838999999999999</v>
      </c>
      <c r="AM154" s="143"/>
      <c r="AN154" s="594">
        <v>1597.3</v>
      </c>
      <c r="AO154" s="143"/>
      <c r="AP154" s="153">
        <v>13.49</v>
      </c>
      <c r="AQ154" s="143"/>
      <c r="AR154" s="143">
        <v>8.1229999999999993</v>
      </c>
      <c r="AS154" s="143"/>
      <c r="AT154" s="592">
        <v>530.9</v>
      </c>
      <c r="AU154" s="143"/>
      <c r="AV154" s="592">
        <v>7.72</v>
      </c>
      <c r="BG154" s="67"/>
      <c r="BH154" s="67"/>
      <c r="BI154" s="67"/>
      <c r="BJ154" s="419"/>
      <c r="BK154" s="419"/>
      <c r="BL154" s="419"/>
      <c r="BM154" s="419"/>
      <c r="BN154" s="419"/>
      <c r="BO154" s="419"/>
      <c r="BP154" s="419"/>
      <c r="BQ154" s="419"/>
      <c r="BR154" s="413"/>
      <c r="BS154" s="413"/>
      <c r="BT154" s="413"/>
      <c r="BU154" s="413"/>
      <c r="BV154" s="413"/>
      <c r="BW154" s="413"/>
      <c r="BX154" s="413"/>
      <c r="BY154" s="413"/>
      <c r="BZ154" s="413"/>
      <c r="CA154" s="413"/>
      <c r="CB154" s="413"/>
      <c r="CC154" s="413"/>
      <c r="CD154" s="413"/>
    </row>
    <row r="155" spans="3:82" hidden="1" x14ac:dyDescent="0.2">
      <c r="I155" s="149">
        <v>47</v>
      </c>
      <c r="J155" s="115">
        <f t="shared" si="273"/>
        <v>0</v>
      </c>
      <c r="K155" s="115" t="str">
        <f t="shared" si="306"/>
        <v/>
      </c>
      <c r="L155" s="115">
        <f>M155*N155</f>
        <v>0</v>
      </c>
      <c r="M155" s="115">
        <f t="shared" si="271"/>
        <v>0</v>
      </c>
      <c r="N155" s="115">
        <f t="shared" si="272"/>
        <v>1</v>
      </c>
      <c r="O155" s="536">
        <f t="shared" si="274"/>
        <v>0</v>
      </c>
      <c r="Q155" s="999" t="s">
        <v>326</v>
      </c>
      <c r="R155" s="999"/>
      <c r="S155" s="999"/>
      <c r="T155" s="999"/>
      <c r="V155" s="538">
        <v>117</v>
      </c>
      <c r="W155" s="143"/>
      <c r="X155" s="143">
        <v>314</v>
      </c>
      <c r="Y155" s="143"/>
      <c r="Z155" s="143">
        <v>307</v>
      </c>
      <c r="AA155" s="143"/>
      <c r="AB155" s="592">
        <v>11.9</v>
      </c>
      <c r="AC155" s="143"/>
      <c r="AD155" s="592">
        <v>18.7</v>
      </c>
      <c r="AE155" s="143"/>
      <c r="AF155" s="143">
        <v>277</v>
      </c>
      <c r="AG155" s="143"/>
      <c r="AH155" s="143">
        <v>245</v>
      </c>
      <c r="AI155" s="143"/>
      <c r="AJ155" s="143">
        <v>149.9</v>
      </c>
      <c r="AK155" s="143"/>
      <c r="AL155" s="143">
        <v>27.562999999999999</v>
      </c>
      <c r="AM155" s="143"/>
      <c r="AN155" s="594">
        <v>1755.6</v>
      </c>
      <c r="AO155" s="143"/>
      <c r="AP155" s="153">
        <v>13.56</v>
      </c>
      <c r="AQ155" s="143"/>
      <c r="AR155" s="143">
        <v>9.0239999999999991</v>
      </c>
      <c r="AS155" s="143"/>
      <c r="AT155" s="592">
        <v>587.9</v>
      </c>
      <c r="AU155" s="143"/>
      <c r="AV155" s="592">
        <v>7.76</v>
      </c>
      <c r="BG155" s="67"/>
      <c r="BH155" s="67"/>
      <c r="BI155" s="67"/>
      <c r="BJ155" s="419"/>
      <c r="BK155" s="419"/>
      <c r="BL155" s="419"/>
      <c r="BM155" s="419"/>
      <c r="BN155" s="419"/>
      <c r="BO155" s="419"/>
      <c r="BP155" s="419"/>
      <c r="BQ155" s="419"/>
      <c r="BR155" s="413"/>
      <c r="BS155" s="413"/>
      <c r="BT155" s="413"/>
      <c r="BU155" s="413"/>
      <c r="BV155" s="413"/>
      <c r="BW155" s="413"/>
      <c r="BX155" s="413"/>
      <c r="BY155" s="413"/>
      <c r="BZ155" s="413"/>
      <c r="CA155" s="413"/>
      <c r="CB155" s="413"/>
      <c r="CC155" s="413"/>
      <c r="CD155" s="413"/>
    </row>
    <row r="156" spans="3:82" hidden="1" x14ac:dyDescent="0.2">
      <c r="I156" s="149">
        <v>48</v>
      </c>
      <c r="J156" s="115">
        <f t="shared" si="273"/>
        <v>0</v>
      </c>
      <c r="K156" s="115" t="str">
        <f t="shared" si="306"/>
        <v/>
      </c>
      <c r="L156" s="115">
        <f t="shared" si="270"/>
        <v>0</v>
      </c>
      <c r="M156" s="115">
        <f t="shared" si="271"/>
        <v>0</v>
      </c>
      <c r="N156" s="115">
        <f t="shared" si="272"/>
        <v>1</v>
      </c>
      <c r="O156" s="536">
        <f t="shared" si="274"/>
        <v>0</v>
      </c>
      <c r="Q156" s="999" t="s">
        <v>328</v>
      </c>
      <c r="R156" s="999"/>
      <c r="S156" s="999"/>
      <c r="T156" s="999"/>
      <c r="V156" s="538">
        <v>32.9</v>
      </c>
      <c r="W156" s="143"/>
      <c r="X156" s="143">
        <v>349</v>
      </c>
      <c r="Y156" s="143"/>
      <c r="Z156" s="143">
        <v>127</v>
      </c>
      <c r="AA156" s="143"/>
      <c r="AB156" s="592">
        <v>5.8</v>
      </c>
      <c r="AC156" s="143"/>
      <c r="AD156" s="592">
        <v>8.5</v>
      </c>
      <c r="AE156" s="143"/>
      <c r="AF156" s="143">
        <v>332</v>
      </c>
      <c r="AG156" s="143"/>
      <c r="AH156" s="143">
        <v>308</v>
      </c>
      <c r="AI156" s="143"/>
      <c r="AJ156" s="143">
        <v>42.1</v>
      </c>
      <c r="AK156" s="143"/>
      <c r="AL156" s="143">
        <v>8.3580000000000005</v>
      </c>
      <c r="AM156" s="143"/>
      <c r="AN156" s="592">
        <v>479</v>
      </c>
      <c r="AO156" s="143"/>
      <c r="AP156" s="153">
        <v>14.09</v>
      </c>
      <c r="AQ156" s="143"/>
      <c r="AR156" s="143">
        <v>291</v>
      </c>
      <c r="AS156" s="143"/>
      <c r="AT156" s="592">
        <v>45.9</v>
      </c>
      <c r="AU156" s="143"/>
      <c r="AV156" s="592">
        <v>2.63</v>
      </c>
    </row>
    <row r="157" spans="3:82" hidden="1" x14ac:dyDescent="0.2">
      <c r="I157" s="149">
        <v>49</v>
      </c>
      <c r="J157" s="115">
        <f t="shared" si="273"/>
        <v>0</v>
      </c>
      <c r="K157" s="115" t="str">
        <f t="shared" si="306"/>
        <v/>
      </c>
      <c r="L157" s="115">
        <f>M157*N157</f>
        <v>0</v>
      </c>
      <c r="M157" s="115">
        <f t="shared" si="271"/>
        <v>0</v>
      </c>
      <c r="N157" s="115">
        <f t="shared" si="272"/>
        <v>1</v>
      </c>
      <c r="O157" s="536">
        <f t="shared" si="274"/>
        <v>0</v>
      </c>
      <c r="Q157" s="999" t="s">
        <v>329</v>
      </c>
      <c r="R157" s="999"/>
      <c r="S157" s="999"/>
      <c r="T157" s="999"/>
      <c r="V157" s="538">
        <v>39</v>
      </c>
      <c r="W157" s="143"/>
      <c r="X157" s="143">
        <v>353</v>
      </c>
      <c r="Y157" s="143"/>
      <c r="Z157" s="143">
        <v>128</v>
      </c>
      <c r="AA157" s="143"/>
      <c r="AB157" s="592">
        <v>6.5</v>
      </c>
      <c r="AC157" s="143"/>
      <c r="AD157" s="592">
        <v>10.7</v>
      </c>
      <c r="AE157" s="143"/>
      <c r="AF157" s="143">
        <v>332</v>
      </c>
      <c r="AG157" s="143"/>
      <c r="AH157" s="143">
        <v>308</v>
      </c>
      <c r="AI157" s="143"/>
      <c r="AJ157" s="143">
        <v>50.2</v>
      </c>
      <c r="AK157" s="143"/>
      <c r="AL157" s="143">
        <v>10.331</v>
      </c>
      <c r="AM157" s="143"/>
      <c r="AN157" s="592">
        <v>585.29999999999995</v>
      </c>
      <c r="AO157" s="143"/>
      <c r="AP157" s="153">
        <v>14.35</v>
      </c>
      <c r="AQ157" s="143"/>
      <c r="AR157" s="143">
        <v>375</v>
      </c>
      <c r="AS157" s="143"/>
      <c r="AT157" s="592">
        <v>58.6</v>
      </c>
      <c r="AU157" s="143"/>
      <c r="AV157" s="592">
        <v>2.73</v>
      </c>
    </row>
    <row r="158" spans="3:82" hidden="1" x14ac:dyDescent="0.2">
      <c r="I158" s="149">
        <v>50</v>
      </c>
      <c r="J158" s="115">
        <f t="shared" si="273"/>
        <v>0</v>
      </c>
      <c r="K158" s="115" t="str">
        <f t="shared" si="306"/>
        <v/>
      </c>
      <c r="L158" s="115">
        <f t="shared" si="270"/>
        <v>0</v>
      </c>
      <c r="M158" s="115">
        <f t="shared" si="271"/>
        <v>0</v>
      </c>
      <c r="N158" s="115">
        <f t="shared" si="272"/>
        <v>1</v>
      </c>
      <c r="O158" s="536">
        <f t="shared" si="274"/>
        <v>0</v>
      </c>
      <c r="Q158" s="999" t="s">
        <v>330</v>
      </c>
      <c r="R158" s="999"/>
      <c r="S158" s="999"/>
      <c r="T158" s="999"/>
      <c r="V158" s="538">
        <v>44</v>
      </c>
      <c r="W158" s="143"/>
      <c r="X158" s="143">
        <v>352</v>
      </c>
      <c r="Y158" s="143"/>
      <c r="Z158" s="143">
        <v>171</v>
      </c>
      <c r="AA158" s="143"/>
      <c r="AB158" s="592">
        <v>6.9</v>
      </c>
      <c r="AC158" s="143"/>
      <c r="AD158" s="592">
        <v>9.8000000000000007</v>
      </c>
      <c r="AE158" s="143"/>
      <c r="AF158" s="143">
        <v>332</v>
      </c>
      <c r="AG158" s="143"/>
      <c r="AH158" s="143">
        <v>308</v>
      </c>
      <c r="AI158" s="143"/>
      <c r="AJ158" s="143">
        <v>57.7</v>
      </c>
      <c r="AK158" s="143"/>
      <c r="AL158" s="143">
        <v>12.257999999999999</v>
      </c>
      <c r="AM158" s="143"/>
      <c r="AN158" s="592">
        <v>696.5</v>
      </c>
      <c r="AO158" s="143"/>
      <c r="AP158" s="153">
        <v>14.58</v>
      </c>
      <c r="AQ158" s="143"/>
      <c r="AR158" s="143">
        <v>818</v>
      </c>
      <c r="AS158" s="143"/>
      <c r="AT158" s="592">
        <v>95.7</v>
      </c>
      <c r="AU158" s="143"/>
      <c r="AV158" s="592">
        <v>3.77</v>
      </c>
    </row>
    <row r="159" spans="3:82" hidden="1" x14ac:dyDescent="0.2">
      <c r="I159" s="149">
        <v>51</v>
      </c>
      <c r="J159" s="115">
        <f t="shared" si="273"/>
        <v>0</v>
      </c>
      <c r="K159" s="115" t="str">
        <f t="shared" si="306"/>
        <v/>
      </c>
      <c r="L159" s="115">
        <f t="shared" si="270"/>
        <v>0</v>
      </c>
      <c r="M159" s="115">
        <f t="shared" si="271"/>
        <v>0</v>
      </c>
      <c r="N159" s="115">
        <f t="shared" si="272"/>
        <v>1</v>
      </c>
      <c r="O159" s="536">
        <f t="shared" si="274"/>
        <v>0</v>
      </c>
      <c r="Q159" s="999" t="s">
        <v>333</v>
      </c>
      <c r="R159" s="999"/>
      <c r="S159" s="999"/>
      <c r="T159" s="999"/>
      <c r="V159" s="538">
        <v>64</v>
      </c>
      <c r="W159" s="143"/>
      <c r="X159" s="143">
        <v>347</v>
      </c>
      <c r="Y159" s="143"/>
      <c r="Z159" s="143">
        <v>203</v>
      </c>
      <c r="AA159" s="143"/>
      <c r="AB159" s="592">
        <v>7.7</v>
      </c>
      <c r="AC159" s="143"/>
      <c r="AD159" s="592">
        <v>13.5</v>
      </c>
      <c r="AE159" s="143"/>
      <c r="AF159" s="143">
        <v>320</v>
      </c>
      <c r="AG159" s="143"/>
      <c r="AH159" s="143">
        <v>288</v>
      </c>
      <c r="AI159" s="143"/>
      <c r="AJ159" s="143">
        <v>81.7</v>
      </c>
      <c r="AK159" s="143"/>
      <c r="AL159" s="143">
        <v>17.89</v>
      </c>
      <c r="AM159" s="143"/>
      <c r="AN159" s="594">
        <v>1031.0999999999999</v>
      </c>
      <c r="AO159" s="143"/>
      <c r="AP159" s="154">
        <v>14.8</v>
      </c>
      <c r="AQ159" s="143"/>
      <c r="AR159" s="143">
        <v>1.885</v>
      </c>
      <c r="AS159" s="143"/>
      <c r="AT159" s="592">
        <v>185.7</v>
      </c>
      <c r="AU159" s="143"/>
      <c r="AV159" s="592">
        <v>4.8</v>
      </c>
    </row>
    <row r="160" spans="3:82" hidden="1" x14ac:dyDescent="0.2">
      <c r="I160" s="149">
        <v>52</v>
      </c>
      <c r="J160" s="115">
        <f t="shared" si="273"/>
        <v>0</v>
      </c>
      <c r="K160" s="115" t="str">
        <f t="shared" si="306"/>
        <v/>
      </c>
      <c r="L160" s="115">
        <f t="shared" si="270"/>
        <v>0</v>
      </c>
      <c r="M160" s="115">
        <f t="shared" si="271"/>
        <v>0</v>
      </c>
      <c r="N160" s="115">
        <f t="shared" si="272"/>
        <v>1</v>
      </c>
      <c r="O160" s="536">
        <f t="shared" si="274"/>
        <v>0</v>
      </c>
      <c r="Q160" s="999" t="s">
        <v>331</v>
      </c>
      <c r="R160" s="999"/>
      <c r="S160" s="999"/>
      <c r="T160" s="999"/>
      <c r="V160" s="538">
        <v>51</v>
      </c>
      <c r="W160" s="143"/>
      <c r="X160" s="143">
        <v>355</v>
      </c>
      <c r="Y160" s="143"/>
      <c r="Z160" s="143">
        <v>171</v>
      </c>
      <c r="AA160" s="143"/>
      <c r="AB160" s="592">
        <v>7.2</v>
      </c>
      <c r="AC160" s="143"/>
      <c r="AD160" s="592">
        <v>11.6</v>
      </c>
      <c r="AE160" s="143"/>
      <c r="AF160" s="143">
        <v>332</v>
      </c>
      <c r="AG160" s="143"/>
      <c r="AH160" s="143">
        <v>308</v>
      </c>
      <c r="AI160" s="143"/>
      <c r="AJ160" s="143">
        <v>64.8</v>
      </c>
      <c r="AK160" s="143"/>
      <c r="AL160" s="143">
        <v>14.222</v>
      </c>
      <c r="AM160" s="143"/>
      <c r="AN160" s="592">
        <v>801.2</v>
      </c>
      <c r="AO160" s="143"/>
      <c r="AP160" s="154">
        <v>14.81</v>
      </c>
      <c r="AQ160" s="143"/>
      <c r="AR160" s="143">
        <v>968</v>
      </c>
      <c r="AS160" s="143"/>
      <c r="AT160" s="592">
        <v>113.3</v>
      </c>
      <c r="AU160" s="143"/>
      <c r="AV160" s="592">
        <v>3.87</v>
      </c>
    </row>
    <row r="161" spans="9:48" hidden="1" x14ac:dyDescent="0.2">
      <c r="I161" s="149">
        <v>53</v>
      </c>
      <c r="J161" s="115">
        <f t="shared" si="273"/>
        <v>0</v>
      </c>
      <c r="K161" s="115" t="str">
        <f t="shared" si="306"/>
        <v/>
      </c>
      <c r="L161" s="115">
        <f t="shared" si="270"/>
        <v>0</v>
      </c>
      <c r="M161" s="115">
        <f t="shared" si="271"/>
        <v>0</v>
      </c>
      <c r="N161" s="115">
        <f t="shared" si="272"/>
        <v>1</v>
      </c>
      <c r="O161" s="536">
        <f t="shared" si="274"/>
        <v>0</v>
      </c>
      <c r="Q161" s="999" t="s">
        <v>334</v>
      </c>
      <c r="R161" s="999"/>
      <c r="S161" s="999"/>
      <c r="T161" s="999"/>
      <c r="V161" s="538">
        <v>72</v>
      </c>
      <c r="W161" s="143"/>
      <c r="X161" s="143">
        <v>350</v>
      </c>
      <c r="Y161" s="143"/>
      <c r="Z161" s="143">
        <v>204</v>
      </c>
      <c r="AA161" s="143"/>
      <c r="AB161" s="592">
        <v>8.6</v>
      </c>
      <c r="AC161" s="143"/>
      <c r="AD161" s="592">
        <v>15.1</v>
      </c>
      <c r="AE161" s="143"/>
      <c r="AF161" s="143">
        <v>320</v>
      </c>
      <c r="AG161" s="143"/>
      <c r="AH161" s="143">
        <v>288</v>
      </c>
      <c r="AI161" s="143"/>
      <c r="AJ161" s="143">
        <v>91.3</v>
      </c>
      <c r="AK161" s="143"/>
      <c r="AL161" s="143">
        <v>20.169</v>
      </c>
      <c r="AM161" s="143"/>
      <c r="AN161" s="594">
        <v>1152.5</v>
      </c>
      <c r="AO161" s="143"/>
      <c r="AP161" s="154">
        <v>14.86</v>
      </c>
      <c r="AQ161" s="143"/>
      <c r="AR161" s="143">
        <v>2.14</v>
      </c>
      <c r="AS161" s="143"/>
      <c r="AT161" s="592">
        <v>209.8</v>
      </c>
      <c r="AU161" s="143"/>
      <c r="AV161" s="592">
        <v>4.84</v>
      </c>
    </row>
    <row r="162" spans="9:48" hidden="1" x14ac:dyDescent="0.2">
      <c r="I162" s="149">
        <v>54</v>
      </c>
      <c r="J162" s="115">
        <f t="shared" si="273"/>
        <v>0</v>
      </c>
      <c r="K162" s="115" t="str">
        <f t="shared" si="306"/>
        <v/>
      </c>
      <c r="L162" s="115">
        <f t="shared" si="270"/>
        <v>0</v>
      </c>
      <c r="M162" s="115">
        <f t="shared" si="271"/>
        <v>0</v>
      </c>
      <c r="N162" s="115">
        <f t="shared" si="272"/>
        <v>1</v>
      </c>
      <c r="O162" s="536">
        <f t="shared" si="274"/>
        <v>0</v>
      </c>
      <c r="Q162" s="999" t="s">
        <v>332</v>
      </c>
      <c r="R162" s="999"/>
      <c r="S162" s="999"/>
      <c r="T162" s="999"/>
      <c r="V162" s="538">
        <v>57.8</v>
      </c>
      <c r="W162" s="143"/>
      <c r="X162" s="143">
        <v>358</v>
      </c>
      <c r="Y162" s="143"/>
      <c r="Z162" s="143">
        <v>172</v>
      </c>
      <c r="AA162" s="143"/>
      <c r="AB162" s="592">
        <v>7.9</v>
      </c>
      <c r="AC162" s="143"/>
      <c r="AD162" s="592">
        <v>13.1</v>
      </c>
      <c r="AE162" s="143"/>
      <c r="AF162" s="143">
        <v>332</v>
      </c>
      <c r="AG162" s="143"/>
      <c r="AH162" s="143">
        <v>308</v>
      </c>
      <c r="AI162" s="143"/>
      <c r="AJ162" s="143">
        <v>72.5</v>
      </c>
      <c r="AK162" s="143"/>
      <c r="AL162" s="143">
        <v>16.143000000000001</v>
      </c>
      <c r="AM162" s="143"/>
      <c r="AN162" s="592">
        <v>901.8</v>
      </c>
      <c r="AO162" s="143"/>
      <c r="AP162" s="154">
        <v>14.92</v>
      </c>
      <c r="AQ162" s="143"/>
      <c r="AR162" s="143">
        <v>1.113</v>
      </c>
      <c r="AS162" s="143"/>
      <c r="AT162" s="592">
        <v>129.4</v>
      </c>
      <c r="AU162" s="143"/>
      <c r="AV162" s="592">
        <v>3.92</v>
      </c>
    </row>
    <row r="163" spans="9:48" hidden="1" x14ac:dyDescent="0.2">
      <c r="I163" s="149">
        <v>55</v>
      </c>
      <c r="J163" s="115">
        <f t="shared" si="273"/>
        <v>0</v>
      </c>
      <c r="K163" s="115" t="str">
        <f t="shared" si="306"/>
        <v/>
      </c>
      <c r="L163" s="115">
        <f t="shared" si="270"/>
        <v>0</v>
      </c>
      <c r="M163" s="115">
        <f t="shared" si="271"/>
        <v>0</v>
      </c>
      <c r="N163" s="115">
        <f t="shared" si="272"/>
        <v>1</v>
      </c>
      <c r="O163" s="536">
        <f t="shared" si="274"/>
        <v>0</v>
      </c>
      <c r="Q163" s="999" t="s">
        <v>335</v>
      </c>
      <c r="R163" s="999"/>
      <c r="S163" s="999"/>
      <c r="T163" s="999"/>
      <c r="V163" s="538">
        <v>79</v>
      </c>
      <c r="W163" s="143"/>
      <c r="X163" s="143">
        <v>354</v>
      </c>
      <c r="Y163" s="143"/>
      <c r="Z163" s="143">
        <v>205</v>
      </c>
      <c r="AA163" s="143"/>
      <c r="AB163" s="592">
        <v>9.4</v>
      </c>
      <c r="AC163" s="143"/>
      <c r="AD163" s="592">
        <v>16.8</v>
      </c>
      <c r="AE163" s="143"/>
      <c r="AF163" s="143">
        <v>320</v>
      </c>
      <c r="AG163" s="143"/>
      <c r="AH163" s="143">
        <v>288</v>
      </c>
      <c r="AI163" s="143"/>
      <c r="AJ163" s="143">
        <v>101.2</v>
      </c>
      <c r="AK163" s="143"/>
      <c r="AL163" s="143">
        <v>22.713000000000001</v>
      </c>
      <c r="AM163" s="143"/>
      <c r="AN163" s="594">
        <v>1283.2</v>
      </c>
      <c r="AO163" s="143"/>
      <c r="AP163" s="154">
        <v>14.98</v>
      </c>
      <c r="AQ163" s="143"/>
      <c r="AR163" s="143">
        <v>2.4159999999999999</v>
      </c>
      <c r="AS163" s="143"/>
      <c r="AT163" s="592">
        <v>235.7</v>
      </c>
      <c r="AU163" s="143"/>
      <c r="AV163" s="592">
        <v>4.8899999999999997</v>
      </c>
    </row>
    <row r="164" spans="9:48" hidden="1" x14ac:dyDescent="0.2">
      <c r="I164" s="149">
        <v>56</v>
      </c>
      <c r="J164" s="115">
        <f t="shared" si="273"/>
        <v>0</v>
      </c>
      <c r="K164" s="115" t="str">
        <f t="shared" si="306"/>
        <v/>
      </c>
      <c r="L164" s="115">
        <f t="shared" si="270"/>
        <v>0</v>
      </c>
      <c r="M164" s="115">
        <f t="shared" si="271"/>
        <v>0</v>
      </c>
      <c r="N164" s="115">
        <f t="shared" si="272"/>
        <v>1</v>
      </c>
      <c r="O164" s="536">
        <f t="shared" si="274"/>
        <v>0</v>
      </c>
      <c r="Q164" s="999" t="s">
        <v>336</v>
      </c>
      <c r="R164" s="999"/>
      <c r="S164" s="999"/>
      <c r="T164" s="999"/>
      <c r="V164" s="538">
        <v>91</v>
      </c>
      <c r="W164" s="143"/>
      <c r="X164" s="143">
        <v>353</v>
      </c>
      <c r="Y164" s="143"/>
      <c r="Z164" s="143">
        <v>254</v>
      </c>
      <c r="AA164" s="143"/>
      <c r="AB164" s="592">
        <v>9.5</v>
      </c>
      <c r="AC164" s="143"/>
      <c r="AD164" s="592">
        <v>16.399999999999999</v>
      </c>
      <c r="AE164" s="143"/>
      <c r="AF164" s="143">
        <v>320</v>
      </c>
      <c r="AG164" s="143"/>
      <c r="AH164" s="143">
        <v>288</v>
      </c>
      <c r="AI164" s="143"/>
      <c r="AJ164" s="143">
        <v>115.9</v>
      </c>
      <c r="AK164" s="143"/>
      <c r="AL164" s="143">
        <v>26.754999999999999</v>
      </c>
      <c r="AM164" s="143"/>
      <c r="AN164" s="594">
        <v>1515.9</v>
      </c>
      <c r="AO164" s="143"/>
      <c r="AP164" s="153">
        <v>15.19</v>
      </c>
      <c r="AQ164" s="143"/>
      <c r="AR164" s="143">
        <v>4.4829999999999997</v>
      </c>
      <c r="AS164" s="143"/>
      <c r="AT164" s="592">
        <v>353</v>
      </c>
      <c r="AU164" s="143"/>
      <c r="AV164" s="592">
        <v>6.22</v>
      </c>
    </row>
    <row r="165" spans="9:48" hidden="1" x14ac:dyDescent="0.2">
      <c r="I165" s="149">
        <v>57</v>
      </c>
      <c r="J165" s="115">
        <f t="shared" si="273"/>
        <v>0</v>
      </c>
      <c r="K165" s="115" t="str">
        <f t="shared" si="306"/>
        <v/>
      </c>
      <c r="L165" s="115">
        <f t="shared" si="270"/>
        <v>0</v>
      </c>
      <c r="M165" s="115">
        <f t="shared" si="271"/>
        <v>0</v>
      </c>
      <c r="N165" s="115">
        <f t="shared" si="272"/>
        <v>1</v>
      </c>
      <c r="O165" s="536">
        <f t="shared" si="274"/>
        <v>0</v>
      </c>
      <c r="Q165" s="999" t="s">
        <v>337</v>
      </c>
      <c r="R165" s="999"/>
      <c r="S165" s="999"/>
      <c r="T165" s="999"/>
      <c r="V165" s="538">
        <v>101</v>
      </c>
      <c r="W165" s="143"/>
      <c r="X165" s="143">
        <v>357</v>
      </c>
      <c r="Y165" s="143"/>
      <c r="Z165" s="143">
        <v>255</v>
      </c>
      <c r="AA165" s="143"/>
      <c r="AB165" s="592">
        <v>10.5</v>
      </c>
      <c r="AC165" s="143"/>
      <c r="AD165" s="592">
        <v>18.3</v>
      </c>
      <c r="AE165" s="143"/>
      <c r="AF165" s="143">
        <v>320</v>
      </c>
      <c r="AG165" s="143"/>
      <c r="AH165" s="143">
        <v>286</v>
      </c>
      <c r="AI165" s="143"/>
      <c r="AJ165" s="143">
        <v>129.5</v>
      </c>
      <c r="AK165" s="143"/>
      <c r="AL165" s="143">
        <v>30.279</v>
      </c>
      <c r="AM165" s="143"/>
      <c r="AN165" s="594">
        <v>1696.3</v>
      </c>
      <c r="AO165" s="143"/>
      <c r="AP165" s="153">
        <v>15.29</v>
      </c>
      <c r="AQ165" s="143"/>
      <c r="AR165" s="143">
        <v>5.0629999999999997</v>
      </c>
      <c r="AS165" s="143"/>
      <c r="AT165" s="592">
        <v>397.1</v>
      </c>
      <c r="AU165" s="143"/>
      <c r="AV165" s="592">
        <v>6.25</v>
      </c>
    </row>
    <row r="166" spans="9:48" hidden="1" x14ac:dyDescent="0.2">
      <c r="I166" s="149">
        <v>58</v>
      </c>
      <c r="J166" s="115">
        <f t="shared" si="273"/>
        <v>0</v>
      </c>
      <c r="K166" s="115" t="str">
        <f t="shared" si="306"/>
        <v/>
      </c>
      <c r="L166" s="115">
        <f t="shared" si="270"/>
        <v>0</v>
      </c>
      <c r="M166" s="115">
        <f t="shared" si="271"/>
        <v>0</v>
      </c>
      <c r="N166" s="115">
        <f t="shared" si="272"/>
        <v>1</v>
      </c>
      <c r="O166" s="536">
        <f t="shared" si="274"/>
        <v>0</v>
      </c>
      <c r="Q166" s="999" t="s">
        <v>339</v>
      </c>
      <c r="R166" s="999"/>
      <c r="S166" s="999"/>
      <c r="T166" s="999"/>
      <c r="V166" s="538">
        <v>122</v>
      </c>
      <c r="W166" s="143"/>
      <c r="X166" s="143">
        <v>363</v>
      </c>
      <c r="Y166" s="143"/>
      <c r="Z166" s="143">
        <v>257</v>
      </c>
      <c r="AA166" s="143"/>
      <c r="AB166" s="592">
        <v>13</v>
      </c>
      <c r="AC166" s="143"/>
      <c r="AD166" s="592">
        <v>21.7</v>
      </c>
      <c r="AE166" s="143"/>
      <c r="AF166" s="143">
        <v>320</v>
      </c>
      <c r="AG166" s="143"/>
      <c r="AH166" s="143">
        <v>288</v>
      </c>
      <c r="AI166" s="143"/>
      <c r="AJ166" s="143">
        <v>155.30000000000001</v>
      </c>
      <c r="AK166" s="143"/>
      <c r="AL166" s="143">
        <v>36.598999999999997</v>
      </c>
      <c r="AM166" s="143"/>
      <c r="AN166" s="594">
        <v>2016.5</v>
      </c>
      <c r="AO166" s="143"/>
      <c r="AP166" s="154">
        <v>15.35</v>
      </c>
      <c r="AQ166" s="143"/>
      <c r="AR166" s="143">
        <v>6.1470000000000002</v>
      </c>
      <c r="AS166" s="143"/>
      <c r="AT166" s="592">
        <v>478.4</v>
      </c>
      <c r="AU166" s="143"/>
      <c r="AV166" s="592">
        <v>6.29</v>
      </c>
    </row>
    <row r="167" spans="9:48" hidden="1" x14ac:dyDescent="0.2">
      <c r="I167" s="149">
        <v>59</v>
      </c>
      <c r="J167" s="115">
        <f t="shared" si="273"/>
        <v>0</v>
      </c>
      <c r="K167" s="115" t="str">
        <f t="shared" si="306"/>
        <v/>
      </c>
      <c r="L167" s="115">
        <f t="shared" si="270"/>
        <v>0</v>
      </c>
      <c r="M167" s="115">
        <f t="shared" si="271"/>
        <v>0</v>
      </c>
      <c r="N167" s="115">
        <f t="shared" si="272"/>
        <v>1</v>
      </c>
      <c r="O167" s="536">
        <f t="shared" si="274"/>
        <v>0</v>
      </c>
      <c r="Q167" s="999" t="s">
        <v>338</v>
      </c>
      <c r="R167" s="999"/>
      <c r="S167" s="999"/>
      <c r="T167" s="999"/>
      <c r="V167" s="538">
        <v>110</v>
      </c>
      <c r="W167" s="143"/>
      <c r="X167" s="143">
        <v>360</v>
      </c>
      <c r="Y167" s="143"/>
      <c r="Z167" s="143">
        <v>256</v>
      </c>
      <c r="AA167" s="143"/>
      <c r="AB167" s="592">
        <v>11.4</v>
      </c>
      <c r="AC167" s="143"/>
      <c r="AD167" s="592">
        <v>19.899999999999999</v>
      </c>
      <c r="AE167" s="143"/>
      <c r="AF167" s="143">
        <v>320</v>
      </c>
      <c r="AG167" s="143"/>
      <c r="AH167" s="143">
        <v>288</v>
      </c>
      <c r="AI167" s="143"/>
      <c r="AJ167" s="143">
        <v>140.6</v>
      </c>
      <c r="AK167" s="143"/>
      <c r="AL167" s="143">
        <v>33.155000000000001</v>
      </c>
      <c r="AM167" s="143"/>
      <c r="AN167" s="594">
        <v>1841.9</v>
      </c>
      <c r="AO167" s="143"/>
      <c r="AP167" s="154">
        <v>15.36</v>
      </c>
      <c r="AQ167" s="143"/>
      <c r="AR167" s="143">
        <v>5.57</v>
      </c>
      <c r="AS167" s="143"/>
      <c r="AT167" s="592">
        <v>435.2</v>
      </c>
      <c r="AU167" s="143"/>
      <c r="AV167" s="592">
        <v>6.29</v>
      </c>
    </row>
    <row r="168" spans="9:48" hidden="1" x14ac:dyDescent="0.2">
      <c r="I168" s="149">
        <v>60</v>
      </c>
      <c r="J168" s="115">
        <f t="shared" si="273"/>
        <v>0</v>
      </c>
      <c r="K168" s="115" t="str">
        <f t="shared" si="306"/>
        <v/>
      </c>
      <c r="L168" s="115">
        <f t="shared" si="270"/>
        <v>0</v>
      </c>
      <c r="M168" s="115">
        <f t="shared" si="271"/>
        <v>0</v>
      </c>
      <c r="N168" s="115">
        <f t="shared" si="272"/>
        <v>1</v>
      </c>
      <c r="O168" s="536">
        <f t="shared" si="274"/>
        <v>0</v>
      </c>
      <c r="Q168" s="999" t="s">
        <v>340</v>
      </c>
      <c r="R168" s="999"/>
      <c r="S168" s="999"/>
      <c r="T168" s="999"/>
      <c r="V168" s="538">
        <v>38.799999999999997</v>
      </c>
      <c r="W168" s="143"/>
      <c r="X168" s="143">
        <v>399</v>
      </c>
      <c r="Y168" s="143"/>
      <c r="Z168" s="143">
        <v>140</v>
      </c>
      <c r="AA168" s="143"/>
      <c r="AB168" s="592">
        <v>6.4</v>
      </c>
      <c r="AC168" s="143"/>
      <c r="AD168" s="592">
        <v>8.8000000000000007</v>
      </c>
      <c r="AE168" s="143"/>
      <c r="AF168" s="143">
        <v>381</v>
      </c>
      <c r="AG168" s="143"/>
      <c r="AH168" s="143">
        <v>357</v>
      </c>
      <c r="AI168" s="143"/>
      <c r="AJ168" s="143">
        <v>50.3</v>
      </c>
      <c r="AK168" s="143"/>
      <c r="AL168" s="143">
        <v>12.776999999999999</v>
      </c>
      <c r="AM168" s="143"/>
      <c r="AN168" s="592">
        <v>640.5</v>
      </c>
      <c r="AO168" s="143"/>
      <c r="AP168" s="154">
        <v>15.94</v>
      </c>
      <c r="AQ168" s="143"/>
      <c r="AR168" s="143">
        <v>404</v>
      </c>
      <c r="AS168" s="143"/>
      <c r="AT168" s="592">
        <v>57.7</v>
      </c>
      <c r="AU168" s="143"/>
      <c r="AV168" s="592">
        <v>2.83</v>
      </c>
    </row>
    <row r="169" spans="9:48" hidden="1" x14ac:dyDescent="0.2">
      <c r="I169" s="149">
        <v>61</v>
      </c>
      <c r="J169" s="115">
        <f t="shared" si="273"/>
        <v>0</v>
      </c>
      <c r="K169" s="115" t="str">
        <f t="shared" si="306"/>
        <v/>
      </c>
      <c r="L169" s="115">
        <f t="shared" si="270"/>
        <v>0</v>
      </c>
      <c r="M169" s="115">
        <f t="shared" si="271"/>
        <v>0</v>
      </c>
      <c r="N169" s="115">
        <f t="shared" si="272"/>
        <v>1</v>
      </c>
      <c r="O169" s="536">
        <f t="shared" si="274"/>
        <v>0</v>
      </c>
      <c r="Q169" s="999" t="s">
        <v>341</v>
      </c>
      <c r="R169" s="999"/>
      <c r="S169" s="999"/>
      <c r="T169" s="999"/>
      <c r="V169" s="538">
        <v>46.1</v>
      </c>
      <c r="W169" s="143"/>
      <c r="X169" s="143">
        <v>403</v>
      </c>
      <c r="Y169" s="143"/>
      <c r="Z169" s="143">
        <v>140</v>
      </c>
      <c r="AA169" s="143"/>
      <c r="AB169" s="592">
        <v>7</v>
      </c>
      <c r="AC169" s="143"/>
      <c r="AD169" s="592">
        <v>11.2</v>
      </c>
      <c r="AE169" s="143"/>
      <c r="AF169" s="143">
        <v>381</v>
      </c>
      <c r="AG169" s="143"/>
      <c r="AH169" s="143">
        <v>357</v>
      </c>
      <c r="AI169" s="143"/>
      <c r="AJ169" s="143">
        <v>59.2</v>
      </c>
      <c r="AK169" s="143"/>
      <c r="AL169" s="143">
        <v>15.69</v>
      </c>
      <c r="AM169" s="143"/>
      <c r="AN169" s="592">
        <v>778.7</v>
      </c>
      <c r="AO169" s="143"/>
      <c r="AP169" s="154">
        <v>16.27</v>
      </c>
      <c r="AQ169" s="143"/>
      <c r="AR169" s="143">
        <v>514</v>
      </c>
      <c r="AS169" s="143"/>
      <c r="AT169" s="592">
        <v>73.400000000000006</v>
      </c>
      <c r="AU169" s="143"/>
      <c r="AV169" s="592">
        <v>2.95</v>
      </c>
    </row>
    <row r="170" spans="9:48" hidden="1" x14ac:dyDescent="0.2">
      <c r="I170" s="149">
        <v>62</v>
      </c>
      <c r="J170" s="115">
        <f t="shared" si="273"/>
        <v>0</v>
      </c>
      <c r="K170" s="115" t="str">
        <f t="shared" si="306"/>
        <v/>
      </c>
      <c r="L170" s="115">
        <f t="shared" si="270"/>
        <v>0</v>
      </c>
      <c r="M170" s="115">
        <f t="shared" si="271"/>
        <v>0</v>
      </c>
      <c r="N170" s="115">
        <f t="shared" si="272"/>
        <v>1</v>
      </c>
      <c r="O170" s="536">
        <f t="shared" si="274"/>
        <v>0</v>
      </c>
      <c r="Q170" s="999" t="s">
        <v>342</v>
      </c>
      <c r="R170" s="999"/>
      <c r="S170" s="999"/>
      <c r="T170" s="999"/>
      <c r="V170" s="538">
        <v>53</v>
      </c>
      <c r="W170" s="143"/>
      <c r="X170" s="143">
        <v>403</v>
      </c>
      <c r="Y170" s="143"/>
      <c r="Z170" s="143">
        <v>177</v>
      </c>
      <c r="AA170" s="143"/>
      <c r="AB170" s="592">
        <v>7.5</v>
      </c>
      <c r="AC170" s="143"/>
      <c r="AD170" s="592">
        <v>10.9</v>
      </c>
      <c r="AE170" s="143"/>
      <c r="AF170" s="143">
        <v>381</v>
      </c>
      <c r="AG170" s="143"/>
      <c r="AH170" s="143">
        <v>357</v>
      </c>
      <c r="AI170" s="143"/>
      <c r="AJ170" s="143">
        <v>68.400000000000006</v>
      </c>
      <c r="AK170" s="143"/>
      <c r="AL170" s="143">
        <v>18.734000000000002</v>
      </c>
      <c r="AM170" s="143"/>
      <c r="AN170" s="592">
        <v>929.7</v>
      </c>
      <c r="AO170" s="143"/>
      <c r="AP170" s="154">
        <v>16.55</v>
      </c>
      <c r="AQ170" s="143"/>
      <c r="AR170" s="143">
        <v>1.0089999999999999</v>
      </c>
      <c r="AS170" s="143"/>
      <c r="AT170" s="592">
        <v>114</v>
      </c>
      <c r="AU170" s="143"/>
      <c r="AV170" s="592">
        <v>3.84</v>
      </c>
    </row>
    <row r="171" spans="9:48" hidden="1" x14ac:dyDescent="0.2">
      <c r="I171" s="149">
        <v>63</v>
      </c>
      <c r="J171" s="115">
        <f t="shared" si="273"/>
        <v>0</v>
      </c>
      <c r="K171" s="115" t="str">
        <f t="shared" si="306"/>
        <v/>
      </c>
      <c r="L171" s="115">
        <f t="shared" si="270"/>
        <v>0</v>
      </c>
      <c r="M171" s="115">
        <f t="shared" si="271"/>
        <v>0</v>
      </c>
      <c r="N171" s="115">
        <f t="shared" si="272"/>
        <v>1</v>
      </c>
      <c r="O171" s="536">
        <f t="shared" si="274"/>
        <v>0</v>
      </c>
      <c r="Q171" s="999" t="s">
        <v>343</v>
      </c>
      <c r="R171" s="999"/>
      <c r="S171" s="999"/>
      <c r="T171" s="999"/>
      <c r="V171" s="538">
        <v>60</v>
      </c>
      <c r="W171" s="143"/>
      <c r="X171" s="143">
        <v>407</v>
      </c>
      <c r="Y171" s="143"/>
      <c r="Z171" s="143">
        <v>178</v>
      </c>
      <c r="AA171" s="143"/>
      <c r="AB171" s="592">
        <v>7.7</v>
      </c>
      <c r="AC171" s="143"/>
      <c r="AD171" s="592">
        <v>12.8</v>
      </c>
      <c r="AE171" s="143"/>
      <c r="AF171" s="143">
        <v>381</v>
      </c>
      <c r="AG171" s="143"/>
      <c r="AH171" s="143">
        <v>357</v>
      </c>
      <c r="AI171" s="143"/>
      <c r="AJ171" s="143">
        <v>76.2</v>
      </c>
      <c r="AK171" s="143"/>
      <c r="AL171" s="143">
        <v>21.707000000000001</v>
      </c>
      <c r="AM171" s="143"/>
      <c r="AN171" s="594">
        <v>1066.7</v>
      </c>
      <c r="AO171" s="143"/>
      <c r="AP171" s="154">
        <v>16.88</v>
      </c>
      <c r="AQ171" s="143"/>
      <c r="AR171" s="143">
        <v>1.2050000000000001</v>
      </c>
      <c r="AS171" s="143"/>
      <c r="AT171" s="592">
        <v>135.4</v>
      </c>
      <c r="AU171" s="143"/>
      <c r="AV171" s="592">
        <v>3.98</v>
      </c>
    </row>
    <row r="172" spans="9:48" hidden="1" x14ac:dyDescent="0.2">
      <c r="I172" s="149">
        <v>64</v>
      </c>
      <c r="J172" s="115">
        <f t="shared" si="273"/>
        <v>0</v>
      </c>
      <c r="K172" s="115" t="str">
        <f t="shared" si="269"/>
        <v/>
      </c>
      <c r="L172" s="115">
        <f t="shared" si="270"/>
        <v>0</v>
      </c>
      <c r="M172" s="115">
        <f t="shared" si="271"/>
        <v>0</v>
      </c>
      <c r="N172" s="115">
        <f t="shared" si="272"/>
        <v>1</v>
      </c>
      <c r="O172" s="536">
        <f t="shared" si="274"/>
        <v>0</v>
      </c>
      <c r="Q172" s="999" t="s">
        <v>344</v>
      </c>
      <c r="R172" s="999"/>
      <c r="S172" s="999"/>
      <c r="T172" s="999"/>
      <c r="V172" s="538">
        <v>67</v>
      </c>
      <c r="W172" s="143"/>
      <c r="X172" s="143">
        <v>410</v>
      </c>
      <c r="Y172" s="143"/>
      <c r="Z172" s="143">
        <v>179</v>
      </c>
      <c r="AA172" s="143"/>
      <c r="AB172" s="592">
        <v>8.8000000000000007</v>
      </c>
      <c r="AC172" s="143"/>
      <c r="AD172" s="592">
        <v>14.4</v>
      </c>
      <c r="AE172" s="143"/>
      <c r="AF172" s="143">
        <v>381</v>
      </c>
      <c r="AG172" s="143"/>
      <c r="AH172" s="143">
        <v>357</v>
      </c>
      <c r="AI172" s="143"/>
      <c r="AJ172" s="143">
        <v>86.3</v>
      </c>
      <c r="AK172" s="143"/>
      <c r="AL172" s="143">
        <v>24.678000000000001</v>
      </c>
      <c r="AM172" s="143"/>
      <c r="AN172" s="594">
        <v>1203.8</v>
      </c>
      <c r="AO172" s="143"/>
      <c r="AP172" s="154">
        <v>16.91</v>
      </c>
      <c r="AQ172" s="143"/>
      <c r="AR172" s="143">
        <v>1.379</v>
      </c>
      <c r="AS172" s="143"/>
      <c r="AT172" s="592">
        <v>154.1</v>
      </c>
      <c r="AU172" s="143"/>
      <c r="AV172" s="592">
        <v>4</v>
      </c>
    </row>
    <row r="173" spans="9:48" hidden="1" x14ac:dyDescent="0.2">
      <c r="I173" s="149">
        <v>65</v>
      </c>
      <c r="J173" s="115">
        <f t="shared" si="273"/>
        <v>0</v>
      </c>
      <c r="K173" s="115" t="str">
        <f>IF(L173=1,Q173,"")</f>
        <v/>
      </c>
      <c r="L173" s="115">
        <f t="shared" si="270"/>
        <v>0</v>
      </c>
      <c r="M173" s="115">
        <f t="shared" si="271"/>
        <v>0</v>
      </c>
      <c r="N173" s="115">
        <f t="shared" si="272"/>
        <v>1</v>
      </c>
      <c r="O173" s="536">
        <f t="shared" si="274"/>
        <v>0</v>
      </c>
      <c r="Q173" s="999" t="s">
        <v>345</v>
      </c>
      <c r="R173" s="999"/>
      <c r="S173" s="999"/>
      <c r="T173" s="999"/>
      <c r="V173" s="538">
        <v>75</v>
      </c>
      <c r="W173" s="143"/>
      <c r="X173" s="143">
        <v>413</v>
      </c>
      <c r="Y173" s="143"/>
      <c r="Z173" s="143">
        <v>180</v>
      </c>
      <c r="AA173" s="143"/>
      <c r="AB173" s="592">
        <v>9.6999999999999993</v>
      </c>
      <c r="AC173" s="143"/>
      <c r="AD173" s="592">
        <v>16</v>
      </c>
      <c r="AE173" s="143"/>
      <c r="AF173" s="143">
        <v>381</v>
      </c>
      <c r="AG173" s="143"/>
      <c r="AH173" s="143">
        <v>357</v>
      </c>
      <c r="AI173" s="143"/>
      <c r="AJ173" s="143">
        <v>95.8</v>
      </c>
      <c r="AK173" s="143"/>
      <c r="AL173" s="143">
        <v>27.616</v>
      </c>
      <c r="AM173" s="143"/>
      <c r="AN173" s="594">
        <v>1337.3</v>
      </c>
      <c r="AO173" s="143"/>
      <c r="AP173" s="154">
        <v>16.98</v>
      </c>
      <c r="AQ173" s="143"/>
      <c r="AR173" s="143">
        <v>1.5589999999999999</v>
      </c>
      <c r="AS173" s="143"/>
      <c r="AT173" s="592">
        <v>173.2</v>
      </c>
      <c r="AU173" s="143"/>
      <c r="AV173" s="592">
        <v>4.03</v>
      </c>
    </row>
    <row r="174" spans="9:48" hidden="1" x14ac:dyDescent="0.2">
      <c r="I174" s="149">
        <v>66</v>
      </c>
      <c r="J174" s="115">
        <f t="shared" si="273"/>
        <v>0</v>
      </c>
      <c r="K174" s="115" t="str">
        <f>IF(L174=1,Q174,"")</f>
        <v/>
      </c>
      <c r="L174" s="115">
        <f t="shared" ref="L174:L196" si="307">M174*N174</f>
        <v>0</v>
      </c>
      <c r="M174" s="115">
        <f t="shared" ref="M174:M196" si="308">IF(O174-AP174&gt;-3,1,0)</f>
        <v>0</v>
      </c>
      <c r="N174" s="115">
        <f t="shared" ref="N174:N196" si="309">IF(O174-AP174&lt;0.1,1,0)</f>
        <v>1</v>
      </c>
      <c r="O174" s="536">
        <f t="shared" si="274"/>
        <v>0</v>
      </c>
      <c r="Q174" s="999" t="s">
        <v>346</v>
      </c>
      <c r="R174" s="999"/>
      <c r="S174" s="999"/>
      <c r="T174" s="999"/>
      <c r="V174" s="538">
        <v>85</v>
      </c>
      <c r="W174" s="143"/>
      <c r="X174" s="143">
        <v>417</v>
      </c>
      <c r="Y174" s="143"/>
      <c r="Z174" s="143">
        <v>181</v>
      </c>
      <c r="AA174" s="143"/>
      <c r="AB174" s="592">
        <v>10.9</v>
      </c>
      <c r="AC174" s="143"/>
      <c r="AD174" s="592">
        <v>18.2</v>
      </c>
      <c r="AE174" s="143"/>
      <c r="AF174" s="143">
        <v>381</v>
      </c>
      <c r="AG174" s="143"/>
      <c r="AH174" s="143">
        <v>357</v>
      </c>
      <c r="AI174" s="143"/>
      <c r="AJ174" s="143">
        <v>108.6</v>
      </c>
      <c r="AK174" s="143"/>
      <c r="AL174" s="143">
        <v>31.658000000000001</v>
      </c>
      <c r="AM174" s="143"/>
      <c r="AN174" s="594">
        <v>1518.4</v>
      </c>
      <c r="AO174" s="143"/>
      <c r="AP174" s="154">
        <v>17.07</v>
      </c>
      <c r="AQ174" s="143"/>
      <c r="AR174" s="143">
        <v>1.804</v>
      </c>
      <c r="AS174" s="143"/>
      <c r="AT174" s="592">
        <v>199.3</v>
      </c>
      <c r="AU174" s="143"/>
      <c r="AV174" s="592">
        <v>4.08</v>
      </c>
    </row>
    <row r="175" spans="9:48" hidden="1" x14ac:dyDescent="0.2">
      <c r="I175" s="149">
        <v>67</v>
      </c>
      <c r="J175" s="115">
        <f t="shared" ref="J175:J196" si="310">(L175+J174)*L175</f>
        <v>0</v>
      </c>
      <c r="K175" s="115" t="str">
        <f t="shared" ref="K175:K196" si="311">IF(L175=1,Q175,"")</f>
        <v/>
      </c>
      <c r="L175" s="115">
        <f t="shared" si="307"/>
        <v>0</v>
      </c>
      <c r="M175" s="115">
        <f t="shared" si="308"/>
        <v>0</v>
      </c>
      <c r="N175" s="115">
        <f t="shared" si="309"/>
        <v>1</v>
      </c>
      <c r="O175" s="536">
        <f t="shared" ref="O175:O196" si="312">O174</f>
        <v>0</v>
      </c>
      <c r="Q175" s="999" t="s">
        <v>347</v>
      </c>
      <c r="R175" s="999"/>
      <c r="S175" s="999"/>
      <c r="T175" s="999"/>
      <c r="V175" s="538">
        <v>52</v>
      </c>
      <c r="W175" s="143"/>
      <c r="X175" s="143">
        <v>450</v>
      </c>
      <c r="Y175" s="143"/>
      <c r="Z175" s="143">
        <v>152</v>
      </c>
      <c r="AA175" s="143"/>
      <c r="AB175" s="592">
        <v>7.6</v>
      </c>
      <c r="AC175" s="143"/>
      <c r="AD175" s="592">
        <v>10.8</v>
      </c>
      <c r="AE175" s="143"/>
      <c r="AF175" s="143">
        <v>428</v>
      </c>
      <c r="AG175" s="143"/>
      <c r="AH175" s="143">
        <v>404</v>
      </c>
      <c r="AI175" s="143"/>
      <c r="AJ175" s="143">
        <v>66.599999999999994</v>
      </c>
      <c r="AK175" s="143"/>
      <c r="AL175" s="143">
        <v>21.37</v>
      </c>
      <c r="AM175" s="143"/>
      <c r="AN175" s="592">
        <v>949.8</v>
      </c>
      <c r="AO175" s="143"/>
      <c r="AP175" s="154">
        <v>17.91</v>
      </c>
      <c r="AQ175" s="143"/>
      <c r="AR175" s="143">
        <v>634</v>
      </c>
      <c r="AS175" s="143"/>
      <c r="AT175" s="592">
        <v>83.5</v>
      </c>
      <c r="AU175" s="143"/>
      <c r="AV175" s="592">
        <v>3.09</v>
      </c>
    </row>
    <row r="176" spans="9:48" hidden="1" x14ac:dyDescent="0.2">
      <c r="I176" s="149">
        <v>68</v>
      </c>
      <c r="J176" s="115">
        <f t="shared" si="310"/>
        <v>0</v>
      </c>
      <c r="K176" s="115" t="str">
        <f t="shared" si="311"/>
        <v/>
      </c>
      <c r="L176" s="115">
        <f t="shared" si="307"/>
        <v>0</v>
      </c>
      <c r="M176" s="115">
        <f t="shared" si="308"/>
        <v>0</v>
      </c>
      <c r="N176" s="115">
        <f t="shared" si="309"/>
        <v>1</v>
      </c>
      <c r="O176" s="536">
        <f t="shared" si="312"/>
        <v>0</v>
      </c>
      <c r="Q176" s="999" t="s">
        <v>348</v>
      </c>
      <c r="R176" s="999"/>
      <c r="S176" s="999"/>
      <c r="T176" s="999"/>
      <c r="V176" s="538">
        <v>60</v>
      </c>
      <c r="W176" s="143"/>
      <c r="X176" s="143">
        <v>455</v>
      </c>
      <c r="Y176" s="143"/>
      <c r="Z176" s="143">
        <v>153</v>
      </c>
      <c r="AA176" s="143"/>
      <c r="AB176" s="592">
        <v>8</v>
      </c>
      <c r="AC176" s="143"/>
      <c r="AD176" s="592">
        <v>13.3</v>
      </c>
      <c r="AE176" s="143"/>
      <c r="AF176" s="143">
        <v>428</v>
      </c>
      <c r="AG176" s="143"/>
      <c r="AH176" s="143">
        <v>404</v>
      </c>
      <c r="AI176" s="143"/>
      <c r="AJ176" s="143">
        <v>76.2</v>
      </c>
      <c r="AK176" s="143"/>
      <c r="AL176" s="143">
        <v>25.652000000000001</v>
      </c>
      <c r="AM176" s="143"/>
      <c r="AN176" s="594">
        <v>1127.5999999999999</v>
      </c>
      <c r="AO176" s="143"/>
      <c r="AP176" s="154">
        <v>18.350000000000001</v>
      </c>
      <c r="AQ176" s="143"/>
      <c r="AR176" s="143">
        <v>796</v>
      </c>
      <c r="AS176" s="143"/>
      <c r="AT176" s="592">
        <v>104.1</v>
      </c>
      <c r="AU176" s="143"/>
      <c r="AV176" s="592">
        <v>3.23</v>
      </c>
    </row>
    <row r="177" spans="9:48" hidden="1" x14ac:dyDescent="0.2">
      <c r="I177" s="149">
        <v>69</v>
      </c>
      <c r="J177" s="115">
        <f t="shared" si="310"/>
        <v>0</v>
      </c>
      <c r="K177" s="115" t="str">
        <f t="shared" si="311"/>
        <v/>
      </c>
      <c r="L177" s="115">
        <f t="shared" si="307"/>
        <v>0</v>
      </c>
      <c r="M177" s="115">
        <f t="shared" si="308"/>
        <v>0</v>
      </c>
      <c r="N177" s="115">
        <f t="shared" si="309"/>
        <v>1</v>
      </c>
      <c r="O177" s="536">
        <f t="shared" si="312"/>
        <v>0</v>
      </c>
      <c r="Q177" s="999" t="s">
        <v>349</v>
      </c>
      <c r="R177" s="999"/>
      <c r="S177" s="999"/>
      <c r="T177" s="999"/>
      <c r="V177" s="538">
        <v>68</v>
      </c>
      <c r="W177" s="143"/>
      <c r="X177" s="143">
        <v>459</v>
      </c>
      <c r="Y177" s="143"/>
      <c r="Z177" s="143">
        <v>154</v>
      </c>
      <c r="AA177" s="143"/>
      <c r="AB177" s="592">
        <v>9.1</v>
      </c>
      <c r="AC177" s="143"/>
      <c r="AD177" s="592">
        <v>15.4</v>
      </c>
      <c r="AE177" s="143"/>
      <c r="AF177" s="143">
        <v>428</v>
      </c>
      <c r="AG177" s="143"/>
      <c r="AH177" s="143">
        <v>404</v>
      </c>
      <c r="AI177" s="143"/>
      <c r="AJ177" s="143">
        <v>87.6</v>
      </c>
      <c r="AK177" s="143"/>
      <c r="AL177" s="143">
        <v>29.850999999999999</v>
      </c>
      <c r="AM177" s="143"/>
      <c r="AN177" s="594">
        <v>1300.7</v>
      </c>
      <c r="AO177" s="143"/>
      <c r="AP177" s="154">
        <v>18.46</v>
      </c>
      <c r="AQ177" s="143"/>
      <c r="AR177" s="143">
        <v>941</v>
      </c>
      <c r="AS177" s="143"/>
      <c r="AT177" s="592">
        <v>122.2</v>
      </c>
      <c r="AU177" s="143"/>
      <c r="AV177" s="592">
        <v>3.28</v>
      </c>
    </row>
    <row r="178" spans="9:48" hidden="1" x14ac:dyDescent="0.2">
      <c r="I178" s="149">
        <v>70</v>
      </c>
      <c r="J178" s="115">
        <f t="shared" si="310"/>
        <v>0</v>
      </c>
      <c r="K178" s="115" t="str">
        <f t="shared" si="311"/>
        <v/>
      </c>
      <c r="L178" s="115">
        <f t="shared" si="307"/>
        <v>0</v>
      </c>
      <c r="M178" s="115">
        <f t="shared" si="308"/>
        <v>0</v>
      </c>
      <c r="N178" s="115">
        <f t="shared" si="309"/>
        <v>1</v>
      </c>
      <c r="O178" s="536">
        <f t="shared" si="312"/>
        <v>0</v>
      </c>
      <c r="Q178" s="999" t="s">
        <v>350</v>
      </c>
      <c r="R178" s="999"/>
      <c r="S178" s="999"/>
      <c r="T178" s="999"/>
      <c r="V178" s="538">
        <v>74</v>
      </c>
      <c r="W178" s="143"/>
      <c r="X178" s="143">
        <v>457</v>
      </c>
      <c r="Y178" s="143"/>
      <c r="Z178" s="143">
        <v>190</v>
      </c>
      <c r="AA178" s="143"/>
      <c r="AB178" s="592">
        <v>9</v>
      </c>
      <c r="AC178" s="143"/>
      <c r="AD178" s="592">
        <v>14.5</v>
      </c>
      <c r="AE178" s="143"/>
      <c r="AF178" s="143">
        <v>428</v>
      </c>
      <c r="AG178" s="143"/>
      <c r="AH178" s="143">
        <v>404</v>
      </c>
      <c r="AI178" s="143"/>
      <c r="AJ178" s="143">
        <v>94.9</v>
      </c>
      <c r="AK178" s="143"/>
      <c r="AL178" s="143">
        <v>33.414999999999999</v>
      </c>
      <c r="AM178" s="143"/>
      <c r="AN178" s="594">
        <v>1462.4</v>
      </c>
      <c r="AO178" s="143"/>
      <c r="AP178" s="154">
        <v>18.77</v>
      </c>
      <c r="AQ178" s="143"/>
      <c r="AR178" s="143">
        <v>1.661</v>
      </c>
      <c r="AS178" s="143"/>
      <c r="AT178" s="592">
        <v>174.8</v>
      </c>
      <c r="AU178" s="143"/>
      <c r="AV178" s="592">
        <v>4.18</v>
      </c>
    </row>
    <row r="179" spans="9:48" hidden="1" x14ac:dyDescent="0.2">
      <c r="I179" s="149">
        <v>71</v>
      </c>
      <c r="J179" s="115">
        <f t="shared" si="310"/>
        <v>0</v>
      </c>
      <c r="K179" s="115" t="str">
        <f t="shared" si="311"/>
        <v/>
      </c>
      <c r="L179" s="115">
        <f t="shared" si="307"/>
        <v>0</v>
      </c>
      <c r="M179" s="115">
        <f t="shared" si="308"/>
        <v>0</v>
      </c>
      <c r="N179" s="115">
        <f t="shared" si="309"/>
        <v>1</v>
      </c>
      <c r="O179" s="536">
        <f t="shared" si="312"/>
        <v>0</v>
      </c>
      <c r="Q179" s="999" t="s">
        <v>351</v>
      </c>
      <c r="R179" s="999"/>
      <c r="S179" s="999"/>
      <c r="T179" s="999"/>
      <c r="V179" s="538">
        <v>82</v>
      </c>
      <c r="W179" s="143"/>
      <c r="X179" s="143">
        <v>460</v>
      </c>
      <c r="Y179" s="143"/>
      <c r="Z179" s="143">
        <v>191</v>
      </c>
      <c r="AA179" s="143"/>
      <c r="AB179" s="592">
        <v>9.9</v>
      </c>
      <c r="AC179" s="143"/>
      <c r="AD179" s="592">
        <v>16</v>
      </c>
      <c r="AE179" s="143"/>
      <c r="AF179" s="143">
        <v>428</v>
      </c>
      <c r="AG179" s="143"/>
      <c r="AH179" s="143">
        <v>404</v>
      </c>
      <c r="AI179" s="143"/>
      <c r="AJ179" s="143">
        <v>104.7</v>
      </c>
      <c r="AK179" s="143"/>
      <c r="AL179" s="143">
        <v>37.156999999999996</v>
      </c>
      <c r="AM179" s="143"/>
      <c r="AN179" s="594">
        <v>1615.5</v>
      </c>
      <c r="AO179" s="143"/>
      <c r="AP179" s="154">
        <v>18.84</v>
      </c>
      <c r="AQ179" s="143"/>
      <c r="AR179" s="143">
        <v>1.8620000000000001</v>
      </c>
      <c r="AS179" s="143"/>
      <c r="AT179" s="592">
        <v>195</v>
      </c>
      <c r="AU179" s="143"/>
      <c r="AV179" s="592">
        <v>4.22</v>
      </c>
    </row>
    <row r="180" spans="9:48" hidden="1" x14ac:dyDescent="0.2">
      <c r="I180" s="149">
        <v>72</v>
      </c>
      <c r="J180" s="115">
        <f t="shared" si="310"/>
        <v>0</v>
      </c>
      <c r="K180" s="115" t="str">
        <f t="shared" si="311"/>
        <v/>
      </c>
      <c r="L180" s="115">
        <f t="shared" si="307"/>
        <v>0</v>
      </c>
      <c r="M180" s="115">
        <f t="shared" si="308"/>
        <v>0</v>
      </c>
      <c r="N180" s="115">
        <f t="shared" si="309"/>
        <v>1</v>
      </c>
      <c r="O180" s="536">
        <f t="shared" si="312"/>
        <v>0</v>
      </c>
      <c r="Q180" s="999" t="s">
        <v>352</v>
      </c>
      <c r="R180" s="999"/>
      <c r="S180" s="999"/>
      <c r="T180" s="999"/>
      <c r="V180" s="538">
        <v>89</v>
      </c>
      <c r="W180" s="143"/>
      <c r="X180" s="143">
        <v>463</v>
      </c>
      <c r="Y180" s="143"/>
      <c r="Z180" s="143">
        <v>192</v>
      </c>
      <c r="AA180" s="143"/>
      <c r="AB180" s="592">
        <v>10.5</v>
      </c>
      <c r="AC180" s="143"/>
      <c r="AD180" s="592">
        <v>17.7</v>
      </c>
      <c r="AE180" s="143"/>
      <c r="AF180" s="143">
        <v>428</v>
      </c>
      <c r="AG180" s="143"/>
      <c r="AH180" s="143">
        <v>404</v>
      </c>
      <c r="AI180" s="143"/>
      <c r="AJ180" s="143">
        <v>114.1</v>
      </c>
      <c r="AK180" s="143"/>
      <c r="AL180" s="143">
        <v>41.104999999999997</v>
      </c>
      <c r="AM180" s="143"/>
      <c r="AN180" s="594">
        <v>1775.6</v>
      </c>
      <c r="AO180" s="143"/>
      <c r="AP180" s="154">
        <v>18.98</v>
      </c>
      <c r="AQ180" s="143"/>
      <c r="AR180" s="143">
        <v>2.093</v>
      </c>
      <c r="AS180" s="143"/>
      <c r="AT180" s="592">
        <v>218</v>
      </c>
      <c r="AU180" s="143"/>
      <c r="AV180" s="592">
        <v>4.28</v>
      </c>
    </row>
    <row r="181" spans="9:48" hidden="1" x14ac:dyDescent="0.2">
      <c r="I181" s="149">
        <v>73</v>
      </c>
      <c r="J181" s="115">
        <f t="shared" si="310"/>
        <v>0</v>
      </c>
      <c r="K181" s="115" t="str">
        <f t="shared" si="311"/>
        <v/>
      </c>
      <c r="L181" s="115">
        <f t="shared" si="307"/>
        <v>0</v>
      </c>
      <c r="M181" s="115">
        <f t="shared" si="308"/>
        <v>0</v>
      </c>
      <c r="N181" s="115">
        <f t="shared" si="309"/>
        <v>1</v>
      </c>
      <c r="O181" s="536">
        <f t="shared" si="312"/>
        <v>0</v>
      </c>
      <c r="Q181" s="999" t="s">
        <v>353</v>
      </c>
      <c r="R181" s="999"/>
      <c r="S181" s="999"/>
      <c r="T181" s="999"/>
      <c r="V181" s="538">
        <v>97</v>
      </c>
      <c r="W181" s="143"/>
      <c r="X181" s="143">
        <v>466</v>
      </c>
      <c r="Y181" s="143"/>
      <c r="Z181" s="143">
        <v>193</v>
      </c>
      <c r="AA181" s="143"/>
      <c r="AB181" s="592">
        <v>11.4</v>
      </c>
      <c r="AC181" s="143"/>
      <c r="AD181" s="592">
        <v>19</v>
      </c>
      <c r="AE181" s="143"/>
      <c r="AF181" s="143">
        <v>428</v>
      </c>
      <c r="AG181" s="143"/>
      <c r="AH181" s="143">
        <v>404</v>
      </c>
      <c r="AI181" s="143"/>
      <c r="AJ181" s="143">
        <v>123.4</v>
      </c>
      <c r="AK181" s="143"/>
      <c r="AL181" s="143">
        <v>44.658000000000001</v>
      </c>
      <c r="AM181" s="143"/>
      <c r="AN181" s="594">
        <v>1916.7</v>
      </c>
      <c r="AO181" s="143"/>
      <c r="AP181" s="154">
        <v>19.03</v>
      </c>
      <c r="AQ181" s="143"/>
      <c r="AR181" s="143">
        <v>2.2829999999999999</v>
      </c>
      <c r="AS181" s="143"/>
      <c r="AT181" s="592">
        <v>236.6</v>
      </c>
      <c r="AU181" s="143"/>
      <c r="AV181" s="592">
        <v>4.3</v>
      </c>
    </row>
    <row r="182" spans="9:48" hidden="1" x14ac:dyDescent="0.2">
      <c r="I182" s="149">
        <v>74</v>
      </c>
      <c r="J182" s="115">
        <f t="shared" si="310"/>
        <v>0</v>
      </c>
      <c r="K182" s="115" t="str">
        <f t="shared" si="311"/>
        <v/>
      </c>
      <c r="L182" s="115">
        <f t="shared" si="307"/>
        <v>0</v>
      </c>
      <c r="M182" s="115">
        <f t="shared" si="308"/>
        <v>0</v>
      </c>
      <c r="N182" s="115">
        <f t="shared" si="309"/>
        <v>1</v>
      </c>
      <c r="O182" s="536">
        <f t="shared" si="312"/>
        <v>0</v>
      </c>
      <c r="Q182" s="999" t="s">
        <v>354</v>
      </c>
      <c r="R182" s="999"/>
      <c r="S182" s="999"/>
      <c r="T182" s="999"/>
      <c r="V182" s="538">
        <v>106</v>
      </c>
      <c r="W182" s="143"/>
      <c r="X182" s="143">
        <v>469</v>
      </c>
      <c r="Y182" s="143"/>
      <c r="Z182" s="143">
        <v>194</v>
      </c>
      <c r="AA182" s="143"/>
      <c r="AB182" s="592">
        <v>12.6</v>
      </c>
      <c r="AC182" s="143"/>
      <c r="AD182" s="592">
        <v>20.6</v>
      </c>
      <c r="AE182" s="143"/>
      <c r="AF182" s="143">
        <v>428</v>
      </c>
      <c r="AG182" s="143"/>
      <c r="AH182" s="143">
        <v>404</v>
      </c>
      <c r="AI182" s="143"/>
      <c r="AJ182" s="143">
        <v>135.1</v>
      </c>
      <c r="AK182" s="143"/>
      <c r="AL182" s="143">
        <v>48.978000000000002</v>
      </c>
      <c r="AM182" s="143"/>
      <c r="AN182" s="594">
        <v>2088.6</v>
      </c>
      <c r="AO182" s="143"/>
      <c r="AP182" s="154">
        <v>19.04</v>
      </c>
      <c r="AQ182" s="143"/>
      <c r="AR182" s="143">
        <v>2.5150000000000001</v>
      </c>
      <c r="AS182" s="143"/>
      <c r="AT182" s="592">
        <v>259.3</v>
      </c>
      <c r="AU182" s="143"/>
      <c r="AV182" s="592">
        <v>4.32</v>
      </c>
    </row>
    <row r="183" spans="9:48" hidden="1" x14ac:dyDescent="0.2">
      <c r="I183" s="149">
        <v>75</v>
      </c>
      <c r="J183" s="115">
        <f t="shared" si="310"/>
        <v>0</v>
      </c>
      <c r="K183" s="115" t="str">
        <f t="shared" si="311"/>
        <v/>
      </c>
      <c r="L183" s="115">
        <f t="shared" si="307"/>
        <v>0</v>
      </c>
      <c r="M183" s="115">
        <f t="shared" si="308"/>
        <v>0</v>
      </c>
      <c r="N183" s="115">
        <f t="shared" si="309"/>
        <v>1</v>
      </c>
      <c r="O183" s="536">
        <f t="shared" si="312"/>
        <v>0</v>
      </c>
      <c r="Q183" s="999" t="s">
        <v>355</v>
      </c>
      <c r="R183" s="999"/>
      <c r="S183" s="999"/>
      <c r="T183" s="999"/>
      <c r="V183" s="538">
        <v>66</v>
      </c>
      <c r="W183" s="143"/>
      <c r="X183" s="143">
        <v>525</v>
      </c>
      <c r="Y183" s="143"/>
      <c r="Z183" s="143">
        <v>165</v>
      </c>
      <c r="AA183" s="143"/>
      <c r="AB183" s="592">
        <v>8.9</v>
      </c>
      <c r="AC183" s="143"/>
      <c r="AD183" s="592">
        <v>11.4</v>
      </c>
      <c r="AE183" s="143"/>
      <c r="AF183" s="143">
        <v>502</v>
      </c>
      <c r="AG183" s="143"/>
      <c r="AH183" s="143">
        <v>478</v>
      </c>
      <c r="AI183" s="143"/>
      <c r="AJ183" s="143">
        <v>83.6</v>
      </c>
      <c r="AK183" s="143"/>
      <c r="AL183" s="143">
        <v>34.970999999999997</v>
      </c>
      <c r="AM183" s="143"/>
      <c r="AN183" s="594">
        <v>1332.2</v>
      </c>
      <c r="AO183" s="143"/>
      <c r="AP183" s="154">
        <v>20.46</v>
      </c>
      <c r="AQ183" s="143"/>
      <c r="AR183" s="143">
        <v>857</v>
      </c>
      <c r="AS183" s="143"/>
      <c r="AT183" s="592">
        <v>103.9</v>
      </c>
      <c r="AU183" s="143"/>
      <c r="AV183" s="592">
        <v>3.2</v>
      </c>
    </row>
    <row r="184" spans="9:48" hidden="1" x14ac:dyDescent="0.2">
      <c r="I184" s="149">
        <v>76</v>
      </c>
      <c r="J184" s="115">
        <f t="shared" si="310"/>
        <v>0</v>
      </c>
      <c r="K184" s="115" t="str">
        <f t="shared" si="311"/>
        <v/>
      </c>
      <c r="L184" s="115">
        <f t="shared" si="307"/>
        <v>0</v>
      </c>
      <c r="M184" s="115">
        <f t="shared" si="308"/>
        <v>0</v>
      </c>
      <c r="N184" s="115">
        <f t="shared" si="309"/>
        <v>1</v>
      </c>
      <c r="O184" s="536">
        <f t="shared" si="312"/>
        <v>0</v>
      </c>
      <c r="Q184" s="999" t="s">
        <v>357</v>
      </c>
      <c r="R184" s="999"/>
      <c r="S184" s="999"/>
      <c r="T184" s="999"/>
      <c r="V184" s="538">
        <v>74</v>
      </c>
      <c r="W184" s="143"/>
      <c r="X184" s="143">
        <v>529</v>
      </c>
      <c r="Y184" s="143"/>
      <c r="Z184" s="143">
        <v>166</v>
      </c>
      <c r="AA184" s="143"/>
      <c r="AB184" s="592">
        <v>9.6999999999999993</v>
      </c>
      <c r="AC184" s="143"/>
      <c r="AD184" s="592">
        <v>13.6</v>
      </c>
      <c r="AE184" s="143"/>
      <c r="AF184" s="143">
        <v>502</v>
      </c>
      <c r="AG184" s="143"/>
      <c r="AH184" s="143">
        <v>478</v>
      </c>
      <c r="AI184" s="143"/>
      <c r="AJ184" s="143">
        <v>95.1</v>
      </c>
      <c r="AK184" s="143"/>
      <c r="AL184" s="143">
        <v>40.969000000000001</v>
      </c>
      <c r="AM184" s="143"/>
      <c r="AN184" s="594">
        <v>1548.9</v>
      </c>
      <c r="AO184" s="143"/>
      <c r="AP184" s="154">
        <v>20.76</v>
      </c>
      <c r="AQ184" s="143"/>
      <c r="AR184" s="143">
        <v>1.0409999999999999</v>
      </c>
      <c r="AS184" s="143"/>
      <c r="AT184" s="592">
        <v>125.5</v>
      </c>
      <c r="AU184" s="143"/>
      <c r="AV184" s="592">
        <v>3.31</v>
      </c>
    </row>
    <row r="185" spans="9:48" hidden="1" x14ac:dyDescent="0.2">
      <c r="I185" s="149">
        <v>77</v>
      </c>
      <c r="J185" s="115">
        <f t="shared" si="310"/>
        <v>0</v>
      </c>
      <c r="K185" s="115" t="str">
        <f t="shared" si="311"/>
        <v/>
      </c>
      <c r="L185" s="115">
        <f t="shared" si="307"/>
        <v>0</v>
      </c>
      <c r="M185" s="115">
        <f t="shared" si="308"/>
        <v>0</v>
      </c>
      <c r="N185" s="115">
        <f t="shared" si="309"/>
        <v>1</v>
      </c>
      <c r="O185" s="536">
        <f t="shared" si="312"/>
        <v>0</v>
      </c>
      <c r="Q185" s="999" t="s">
        <v>356</v>
      </c>
      <c r="R185" s="999"/>
      <c r="S185" s="999"/>
      <c r="T185" s="999"/>
      <c r="V185" s="538">
        <v>72</v>
      </c>
      <c r="W185" s="143"/>
      <c r="X185" s="143">
        <v>524</v>
      </c>
      <c r="Y185" s="143"/>
      <c r="Z185" s="143">
        <v>207</v>
      </c>
      <c r="AA185" s="143"/>
      <c r="AB185" s="592">
        <v>9</v>
      </c>
      <c r="AC185" s="143"/>
      <c r="AD185" s="592">
        <v>10.9</v>
      </c>
      <c r="AE185" s="143"/>
      <c r="AF185" s="143">
        <v>502</v>
      </c>
      <c r="AG185" s="143"/>
      <c r="AH185" s="143">
        <v>478</v>
      </c>
      <c r="AI185" s="143"/>
      <c r="AJ185" s="143">
        <v>91.6</v>
      </c>
      <c r="AK185" s="143"/>
      <c r="AL185" s="143">
        <v>39.969000000000001</v>
      </c>
      <c r="AM185" s="143"/>
      <c r="AN185" s="594">
        <v>1525.5</v>
      </c>
      <c r="AO185" s="143"/>
      <c r="AP185" s="154">
        <v>20.89</v>
      </c>
      <c r="AQ185" s="143"/>
      <c r="AR185" s="143">
        <v>1.615</v>
      </c>
      <c r="AS185" s="143"/>
      <c r="AT185" s="592">
        <v>156</v>
      </c>
      <c r="AU185" s="143"/>
      <c r="AV185" s="592">
        <v>4.2</v>
      </c>
    </row>
    <row r="186" spans="9:48" hidden="1" x14ac:dyDescent="0.2">
      <c r="I186" s="149">
        <v>78</v>
      </c>
      <c r="J186" s="115">
        <f t="shared" si="310"/>
        <v>0</v>
      </c>
      <c r="K186" s="115" t="str">
        <f t="shared" si="311"/>
        <v/>
      </c>
      <c r="L186" s="115">
        <f t="shared" si="307"/>
        <v>0</v>
      </c>
      <c r="M186" s="115">
        <f t="shared" si="308"/>
        <v>0</v>
      </c>
      <c r="N186" s="115">
        <f t="shared" si="309"/>
        <v>1</v>
      </c>
      <c r="O186" s="536">
        <f t="shared" si="312"/>
        <v>0</v>
      </c>
      <c r="Q186" s="999" t="s">
        <v>359</v>
      </c>
      <c r="R186" s="999"/>
      <c r="S186" s="999"/>
      <c r="T186" s="999"/>
      <c r="V186" s="538">
        <v>85</v>
      </c>
      <c r="W186" s="143"/>
      <c r="X186" s="143">
        <v>535</v>
      </c>
      <c r="Y186" s="143"/>
      <c r="Z186" s="143">
        <v>166</v>
      </c>
      <c r="AA186" s="143"/>
      <c r="AB186" s="592">
        <v>10.3</v>
      </c>
      <c r="AC186" s="143"/>
      <c r="AD186" s="592">
        <v>16.5</v>
      </c>
      <c r="AE186" s="143"/>
      <c r="AF186" s="143">
        <v>502</v>
      </c>
      <c r="AG186" s="143"/>
      <c r="AH186" s="143">
        <v>478</v>
      </c>
      <c r="AI186" s="143"/>
      <c r="AJ186" s="143">
        <v>107.7</v>
      </c>
      <c r="AK186" s="143"/>
      <c r="AL186" s="143">
        <v>48.453000000000003</v>
      </c>
      <c r="AM186" s="143"/>
      <c r="AN186" s="594">
        <v>1811.3</v>
      </c>
      <c r="AO186" s="143"/>
      <c r="AP186" s="154">
        <v>21.21</v>
      </c>
      <c r="AQ186" s="143"/>
      <c r="AR186" s="143">
        <v>1.2629999999999999</v>
      </c>
      <c r="AS186" s="143"/>
      <c r="AT186" s="592">
        <v>152.19999999999999</v>
      </c>
      <c r="AU186" s="143"/>
      <c r="AV186" s="592">
        <v>3.42</v>
      </c>
    </row>
    <row r="187" spans="9:48" hidden="1" x14ac:dyDescent="0.2">
      <c r="I187" s="149">
        <v>79</v>
      </c>
      <c r="J187" s="115">
        <f t="shared" si="310"/>
        <v>0</v>
      </c>
      <c r="K187" s="115" t="str">
        <f t="shared" si="311"/>
        <v/>
      </c>
      <c r="L187" s="115">
        <f t="shared" si="307"/>
        <v>0</v>
      </c>
      <c r="M187" s="115">
        <f t="shared" si="308"/>
        <v>0</v>
      </c>
      <c r="N187" s="115">
        <f t="shared" si="309"/>
        <v>1</v>
      </c>
      <c r="O187" s="536">
        <f t="shared" si="312"/>
        <v>0</v>
      </c>
      <c r="Q187" s="999" t="s">
        <v>358</v>
      </c>
      <c r="R187" s="999"/>
      <c r="S187" s="999"/>
      <c r="T187" s="999"/>
      <c r="V187" s="538">
        <v>82</v>
      </c>
      <c r="W187" s="143"/>
      <c r="X187" s="143">
        <v>528</v>
      </c>
      <c r="Y187" s="143"/>
      <c r="Z187" s="143">
        <v>209</v>
      </c>
      <c r="AA187" s="143"/>
      <c r="AB187" s="592">
        <v>9.5</v>
      </c>
      <c r="AC187" s="143"/>
      <c r="AD187" s="592">
        <v>13.3</v>
      </c>
      <c r="AE187" s="143"/>
      <c r="AF187" s="143">
        <v>501</v>
      </c>
      <c r="AG187" s="143"/>
      <c r="AH187" s="143">
        <v>477</v>
      </c>
      <c r="AI187" s="143"/>
      <c r="AJ187" s="143">
        <v>104.5</v>
      </c>
      <c r="AK187" s="143"/>
      <c r="AL187" s="143">
        <v>47.569000000000003</v>
      </c>
      <c r="AM187" s="143"/>
      <c r="AN187" s="594">
        <v>1801.8</v>
      </c>
      <c r="AO187" s="143"/>
      <c r="AP187" s="154">
        <v>21.34</v>
      </c>
      <c r="AQ187" s="143"/>
      <c r="AR187" s="143">
        <v>2.028</v>
      </c>
      <c r="AS187" s="143"/>
      <c r="AT187" s="592">
        <v>194.1</v>
      </c>
      <c r="AU187" s="143"/>
      <c r="AV187" s="592">
        <v>4.41</v>
      </c>
    </row>
    <row r="188" spans="9:48" hidden="1" x14ac:dyDescent="0.2">
      <c r="I188" s="149">
        <v>80</v>
      </c>
      <c r="J188" s="115">
        <f t="shared" si="310"/>
        <v>0</v>
      </c>
      <c r="K188" s="115" t="str">
        <f t="shared" si="311"/>
        <v/>
      </c>
      <c r="L188" s="115">
        <f t="shared" si="307"/>
        <v>0</v>
      </c>
      <c r="M188" s="115">
        <f t="shared" si="308"/>
        <v>0</v>
      </c>
      <c r="N188" s="115">
        <f t="shared" si="309"/>
        <v>1</v>
      </c>
      <c r="O188" s="536">
        <f t="shared" si="312"/>
        <v>0</v>
      </c>
      <c r="Q188" s="999" t="s">
        <v>360</v>
      </c>
      <c r="R188" s="999"/>
      <c r="S188" s="999"/>
      <c r="T188" s="999"/>
      <c r="V188" s="538">
        <v>92</v>
      </c>
      <c r="W188" s="143"/>
      <c r="X188" s="143">
        <v>533</v>
      </c>
      <c r="Y188" s="143"/>
      <c r="Z188" s="143">
        <v>209</v>
      </c>
      <c r="AA188" s="143"/>
      <c r="AB188" s="592">
        <v>10.199999999999999</v>
      </c>
      <c r="AC188" s="143"/>
      <c r="AD188" s="592">
        <v>15.6</v>
      </c>
      <c r="AE188" s="143"/>
      <c r="AF188" s="143">
        <v>502</v>
      </c>
      <c r="AG188" s="143"/>
      <c r="AH188" s="143">
        <v>478</v>
      </c>
      <c r="AI188" s="143"/>
      <c r="AJ188" s="143">
        <v>117.6</v>
      </c>
      <c r="AK188" s="143"/>
      <c r="AL188" s="143">
        <v>55.156999999999996</v>
      </c>
      <c r="AM188" s="143"/>
      <c r="AN188" s="594">
        <v>2069.6999999999998</v>
      </c>
      <c r="AO188" s="143"/>
      <c r="AP188" s="154">
        <v>21.65</v>
      </c>
      <c r="AQ188" s="143"/>
      <c r="AR188" s="143">
        <v>2.379</v>
      </c>
      <c r="AS188" s="143"/>
      <c r="AT188" s="592">
        <v>227.6</v>
      </c>
      <c r="AU188" s="143"/>
      <c r="AV188" s="592">
        <v>4.5</v>
      </c>
    </row>
    <row r="189" spans="9:48" hidden="1" x14ac:dyDescent="0.2">
      <c r="I189" s="149">
        <v>81</v>
      </c>
      <c r="J189" s="115">
        <f t="shared" si="310"/>
        <v>0</v>
      </c>
      <c r="K189" s="115" t="str">
        <f t="shared" si="311"/>
        <v/>
      </c>
      <c r="L189" s="115">
        <f t="shared" si="307"/>
        <v>0</v>
      </c>
      <c r="M189" s="115">
        <f t="shared" si="308"/>
        <v>0</v>
      </c>
      <c r="N189" s="115">
        <f t="shared" si="309"/>
        <v>1</v>
      </c>
      <c r="O189" s="536">
        <f t="shared" si="312"/>
        <v>0</v>
      </c>
      <c r="Q189" s="999" t="s">
        <v>361</v>
      </c>
      <c r="R189" s="999"/>
      <c r="S189" s="999"/>
      <c r="T189" s="999"/>
      <c r="V189" s="538">
        <v>101</v>
      </c>
      <c r="W189" s="143"/>
      <c r="X189" s="143">
        <v>537</v>
      </c>
      <c r="Y189" s="143"/>
      <c r="Z189" s="143">
        <v>210</v>
      </c>
      <c r="AA189" s="143"/>
      <c r="AB189" s="592">
        <v>10.9</v>
      </c>
      <c r="AC189" s="143"/>
      <c r="AD189" s="592">
        <v>17.399999999999999</v>
      </c>
      <c r="AE189" s="143"/>
      <c r="AF189" s="143">
        <v>502</v>
      </c>
      <c r="AG189" s="143"/>
      <c r="AH189" s="143">
        <v>470</v>
      </c>
      <c r="AI189" s="143"/>
      <c r="AJ189" s="143">
        <v>130</v>
      </c>
      <c r="AK189" s="143"/>
      <c r="AL189" s="143">
        <v>62.198</v>
      </c>
      <c r="AM189" s="143"/>
      <c r="AN189" s="594">
        <v>2316.5</v>
      </c>
      <c r="AO189" s="143"/>
      <c r="AP189" s="154">
        <v>21.87</v>
      </c>
      <c r="AQ189" s="143"/>
      <c r="AR189" s="143">
        <v>2.6930000000000001</v>
      </c>
      <c r="AS189" s="143"/>
      <c r="AT189" s="592">
        <v>256.5</v>
      </c>
      <c r="AU189" s="143"/>
      <c r="AV189" s="592">
        <v>4.55</v>
      </c>
    </row>
    <row r="190" spans="9:48" hidden="1" x14ac:dyDescent="0.2">
      <c r="I190" s="149">
        <v>82</v>
      </c>
      <c r="J190" s="115">
        <f t="shared" si="310"/>
        <v>0</v>
      </c>
      <c r="K190" s="115" t="str">
        <f t="shared" si="311"/>
        <v/>
      </c>
      <c r="L190" s="115">
        <f t="shared" si="307"/>
        <v>0</v>
      </c>
      <c r="M190" s="115">
        <f t="shared" si="308"/>
        <v>0</v>
      </c>
      <c r="N190" s="115">
        <f t="shared" si="309"/>
        <v>1</v>
      </c>
      <c r="O190" s="536">
        <f t="shared" si="312"/>
        <v>0</v>
      </c>
      <c r="Q190" s="999" t="s">
        <v>362</v>
      </c>
      <c r="R190" s="999"/>
      <c r="S190" s="999"/>
      <c r="T190" s="999"/>
      <c r="V190" s="538">
        <v>109</v>
      </c>
      <c r="W190" s="143"/>
      <c r="X190" s="143">
        <v>539</v>
      </c>
      <c r="Y190" s="143"/>
      <c r="Z190" s="143">
        <v>211</v>
      </c>
      <c r="AA190" s="143"/>
      <c r="AB190" s="592">
        <v>11.6</v>
      </c>
      <c r="AC190" s="143"/>
      <c r="AD190" s="592">
        <v>18.8</v>
      </c>
      <c r="AE190" s="143"/>
      <c r="AF190" s="143">
        <v>501</v>
      </c>
      <c r="AG190" s="143"/>
      <c r="AH190" s="143">
        <v>469</v>
      </c>
      <c r="AI190" s="143"/>
      <c r="AJ190" s="143">
        <v>139.69999999999999</v>
      </c>
      <c r="AK190" s="143"/>
      <c r="AL190" s="143">
        <v>67.225999999999999</v>
      </c>
      <c r="AM190" s="143"/>
      <c r="AN190" s="594">
        <v>2494.5</v>
      </c>
      <c r="AO190" s="143"/>
      <c r="AP190" s="154">
        <v>21.94</v>
      </c>
      <c r="AQ190" s="143"/>
      <c r="AR190" s="143">
        <v>2.952</v>
      </c>
      <c r="AS190" s="143"/>
      <c r="AT190" s="592">
        <v>279.8</v>
      </c>
      <c r="AU190" s="143"/>
      <c r="AV190" s="592">
        <v>4.5999999999999996</v>
      </c>
    </row>
    <row r="191" spans="9:48" hidden="1" x14ac:dyDescent="0.2">
      <c r="I191" s="149">
        <v>83</v>
      </c>
      <c r="J191" s="115">
        <f t="shared" si="310"/>
        <v>0</v>
      </c>
      <c r="K191" s="115" t="str">
        <f t="shared" si="311"/>
        <v/>
      </c>
      <c r="L191" s="115">
        <f t="shared" si="307"/>
        <v>0</v>
      </c>
      <c r="M191" s="115">
        <f t="shared" si="308"/>
        <v>0</v>
      </c>
      <c r="N191" s="115">
        <f t="shared" si="309"/>
        <v>1</v>
      </c>
      <c r="O191" s="536">
        <f t="shared" si="312"/>
        <v>0</v>
      </c>
      <c r="Q191" s="999" t="s">
        <v>363</v>
      </c>
      <c r="R191" s="999"/>
      <c r="S191" s="999"/>
      <c r="T191" s="999"/>
      <c r="V191" s="538">
        <v>101</v>
      </c>
      <c r="W191" s="143"/>
      <c r="X191" s="143">
        <v>603</v>
      </c>
      <c r="Y191" s="143"/>
      <c r="Z191" s="143">
        <v>228</v>
      </c>
      <c r="AA191" s="143"/>
      <c r="AB191" s="592">
        <v>10.5</v>
      </c>
      <c r="AC191" s="143"/>
      <c r="AD191" s="592">
        <v>14.9</v>
      </c>
      <c r="AE191" s="143"/>
      <c r="AF191" s="143">
        <v>573</v>
      </c>
      <c r="AG191" s="143"/>
      <c r="AH191" s="143">
        <v>541</v>
      </c>
      <c r="AI191" s="143"/>
      <c r="AJ191" s="143">
        <v>130.30000000000001</v>
      </c>
      <c r="AK191" s="143"/>
      <c r="AL191" s="143">
        <v>77.003</v>
      </c>
      <c r="AM191" s="143"/>
      <c r="AN191" s="594">
        <v>2554</v>
      </c>
      <c r="AO191" s="143"/>
      <c r="AP191" s="154">
        <v>24.31</v>
      </c>
      <c r="AQ191" s="143"/>
      <c r="AR191" s="143">
        <v>2.9510000000000001</v>
      </c>
      <c r="AS191" s="143"/>
      <c r="AT191" s="592">
        <v>258.8</v>
      </c>
      <c r="AU191" s="143"/>
      <c r="AV191" s="592">
        <v>4.76</v>
      </c>
    </row>
    <row r="192" spans="9:48" hidden="1" x14ac:dyDescent="0.2">
      <c r="I192" s="149">
        <v>84</v>
      </c>
      <c r="J192" s="115">
        <f t="shared" si="310"/>
        <v>0</v>
      </c>
      <c r="K192" s="115" t="str">
        <f t="shared" si="311"/>
        <v/>
      </c>
      <c r="L192" s="115">
        <f t="shared" si="307"/>
        <v>0</v>
      </c>
      <c r="M192" s="115">
        <f t="shared" si="308"/>
        <v>0</v>
      </c>
      <c r="N192" s="115">
        <f t="shared" si="309"/>
        <v>1</v>
      </c>
      <c r="O192" s="536">
        <f t="shared" si="312"/>
        <v>0</v>
      </c>
      <c r="Q192" s="999" t="s">
        <v>364</v>
      </c>
      <c r="R192" s="999"/>
      <c r="S192" s="999"/>
      <c r="T192" s="999"/>
      <c r="V192" s="538">
        <v>113</v>
      </c>
      <c r="W192" s="143"/>
      <c r="X192" s="143">
        <v>608</v>
      </c>
      <c r="Y192" s="143"/>
      <c r="Z192" s="143">
        <v>228</v>
      </c>
      <c r="AA192" s="143"/>
      <c r="AB192" s="592">
        <v>11.2</v>
      </c>
      <c r="AC192" s="143"/>
      <c r="AD192" s="592">
        <v>17.3</v>
      </c>
      <c r="AE192" s="143"/>
      <c r="AF192" s="143">
        <v>573</v>
      </c>
      <c r="AG192" s="143"/>
      <c r="AH192" s="143">
        <v>541</v>
      </c>
      <c r="AI192" s="143"/>
      <c r="AJ192" s="143">
        <v>145.30000000000001</v>
      </c>
      <c r="AK192" s="143"/>
      <c r="AL192" s="143">
        <v>88.195999999999998</v>
      </c>
      <c r="AM192" s="143"/>
      <c r="AN192" s="594">
        <v>2901.2</v>
      </c>
      <c r="AO192" s="143"/>
      <c r="AP192" s="154">
        <v>24.64</v>
      </c>
      <c r="AQ192" s="143"/>
      <c r="AR192" s="143">
        <v>3.4260000000000002</v>
      </c>
      <c r="AS192" s="143"/>
      <c r="AT192" s="592">
        <v>300.5</v>
      </c>
      <c r="AU192" s="143"/>
      <c r="AV192" s="592">
        <v>4.8600000000000003</v>
      </c>
    </row>
    <row r="193" spans="4:161" hidden="1" x14ac:dyDescent="0.2">
      <c r="I193" s="149">
        <v>85</v>
      </c>
      <c r="J193" s="115">
        <f t="shared" si="310"/>
        <v>0</v>
      </c>
      <c r="K193" s="115" t="str">
        <f t="shared" si="311"/>
        <v/>
      </c>
      <c r="L193" s="115">
        <f t="shared" si="307"/>
        <v>0</v>
      </c>
      <c r="M193" s="115">
        <f t="shared" si="308"/>
        <v>0</v>
      </c>
      <c r="N193" s="115">
        <f t="shared" si="309"/>
        <v>1</v>
      </c>
      <c r="O193" s="536">
        <f t="shared" si="312"/>
        <v>0</v>
      </c>
      <c r="Q193" s="999" t="s">
        <v>365</v>
      </c>
      <c r="R193" s="999"/>
      <c r="S193" s="999"/>
      <c r="T193" s="999"/>
      <c r="V193" s="538">
        <v>125</v>
      </c>
      <c r="W193" s="143"/>
      <c r="X193" s="143">
        <v>612</v>
      </c>
      <c r="Y193" s="143"/>
      <c r="Z193" s="143">
        <v>229</v>
      </c>
      <c r="AA193" s="143"/>
      <c r="AB193" s="592">
        <v>11.9</v>
      </c>
      <c r="AC193" s="143"/>
      <c r="AD193" s="592">
        <v>19.600000000000001</v>
      </c>
      <c r="AE193" s="143"/>
      <c r="AF193" s="143">
        <v>573</v>
      </c>
      <c r="AG193" s="143"/>
      <c r="AH193" s="143">
        <v>541</v>
      </c>
      <c r="AI193" s="143"/>
      <c r="AJ193" s="143">
        <v>160.1</v>
      </c>
      <c r="AK193" s="143"/>
      <c r="AL193" s="143">
        <v>99.183999999999997</v>
      </c>
      <c r="AM193" s="143"/>
      <c r="AN193" s="594">
        <v>3241.3</v>
      </c>
      <c r="AO193" s="143"/>
      <c r="AP193" s="154">
        <v>24.89</v>
      </c>
      <c r="AQ193" s="143"/>
      <c r="AR193" s="143">
        <v>3.9329999999999998</v>
      </c>
      <c r="AS193" s="143"/>
      <c r="AT193" s="592">
        <v>343.5</v>
      </c>
      <c r="AU193" s="143"/>
      <c r="AV193" s="592">
        <v>4.96</v>
      </c>
    </row>
    <row r="194" spans="4:161" hidden="1" x14ac:dyDescent="0.2">
      <c r="I194" s="149">
        <v>86</v>
      </c>
      <c r="J194" s="115">
        <f t="shared" si="310"/>
        <v>0</v>
      </c>
      <c r="K194" s="115" t="str">
        <f t="shared" si="311"/>
        <v/>
      </c>
      <c r="L194" s="115">
        <f t="shared" si="307"/>
        <v>0</v>
      </c>
      <c r="M194" s="115">
        <f t="shared" si="308"/>
        <v>0</v>
      </c>
      <c r="N194" s="115">
        <f t="shared" si="309"/>
        <v>1</v>
      </c>
      <c r="O194" s="536">
        <f t="shared" si="312"/>
        <v>0</v>
      </c>
      <c r="Q194" s="999" t="s">
        <v>366</v>
      </c>
      <c r="R194" s="999"/>
      <c r="S194" s="999"/>
      <c r="T194" s="999"/>
      <c r="V194" s="538">
        <v>140</v>
      </c>
      <c r="W194" s="143"/>
      <c r="X194" s="143">
        <v>617</v>
      </c>
      <c r="Y194" s="143"/>
      <c r="Z194" s="143">
        <v>230</v>
      </c>
      <c r="AA194" s="143"/>
      <c r="AB194" s="592">
        <v>13.1</v>
      </c>
      <c r="AC194" s="143"/>
      <c r="AD194" s="592">
        <v>22.2</v>
      </c>
      <c r="AE194" s="143"/>
      <c r="AF194" s="143">
        <v>573</v>
      </c>
      <c r="AG194" s="143"/>
      <c r="AH194" s="143">
        <v>541</v>
      </c>
      <c r="AI194" s="143"/>
      <c r="AJ194" s="143">
        <v>179.3</v>
      </c>
      <c r="AK194" s="143"/>
      <c r="AL194" s="143">
        <v>112.619</v>
      </c>
      <c r="AM194" s="143"/>
      <c r="AN194" s="594">
        <v>3650.5</v>
      </c>
      <c r="AO194" s="143"/>
      <c r="AP194" s="154">
        <v>25.06</v>
      </c>
      <c r="AQ194" s="143"/>
      <c r="AR194" s="143">
        <v>4.5149999999999997</v>
      </c>
      <c r="AS194" s="143"/>
      <c r="AT194" s="592">
        <v>392.6</v>
      </c>
      <c r="AU194" s="143"/>
      <c r="AV194" s="592">
        <v>5.0199999999999996</v>
      </c>
    </row>
    <row r="195" spans="4:161" hidden="1" x14ac:dyDescent="0.2">
      <c r="I195" s="149">
        <v>87</v>
      </c>
      <c r="J195" s="115">
        <f t="shared" si="310"/>
        <v>0</v>
      </c>
      <c r="K195" s="115" t="str">
        <f t="shared" si="311"/>
        <v/>
      </c>
      <c r="L195" s="115">
        <f t="shared" si="307"/>
        <v>0</v>
      </c>
      <c r="M195" s="115">
        <f t="shared" si="308"/>
        <v>0</v>
      </c>
      <c r="N195" s="115">
        <f t="shared" si="309"/>
        <v>1</v>
      </c>
      <c r="O195" s="536">
        <f t="shared" si="312"/>
        <v>0</v>
      </c>
      <c r="Q195" s="999" t="s">
        <v>367</v>
      </c>
      <c r="R195" s="999"/>
      <c r="S195" s="999"/>
      <c r="T195" s="999"/>
      <c r="V195" s="538">
        <v>155</v>
      </c>
      <c r="W195" s="143"/>
      <c r="X195" s="143">
        <v>611</v>
      </c>
      <c r="Y195" s="143"/>
      <c r="Z195" s="143">
        <v>324</v>
      </c>
      <c r="AA195" s="143"/>
      <c r="AB195" s="592">
        <v>12.7</v>
      </c>
      <c r="AC195" s="143"/>
      <c r="AD195" s="592">
        <v>19</v>
      </c>
      <c r="AE195" s="143"/>
      <c r="AF195" s="143">
        <v>573</v>
      </c>
      <c r="AG195" s="143"/>
      <c r="AH195" s="143">
        <v>541</v>
      </c>
      <c r="AI195" s="143"/>
      <c r="AJ195" s="143">
        <v>198.1</v>
      </c>
      <c r="AK195" s="143"/>
      <c r="AL195" s="143">
        <v>129.583</v>
      </c>
      <c r="AM195" s="143"/>
      <c r="AN195" s="594">
        <v>4241.7</v>
      </c>
      <c r="AO195" s="143"/>
      <c r="AP195" s="154">
        <v>25.58</v>
      </c>
      <c r="AQ195" s="143"/>
      <c r="AR195" s="143">
        <v>10.782999999999999</v>
      </c>
      <c r="AS195" s="143"/>
      <c r="AT195" s="592">
        <v>665.6</v>
      </c>
      <c r="AU195" s="143"/>
      <c r="AV195" s="592">
        <v>7.38</v>
      </c>
    </row>
    <row r="196" spans="4:161" hidden="1" x14ac:dyDescent="0.2">
      <c r="I196" s="149">
        <v>88</v>
      </c>
      <c r="J196" s="115">
        <f t="shared" si="310"/>
        <v>0</v>
      </c>
      <c r="K196" s="115" t="str">
        <f t="shared" si="311"/>
        <v/>
      </c>
      <c r="L196" s="115">
        <f t="shared" si="307"/>
        <v>0</v>
      </c>
      <c r="M196" s="115">
        <f t="shared" si="308"/>
        <v>0</v>
      </c>
      <c r="N196" s="115">
        <f t="shared" si="309"/>
        <v>1</v>
      </c>
      <c r="O196" s="536">
        <f t="shared" si="312"/>
        <v>0</v>
      </c>
      <c r="Q196" s="999" t="s">
        <v>368</v>
      </c>
      <c r="R196" s="999"/>
      <c r="S196" s="999"/>
      <c r="T196" s="999"/>
      <c r="V196" s="538">
        <v>174</v>
      </c>
      <c r="W196" s="143"/>
      <c r="X196" s="143">
        <v>616</v>
      </c>
      <c r="Y196" s="143"/>
      <c r="Z196" s="143">
        <v>325</v>
      </c>
      <c r="AA196" s="143"/>
      <c r="AB196" s="592">
        <v>14</v>
      </c>
      <c r="AC196" s="143"/>
      <c r="AD196" s="592">
        <v>21.6</v>
      </c>
      <c r="AE196" s="143"/>
      <c r="AF196" s="143">
        <v>573</v>
      </c>
      <c r="AG196" s="143"/>
      <c r="AH196" s="143">
        <v>541</v>
      </c>
      <c r="AI196" s="143"/>
      <c r="AJ196" s="143">
        <v>222.8</v>
      </c>
      <c r="AK196" s="143"/>
      <c r="AL196" s="143">
        <v>147.75399999999999</v>
      </c>
      <c r="AM196" s="143"/>
      <c r="AN196" s="594">
        <v>4797.2</v>
      </c>
      <c r="AO196" s="143"/>
      <c r="AP196" s="154">
        <v>25.75</v>
      </c>
      <c r="AQ196" s="143"/>
      <c r="AR196" s="143">
        <v>12.374000000000001</v>
      </c>
      <c r="AS196" s="143"/>
      <c r="AT196" s="592">
        <v>761.5</v>
      </c>
      <c r="AU196" s="143"/>
      <c r="AV196" s="592">
        <v>7.45</v>
      </c>
    </row>
    <row r="197" spans="4:161" hidden="1" x14ac:dyDescent="0.2">
      <c r="V197" s="542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</row>
    <row r="198" spans="4:161" hidden="1" x14ac:dyDescent="0.2"/>
    <row r="199" spans="4:161" hidden="1" x14ac:dyDescent="0.2"/>
    <row r="200" spans="4:161" hidden="1" x14ac:dyDescent="0.2"/>
    <row r="201" spans="4:161" hidden="1" x14ac:dyDescent="0.2"/>
    <row r="202" spans="4:161" hidden="1" x14ac:dyDescent="0.2"/>
    <row r="203" spans="4:161" ht="16.5" hidden="1" x14ac:dyDescent="0.3">
      <c r="CA203" s="194"/>
      <c r="CB203" s="194"/>
      <c r="CC203" s="194"/>
      <c r="CD203" s="194"/>
      <c r="CE203" s="195"/>
      <c r="CF203" s="195"/>
      <c r="CG203" s="196"/>
      <c r="CH203" s="195"/>
      <c r="CI203" s="195"/>
      <c r="CJ203" s="195"/>
      <c r="CK203" s="197"/>
      <c r="CL203" s="195"/>
      <c r="CM203" s="195"/>
      <c r="CN203" s="195"/>
      <c r="CO203" s="195"/>
      <c r="CP203" s="195"/>
      <c r="CQ203" s="198"/>
      <c r="CR203" s="195"/>
      <c r="CS203" s="195"/>
      <c r="CT203" s="195"/>
      <c r="CU203" s="195"/>
      <c r="CV203" s="195"/>
      <c r="CW203" s="195"/>
      <c r="CX203" s="195"/>
      <c r="CY203" s="195"/>
      <c r="CZ203" s="195"/>
      <c r="DA203" s="195"/>
      <c r="DB203" s="195"/>
      <c r="DC203" s="195"/>
      <c r="DD203" s="191"/>
      <c r="DE203" s="195"/>
      <c r="DF203" s="194"/>
      <c r="DG203" s="194"/>
      <c r="DH203" s="194"/>
      <c r="DI203" s="194"/>
      <c r="DJ203" s="194"/>
      <c r="DK203" s="194"/>
      <c r="DL203" s="194"/>
      <c r="DM203" s="194"/>
      <c r="DN203" s="194"/>
      <c r="DO203" s="194"/>
      <c r="DP203" s="194"/>
      <c r="DQ203" s="194"/>
      <c r="DR203" s="194"/>
      <c r="DS203" s="194"/>
      <c r="DT203" s="194"/>
      <c r="DU203" s="194"/>
      <c r="DV203" s="194"/>
      <c r="DW203" s="194"/>
      <c r="DX203" s="194"/>
      <c r="DY203" s="194"/>
      <c r="DZ203" s="194"/>
      <c r="EA203" s="194"/>
      <c r="EB203" s="194"/>
      <c r="EC203" s="194"/>
      <c r="ED203" s="194"/>
      <c r="EE203" s="194"/>
      <c r="EF203" s="194"/>
      <c r="EG203" s="194"/>
      <c r="EH203" s="194"/>
      <c r="EI203" s="194"/>
      <c r="EJ203" s="194"/>
      <c r="EK203" s="194"/>
      <c r="EL203" s="194"/>
      <c r="EM203" s="194"/>
      <c r="EN203" s="194"/>
      <c r="EO203" s="194"/>
      <c r="EP203" s="194"/>
      <c r="EQ203" s="194"/>
      <c r="ER203" s="194"/>
      <c r="ES203" s="194"/>
      <c r="ET203" s="194"/>
      <c r="EU203" s="194"/>
      <c r="EV203" s="194"/>
      <c r="EW203" s="194"/>
      <c r="EX203" s="194"/>
      <c r="EY203" s="194"/>
      <c r="EZ203" s="194"/>
      <c r="FA203" s="194"/>
      <c r="FB203" s="194"/>
      <c r="FC203" s="191"/>
      <c r="FD203" s="191"/>
      <c r="FE203" s="191"/>
    </row>
    <row r="204" spans="4:161" ht="16.5" hidden="1" x14ac:dyDescent="0.3">
      <c r="Q204" s="185" t="s">
        <v>376</v>
      </c>
      <c r="R204" s="185"/>
      <c r="S204" s="185"/>
      <c r="T204" s="185"/>
      <c r="U204" s="188" t="s">
        <v>150</v>
      </c>
      <c r="V204" s="188" t="s">
        <v>377</v>
      </c>
      <c r="W204" s="189" t="s">
        <v>370</v>
      </c>
      <c r="X204" s="189" t="s">
        <v>387</v>
      </c>
      <c r="Y204" s="189" t="s">
        <v>191</v>
      </c>
      <c r="Z204" s="189" t="s">
        <v>388</v>
      </c>
      <c r="AA204" s="189" t="s">
        <v>378</v>
      </c>
      <c r="AB204" s="189" t="s">
        <v>389</v>
      </c>
      <c r="AC204" s="189" t="s">
        <v>390</v>
      </c>
      <c r="AD204" s="189" t="s">
        <v>391</v>
      </c>
      <c r="AE204" s="189" t="s">
        <v>392</v>
      </c>
      <c r="AF204" s="189" t="s">
        <v>393</v>
      </c>
      <c r="AG204" s="189" t="s">
        <v>394</v>
      </c>
      <c r="AH204" s="189" t="s">
        <v>395</v>
      </c>
      <c r="AI204" s="189" t="s">
        <v>396</v>
      </c>
      <c r="AJ204" s="189" t="s">
        <v>397</v>
      </c>
      <c r="CA204" s="199"/>
      <c r="CB204" s="194"/>
      <c r="CC204" s="194"/>
      <c r="CD204" s="194"/>
      <c r="CE204" s="195"/>
      <c r="CF204" s="195"/>
      <c r="CG204" s="196"/>
      <c r="CH204" s="195"/>
      <c r="CI204" s="195"/>
      <c r="CJ204" s="195"/>
      <c r="CK204" s="197"/>
      <c r="CL204" s="195"/>
      <c r="CM204" s="195"/>
      <c r="CN204" s="195"/>
      <c r="CO204" s="195"/>
      <c r="CP204" s="195"/>
      <c r="CQ204" s="198"/>
      <c r="CR204" s="195"/>
      <c r="CS204" s="195"/>
      <c r="CT204" s="195"/>
      <c r="CU204" s="195"/>
      <c r="CV204" s="195"/>
      <c r="CW204" s="195"/>
      <c r="CX204" s="195"/>
      <c r="CY204" s="195"/>
      <c r="CZ204" s="195"/>
      <c r="DA204" s="195"/>
      <c r="DB204" s="195"/>
      <c r="DC204" s="195"/>
      <c r="DD204" s="191"/>
      <c r="DE204" s="195"/>
      <c r="DF204" s="194"/>
      <c r="DG204" s="194"/>
      <c r="DH204" s="194"/>
      <c r="DI204" s="194"/>
      <c r="DJ204" s="194"/>
      <c r="DK204" s="194"/>
      <c r="DL204" s="194"/>
      <c r="DM204" s="194"/>
      <c r="DN204" s="194"/>
      <c r="DO204" s="194"/>
      <c r="DP204" s="194"/>
      <c r="DQ204" s="194"/>
      <c r="DR204" s="194"/>
      <c r="DS204" s="194"/>
      <c r="DT204" s="194"/>
      <c r="DU204" s="194"/>
      <c r="DV204" s="194"/>
      <c r="DW204" s="194"/>
      <c r="DX204" s="194"/>
      <c r="DY204" s="194"/>
      <c r="DZ204" s="194"/>
      <c r="EA204" s="194"/>
      <c r="EB204" s="194"/>
      <c r="EC204" s="194"/>
      <c r="ED204" s="194"/>
      <c r="EE204" s="194"/>
      <c r="EF204" s="194"/>
      <c r="EG204" s="194"/>
      <c r="EH204" s="194"/>
      <c r="EI204" s="194"/>
      <c r="EJ204" s="194"/>
      <c r="EK204" s="194"/>
      <c r="EL204" s="194"/>
      <c r="EM204" s="194"/>
      <c r="EN204" s="194"/>
      <c r="EO204" s="194"/>
      <c r="EP204" s="194"/>
      <c r="EQ204" s="194"/>
      <c r="ER204" s="194"/>
      <c r="ES204" s="194"/>
      <c r="ET204" s="194"/>
      <c r="EU204" s="194"/>
      <c r="EV204" s="194"/>
      <c r="EW204" s="194"/>
      <c r="EX204" s="194"/>
      <c r="EY204" s="194"/>
      <c r="EZ204" s="194"/>
      <c r="FA204" s="194"/>
      <c r="FB204" s="194"/>
      <c r="FC204" s="191"/>
      <c r="FD204" s="191"/>
      <c r="FE204" s="191"/>
    </row>
    <row r="205" spans="4:161" ht="16.5" hidden="1" x14ac:dyDescent="0.3">
      <c r="Q205" s="185"/>
      <c r="R205" s="185"/>
      <c r="S205" s="185"/>
      <c r="T205" s="185"/>
      <c r="U205" s="164" t="s">
        <v>369</v>
      </c>
      <c r="V205" s="166" t="s">
        <v>383</v>
      </c>
      <c r="W205" s="165" t="s">
        <v>151</v>
      </c>
      <c r="X205" s="165" t="s">
        <v>151</v>
      </c>
      <c r="Y205" s="165" t="s">
        <v>151</v>
      </c>
      <c r="Z205" s="165" t="s">
        <v>151</v>
      </c>
      <c r="AA205" s="165" t="s">
        <v>151</v>
      </c>
      <c r="AB205" s="165" t="s">
        <v>151</v>
      </c>
      <c r="AC205" s="167" t="s">
        <v>384</v>
      </c>
      <c r="AD205" s="167" t="s">
        <v>385</v>
      </c>
      <c r="AE205" s="165" t="s">
        <v>211</v>
      </c>
      <c r="AF205" s="167" t="s">
        <v>385</v>
      </c>
      <c r="AG205" s="167" t="s">
        <v>384</v>
      </c>
      <c r="AH205" s="167" t="s">
        <v>385</v>
      </c>
      <c r="AI205" s="165" t="s">
        <v>211</v>
      </c>
      <c r="AJ205" s="167" t="s">
        <v>385</v>
      </c>
      <c r="CA205" s="200"/>
      <c r="CB205" s="200"/>
      <c r="CC205" s="200"/>
      <c r="CD205" s="195"/>
      <c r="CE205" s="195"/>
      <c r="CF205" s="196"/>
      <c r="CG205" s="73"/>
      <c r="CH205" s="73"/>
      <c r="CI205" s="73"/>
      <c r="CJ205" s="73"/>
      <c r="CK205" s="73"/>
      <c r="CL205" s="73"/>
      <c r="CM205" s="73"/>
      <c r="CN205" s="73"/>
      <c r="CO205" s="73"/>
      <c r="CP205" s="73"/>
      <c r="CQ205" s="73"/>
      <c r="CR205" s="73"/>
      <c r="CS205" s="73"/>
      <c r="CT205" s="73"/>
      <c r="CU205" s="18"/>
      <c r="CV205" s="18"/>
      <c r="CW205" s="18"/>
      <c r="CX205" s="18"/>
      <c r="CY205" s="18"/>
      <c r="CZ205" s="18"/>
      <c r="DA205" s="18"/>
      <c r="DB205" s="18"/>
      <c r="DL205" s="200"/>
      <c r="DM205" s="200"/>
      <c r="DN205" s="200"/>
      <c r="DO205" s="200"/>
      <c r="DP205" s="200"/>
      <c r="DQ205" s="200"/>
      <c r="DR205" s="200"/>
      <c r="DS205" s="200"/>
      <c r="DT205" s="200"/>
      <c r="DU205" s="200"/>
      <c r="DV205" s="200"/>
      <c r="DW205" s="200"/>
      <c r="DX205" s="200"/>
      <c r="DY205" s="200"/>
      <c r="DZ205" s="200"/>
      <c r="EA205" s="200"/>
      <c r="EB205" s="200"/>
      <c r="EC205" s="200"/>
      <c r="ED205" s="200"/>
      <c r="EE205" s="202"/>
      <c r="EF205" s="202"/>
      <c r="EG205" s="202"/>
      <c r="EH205" s="200"/>
      <c r="EI205" s="200"/>
      <c r="EJ205" s="200"/>
      <c r="EK205" s="200"/>
      <c r="EL205" s="200"/>
      <c r="EM205" s="200"/>
      <c r="EN205" s="200"/>
      <c r="EO205" s="200"/>
      <c r="EP205" s="200"/>
      <c r="EQ205" s="200"/>
      <c r="ER205" s="200"/>
      <c r="ES205" s="200"/>
      <c r="ET205" s="200"/>
      <c r="EU205" s="200"/>
      <c r="EV205" s="200"/>
      <c r="EW205" s="200"/>
      <c r="EX205" s="200"/>
      <c r="EY205" s="200"/>
      <c r="EZ205" s="200"/>
      <c r="FA205" s="200"/>
      <c r="FB205" s="191"/>
      <c r="FC205" s="191"/>
      <c r="FD205" s="191"/>
      <c r="FE205" s="191"/>
    </row>
    <row r="206" spans="4:161" ht="16.5" hidden="1" x14ac:dyDescent="0.3">
      <c r="D206" s="152" t="e">
        <f>MATCH(1,J206:J230,0)</f>
        <v>#N/A</v>
      </c>
      <c r="E206" s="535" t="b">
        <f>ISNUMBER(D206)</f>
        <v>0</v>
      </c>
      <c r="F206" s="535" t="str">
        <f t="shared" ref="F206:F220" si="313">IF(E206=TRUE,D206,"")</f>
        <v/>
      </c>
      <c r="I206" s="149">
        <v>1</v>
      </c>
      <c r="J206" s="115">
        <f>L206</f>
        <v>0</v>
      </c>
      <c r="K206" s="115" t="str">
        <f t="shared" ref="K206:K236" si="314">IF(L206=1,Q206,"")</f>
        <v/>
      </c>
      <c r="L206" s="115">
        <f>M206*N206</f>
        <v>0</v>
      </c>
      <c r="M206" s="115">
        <f>IF(O206-AE206&gt;-3,1,0)</f>
        <v>0</v>
      </c>
      <c r="N206" s="115">
        <f>IF(O206-AE206&lt;0.1,1,0)</f>
        <v>1</v>
      </c>
      <c r="O206" s="536">
        <f>O196</f>
        <v>0</v>
      </c>
      <c r="Q206" s="168" t="s">
        <v>379</v>
      </c>
      <c r="R206" s="169">
        <f>W206</f>
        <v>500</v>
      </c>
      <c r="S206" s="164" t="s">
        <v>380</v>
      </c>
      <c r="T206" s="170">
        <f>U206</f>
        <v>88.704999999999998</v>
      </c>
      <c r="U206" s="171">
        <f t="shared" ref="U206:U257" si="315">V206*0.785</f>
        <v>88.704999999999998</v>
      </c>
      <c r="V206" s="171">
        <f>(AB206*Z206*2+(X206*Y206))/100</f>
        <v>113</v>
      </c>
      <c r="W206" s="172">
        <v>500</v>
      </c>
      <c r="X206" s="173">
        <v>8</v>
      </c>
      <c r="Y206" s="170">
        <f>W206-(Z206*2)</f>
        <v>475</v>
      </c>
      <c r="Z206" s="173">
        <v>12.5</v>
      </c>
      <c r="AA206" s="173">
        <v>12.5</v>
      </c>
      <c r="AB206" s="172">
        <v>300</v>
      </c>
      <c r="AC206" s="170">
        <f>((Y206^3*X206)+(AB206*((W206^3)-(Y206^3))))/120000</f>
        <v>51715.104166666664</v>
      </c>
      <c r="AD206" s="170">
        <f>AC206*2/(W206/10)</f>
        <v>2068.6041666666665</v>
      </c>
      <c r="AE206" s="187">
        <f t="shared" ref="AE206:AE255" si="316">SQRT(AC206/V206)</f>
        <v>21.392891087591355</v>
      </c>
      <c r="AF206" s="170">
        <f>(AB206/4*(W206^2-Y206^2)+(X206*Y206^2)/4)/1000</f>
        <v>2279.375</v>
      </c>
      <c r="AG206" s="170">
        <f>(X206^3*Y206+(AB206^3*Z206*2))/120000</f>
        <v>5627.0266666666666</v>
      </c>
      <c r="AH206" s="170">
        <f>AG206*2/(AB206/10)</f>
        <v>375.13511111111109</v>
      </c>
      <c r="AI206" s="174">
        <f t="shared" ref="AI206:AI255" si="317">SQRT(AG206/V206)</f>
        <v>7.0566774168295199</v>
      </c>
      <c r="AJ206" s="170">
        <f>((Z206*AB206^2)/2+(Y206*X206^2)/4)/1000</f>
        <v>570.1</v>
      </c>
      <c r="CA206" s="200"/>
      <c r="CB206" s="200"/>
      <c r="CC206" s="200"/>
      <c r="CD206" s="195"/>
      <c r="CE206" s="195"/>
      <c r="CF206" s="196"/>
      <c r="CG206" s="67"/>
      <c r="CH206" s="67"/>
      <c r="CI206" s="67"/>
      <c r="CJ206" s="67"/>
      <c r="CK206" s="633"/>
      <c r="CL206" s="633"/>
      <c r="CM206" s="633"/>
      <c r="CN206" s="633"/>
      <c r="CO206" s="633"/>
      <c r="CP206" s="633"/>
      <c r="CQ206" s="634"/>
      <c r="CR206" s="634"/>
      <c r="CS206" s="635"/>
      <c r="CT206" s="635"/>
      <c r="CU206" s="633"/>
      <c r="CV206" s="633"/>
      <c r="CW206" s="633"/>
      <c r="CX206" s="633"/>
      <c r="CY206" s="633"/>
      <c r="CZ206" s="633"/>
      <c r="DA206" s="633"/>
      <c r="DB206" s="633"/>
      <c r="DC206" s="633"/>
      <c r="DD206" s="633"/>
      <c r="DE206" s="633"/>
      <c r="DF206" s="633"/>
      <c r="DG206" s="633"/>
      <c r="DH206" s="633"/>
      <c r="DI206" s="633"/>
      <c r="DJ206" s="633"/>
      <c r="DK206" s="633"/>
      <c r="DL206" s="200"/>
      <c r="DM206" s="200"/>
      <c r="DN206" s="200"/>
      <c r="DO206" s="200"/>
      <c r="DP206" s="200"/>
      <c r="DQ206" s="200"/>
      <c r="DR206" s="200"/>
      <c r="DS206" s="200"/>
      <c r="DT206" s="200"/>
      <c r="DU206" s="200"/>
      <c r="DV206" s="200"/>
      <c r="DW206" s="200"/>
      <c r="DX206" s="200"/>
      <c r="DY206" s="200"/>
      <c r="DZ206" s="200"/>
      <c r="EA206" s="200"/>
      <c r="EB206" s="200"/>
      <c r="EC206" s="200"/>
      <c r="ED206" s="200"/>
      <c r="EE206" s="202"/>
      <c r="EF206" s="202"/>
      <c r="EG206" s="202"/>
      <c r="EH206" s="200"/>
      <c r="EI206" s="200"/>
      <c r="EJ206" s="200"/>
      <c r="EK206" s="200"/>
      <c r="EL206" s="200"/>
      <c r="EM206" s="200"/>
      <c r="EN206" s="200"/>
      <c r="EO206" s="200"/>
      <c r="EP206" s="200"/>
      <c r="EQ206" s="200"/>
      <c r="ER206" s="200"/>
      <c r="ES206" s="200"/>
      <c r="ET206" s="200"/>
      <c r="EU206" s="200"/>
      <c r="EV206" s="200"/>
      <c r="EW206" s="200"/>
      <c r="EX206" s="200"/>
      <c r="EY206" s="200"/>
      <c r="EZ206" s="200"/>
      <c r="FA206" s="200"/>
      <c r="FB206" s="191"/>
      <c r="FC206" s="191"/>
      <c r="FD206" s="191"/>
      <c r="FE206" s="191"/>
    </row>
    <row r="207" spans="4:161" ht="16.5" hidden="1" x14ac:dyDescent="0.3">
      <c r="D207" s="152" t="e">
        <f>MATCH(2,J206:J230,0)</f>
        <v>#N/A</v>
      </c>
      <c r="E207" s="535" t="b">
        <f>ISNUMBER(D207)</f>
        <v>0</v>
      </c>
      <c r="F207" s="535" t="str">
        <f t="shared" si="313"/>
        <v/>
      </c>
      <c r="I207" s="149">
        <v>2</v>
      </c>
      <c r="J207" s="115">
        <f>(L207+J206)*L207</f>
        <v>0</v>
      </c>
      <c r="K207" s="115" t="str">
        <f t="shared" si="314"/>
        <v/>
      </c>
      <c r="L207" s="115">
        <f>M207*N207</f>
        <v>0</v>
      </c>
      <c r="M207" s="115">
        <f>IF(O207-AE207&gt;-3,1,0)</f>
        <v>0</v>
      </c>
      <c r="N207" s="115">
        <f>IF(O207-AE207&lt;0.1,1,0)</f>
        <v>1</v>
      </c>
      <c r="O207" s="536">
        <f t="shared" ref="O207:O257" si="318">O206</f>
        <v>0</v>
      </c>
      <c r="Q207" s="168" t="s">
        <v>379</v>
      </c>
      <c r="R207" s="169">
        <f>W207</f>
        <v>550</v>
      </c>
      <c r="S207" s="164" t="s">
        <v>380</v>
      </c>
      <c r="T207" s="170">
        <f t="shared" ref="T207:T236" si="319">U207</f>
        <v>65.419937500000003</v>
      </c>
      <c r="U207" s="171">
        <f t="shared" si="315"/>
        <v>65.419937500000003</v>
      </c>
      <c r="V207" s="171">
        <f>(AB207*Z207*2+(X207*Y207))/100</f>
        <v>83.337500000000006</v>
      </c>
      <c r="W207" s="172">
        <v>550</v>
      </c>
      <c r="X207" s="173">
        <v>6.35</v>
      </c>
      <c r="Y207" s="170">
        <f>W207-(Z207*2)</f>
        <v>525</v>
      </c>
      <c r="Z207" s="173">
        <v>12.5</v>
      </c>
      <c r="AA207" s="173">
        <v>12.5</v>
      </c>
      <c r="AB207" s="172">
        <v>200</v>
      </c>
      <c r="AC207" s="170">
        <f>((Y207^3*X207)+(AB207*((W207^3)-(Y207^3))))/120000</f>
        <v>43776.998697916664</v>
      </c>
      <c r="AD207" s="170">
        <f>AC207*2/(W207/10)</f>
        <v>1591.8908617424242</v>
      </c>
      <c r="AE207" s="187">
        <f t="shared" si="316"/>
        <v>22.919374325862943</v>
      </c>
      <c r="AF207" s="170">
        <f>(AB207/4*(W207^2-Y207^2)+(X207*Y207^2)/4)/1000</f>
        <v>1781.3046875</v>
      </c>
      <c r="AG207" s="170">
        <f>(X207^3*Y207+(AB207^3*Z207*2))/120000</f>
        <v>1667.7868761197917</v>
      </c>
      <c r="AH207" s="170">
        <f>AG207*2/(AB207/10)</f>
        <v>166.77868761197917</v>
      </c>
      <c r="AI207" s="174">
        <f t="shared" si="317"/>
        <v>4.4735267844669186</v>
      </c>
      <c r="AJ207" s="170">
        <f>((Z207*AB207^2)/2+(Y207*X207^2)/4)/1000</f>
        <v>255.29232812500001</v>
      </c>
      <c r="CA207" s="200"/>
      <c r="CB207" s="200"/>
      <c r="CC207" s="200"/>
      <c r="CD207" s="195"/>
      <c r="CE207" s="195"/>
      <c r="CF207" s="196"/>
      <c r="CG207" s="67"/>
      <c r="CH207" s="1035"/>
      <c r="CI207" s="1035"/>
      <c r="CJ207" s="1035"/>
      <c r="CK207" s="1035"/>
      <c r="CL207" s="1035"/>
      <c r="CM207" s="1035"/>
      <c r="CN207" s="1035"/>
      <c r="CO207" s="1035"/>
      <c r="CP207" s="1035"/>
      <c r="CQ207" s="1035"/>
      <c r="CR207" s="1035"/>
      <c r="CS207" s="1035"/>
      <c r="CT207" s="1035"/>
      <c r="CU207" s="1035"/>
      <c r="CV207" s="1035"/>
      <c r="CW207" s="1035"/>
      <c r="CX207" s="1035"/>
      <c r="CY207" s="1035"/>
      <c r="CZ207" s="1035"/>
      <c r="DA207" s="1035"/>
      <c r="DB207" s="1035"/>
      <c r="DC207" s="1035"/>
      <c r="DD207" s="1035"/>
      <c r="DE207" s="1035"/>
      <c r="DF207" s="1035"/>
      <c r="DG207" s="1035"/>
      <c r="DH207" s="1035"/>
      <c r="DI207" s="1035"/>
      <c r="DJ207" s="1035"/>
      <c r="DK207" s="1035"/>
      <c r="DL207" s="200"/>
      <c r="DM207" s="200"/>
      <c r="DN207" s="200"/>
      <c r="DO207" s="200"/>
      <c r="DP207" s="200"/>
      <c r="DQ207" s="200"/>
      <c r="DR207" s="200"/>
      <c r="DS207" s="200"/>
      <c r="DT207" s="200"/>
      <c r="DU207" s="200"/>
      <c r="DV207" s="200"/>
      <c r="DW207" s="200"/>
      <c r="DX207" s="200"/>
      <c r="DY207" s="200"/>
      <c r="DZ207" s="200"/>
      <c r="EA207" s="200"/>
      <c r="EB207" s="200"/>
      <c r="EC207" s="200"/>
      <c r="ED207" s="200"/>
      <c r="EE207" s="202"/>
      <c r="EF207" s="202"/>
      <c r="EG207" s="202"/>
      <c r="EH207" s="200"/>
      <c r="EI207" s="200"/>
      <c r="EJ207" s="200"/>
      <c r="EK207" s="200"/>
      <c r="EL207" s="200"/>
      <c r="EM207" s="200"/>
      <c r="EN207" s="200"/>
      <c r="EO207" s="200"/>
      <c r="EP207" s="200"/>
      <c r="EQ207" s="200"/>
      <c r="ER207" s="200"/>
      <c r="ES207" s="200"/>
      <c r="ET207" s="200"/>
      <c r="EU207" s="200"/>
      <c r="EV207" s="200"/>
      <c r="EW207" s="200"/>
      <c r="EX207" s="200"/>
      <c r="EY207" s="200"/>
      <c r="EZ207" s="200"/>
      <c r="FA207" s="200"/>
      <c r="FB207" s="191"/>
      <c r="FC207" s="191"/>
      <c r="FD207" s="191"/>
      <c r="FE207" s="191"/>
    </row>
    <row r="208" spans="4:161" ht="16.5" hidden="1" x14ac:dyDescent="0.3">
      <c r="D208" s="152" t="e">
        <f>MATCH(3,J206:J230,0)</f>
        <v>#N/A</v>
      </c>
      <c r="E208" s="535" t="b">
        <f>ISNUMBER(D208)</f>
        <v>0</v>
      </c>
      <c r="F208" s="535" t="str">
        <f t="shared" si="313"/>
        <v/>
      </c>
      <c r="I208" s="149">
        <v>3</v>
      </c>
      <c r="J208" s="115">
        <f t="shared" ref="J208:J257" si="320">(L208+J207)*L208</f>
        <v>0</v>
      </c>
      <c r="K208" s="115" t="str">
        <f t="shared" si="314"/>
        <v/>
      </c>
      <c r="L208" s="115">
        <f t="shared" ref="L208:L257" si="321">M208*N208</f>
        <v>0</v>
      </c>
      <c r="M208" s="115">
        <f t="shared" ref="M208:M257" si="322">IF(O208-AE208&gt;-3,1,0)</f>
        <v>0</v>
      </c>
      <c r="N208" s="115">
        <f t="shared" ref="N208:N257" si="323">IF(O208-AE208&lt;0.1,1,0)</f>
        <v>1</v>
      </c>
      <c r="O208" s="536">
        <f t="shared" si="318"/>
        <v>0</v>
      </c>
      <c r="Q208" s="168" t="s">
        <v>379</v>
      </c>
      <c r="R208" s="169">
        <f t="shared" ref="R208:R255" si="324">W208</f>
        <v>550</v>
      </c>
      <c r="S208" s="164" t="s">
        <v>380</v>
      </c>
      <c r="T208" s="170">
        <f t="shared" si="319"/>
        <v>75.232437500000003</v>
      </c>
      <c r="U208" s="171">
        <f t="shared" si="315"/>
        <v>75.232437500000003</v>
      </c>
      <c r="V208" s="171">
        <f>(AB208*Z208*2+(X208*Y208))/100</f>
        <v>95.837500000000006</v>
      </c>
      <c r="W208" s="172">
        <v>550</v>
      </c>
      <c r="X208" s="173">
        <v>6.35</v>
      </c>
      <c r="Y208" s="170">
        <f>W208-(Z208*2)</f>
        <v>525</v>
      </c>
      <c r="Z208" s="173">
        <v>12.5</v>
      </c>
      <c r="AA208" s="173">
        <v>12.5</v>
      </c>
      <c r="AB208" s="172">
        <v>250</v>
      </c>
      <c r="AC208" s="170">
        <f>((Y208^3*X208)+(AB208*((W208^3)-(Y208^3))))/120000</f>
        <v>52806.946614583336</v>
      </c>
      <c r="AD208" s="170">
        <f>AC208*2/(W208/10)</f>
        <v>1920.2526041666667</v>
      </c>
      <c r="AE208" s="187">
        <f t="shared" si="316"/>
        <v>23.47349678703214</v>
      </c>
      <c r="AF208" s="170">
        <f>(AB208/4*(W208^2-Y208^2)+(X208*Y208^2)/4)/1000</f>
        <v>2117.2421875</v>
      </c>
      <c r="AG208" s="170">
        <f>(X208^3*Y208+(AB208^3*Z208*2))/120000</f>
        <v>3256.328542786458</v>
      </c>
      <c r="AH208" s="170">
        <f>AG208*2/(AB208/10)</f>
        <v>260.50628342291662</v>
      </c>
      <c r="AI208" s="174">
        <f t="shared" si="317"/>
        <v>5.8290310652263209</v>
      </c>
      <c r="AJ208" s="170">
        <f>((Z208*AB208^2)/2+(Y208*X208^2)/4)/1000</f>
        <v>395.91732812499998</v>
      </c>
      <c r="CA208" s="200"/>
      <c r="CB208" s="200"/>
      <c r="CC208" s="200"/>
      <c r="CD208" s="195"/>
      <c r="CE208" s="195"/>
      <c r="CF208" s="196"/>
      <c r="CG208" s="67"/>
      <c r="CH208" s="1030"/>
      <c r="CI208" s="1030"/>
      <c r="CJ208" s="1030"/>
      <c r="CK208" s="1030"/>
      <c r="CL208" s="1030"/>
      <c r="CM208" s="1030"/>
      <c r="CN208" s="1030"/>
      <c r="CO208" s="1030"/>
      <c r="CP208" s="1033"/>
      <c r="CQ208" s="1033"/>
      <c r="CR208" s="1033"/>
      <c r="CS208" s="1033"/>
      <c r="CT208" s="1033"/>
      <c r="CU208" s="1033"/>
      <c r="CV208" s="1033"/>
      <c r="CW208" s="636"/>
      <c r="CX208" s="636"/>
      <c r="CY208" s="1029"/>
      <c r="CZ208" s="1029"/>
      <c r="DA208" s="1029"/>
      <c r="DB208" s="1029"/>
      <c r="DC208" s="1029"/>
      <c r="DD208" s="1029"/>
      <c r="DE208" s="1029"/>
      <c r="DF208" s="1029"/>
      <c r="DG208" s="1029"/>
      <c r="DH208" s="637"/>
      <c r="DI208" s="637"/>
      <c r="DJ208" s="637"/>
      <c r="DK208" s="637"/>
      <c r="DL208" s="200"/>
      <c r="DM208" s="200"/>
      <c r="DN208" s="200"/>
      <c r="DO208" s="200"/>
      <c r="DP208" s="200"/>
      <c r="DQ208" s="200"/>
      <c r="DR208" s="200"/>
      <c r="DS208" s="200"/>
      <c r="DT208" s="200"/>
      <c r="DU208" s="200"/>
      <c r="DV208" s="200"/>
      <c r="DW208" s="200"/>
      <c r="DX208" s="200"/>
      <c r="DY208" s="200"/>
      <c r="DZ208" s="200"/>
      <c r="EA208" s="200"/>
      <c r="EB208" s="200"/>
      <c r="EC208" s="200"/>
      <c r="ED208" s="200"/>
      <c r="EE208" s="202"/>
      <c r="EF208" s="202"/>
      <c r="EG208" s="202"/>
      <c r="EH208" s="200"/>
      <c r="EI208" s="200"/>
      <c r="EJ208" s="200"/>
      <c r="EK208" s="200"/>
      <c r="EL208" s="200"/>
      <c r="EM208" s="200"/>
      <c r="EN208" s="200"/>
      <c r="EO208" s="200"/>
      <c r="EP208" s="200"/>
      <c r="EQ208" s="200"/>
      <c r="ER208" s="200"/>
      <c r="ES208" s="200"/>
      <c r="ET208" s="200"/>
      <c r="EU208" s="200"/>
      <c r="EV208" s="200"/>
      <c r="EW208" s="200"/>
      <c r="EX208" s="200"/>
      <c r="EY208" s="200"/>
      <c r="EZ208" s="200"/>
      <c r="FA208" s="200"/>
      <c r="FB208" s="191"/>
      <c r="FC208" s="191"/>
      <c r="FD208" s="191"/>
      <c r="FE208" s="191"/>
    </row>
    <row r="209" spans="4:161" ht="16.5" hidden="1" x14ac:dyDescent="0.3">
      <c r="D209" s="152" t="e">
        <f>MATCH(4,J206:J230,0)</f>
        <v>#N/A</v>
      </c>
      <c r="E209" s="535" t="b">
        <f>ISNUMBER(D209)</f>
        <v>0</v>
      </c>
      <c r="F209" s="535" t="str">
        <f t="shared" si="313"/>
        <v/>
      </c>
      <c r="I209" s="149">
        <v>4</v>
      </c>
      <c r="J209" s="115">
        <f t="shared" si="320"/>
        <v>0</v>
      </c>
      <c r="K209" s="115" t="str">
        <f t="shared" si="314"/>
        <v/>
      </c>
      <c r="L209" s="115">
        <f t="shared" si="321"/>
        <v>0</v>
      </c>
      <c r="M209" s="115">
        <f t="shared" si="322"/>
        <v>0</v>
      </c>
      <c r="N209" s="115">
        <f t="shared" si="323"/>
        <v>1</v>
      </c>
      <c r="O209" s="536">
        <f t="shared" si="318"/>
        <v>0</v>
      </c>
      <c r="Q209" s="168" t="s">
        <v>379</v>
      </c>
      <c r="R209" s="169">
        <f t="shared" si="324"/>
        <v>550</v>
      </c>
      <c r="S209" s="164" t="s">
        <v>380</v>
      </c>
      <c r="T209" s="170">
        <f t="shared" si="319"/>
        <v>85.044937500000003</v>
      </c>
      <c r="U209" s="171">
        <f t="shared" si="315"/>
        <v>85.044937500000003</v>
      </c>
      <c r="V209" s="171">
        <f t="shared" ref="V209:V255" si="325">(AB209*Z209*2+(X209*Y209))/100</f>
        <v>108.33750000000001</v>
      </c>
      <c r="W209" s="172">
        <v>550</v>
      </c>
      <c r="X209" s="173">
        <v>6.35</v>
      </c>
      <c r="Y209" s="170">
        <f t="shared" ref="Y209:Y255" si="326">W209-(Z209*2)</f>
        <v>525</v>
      </c>
      <c r="Z209" s="173">
        <v>12.5</v>
      </c>
      <c r="AA209" s="173">
        <v>12.5</v>
      </c>
      <c r="AB209" s="172">
        <v>300</v>
      </c>
      <c r="AC209" s="170">
        <f t="shared" ref="AC209:AC255" si="327">((Y209^3*X209)+(AB209*((W209^3)-(Y209^3))))/120000</f>
        <v>61836.89453125</v>
      </c>
      <c r="AD209" s="170">
        <f t="shared" ref="AD209:AD255" si="328">AC209*2/(W209/10)</f>
        <v>2248.614346590909</v>
      </c>
      <c r="AE209" s="187">
        <f t="shared" si="316"/>
        <v>23.891005635650448</v>
      </c>
      <c r="AF209" s="170">
        <f t="shared" ref="AF209:AF255" si="329">(AB209/4*(W209^2-Y209^2)+(X209*Y209^2)/4)/1000</f>
        <v>2453.1796875</v>
      </c>
      <c r="AG209" s="170">
        <f t="shared" ref="AG209:AG255" si="330">(X209^3*Y209+(AB209^3*Z209*2))/120000</f>
        <v>5626.1202094531245</v>
      </c>
      <c r="AH209" s="170">
        <f t="shared" ref="AH209:AH255" si="331">AG209*2/(AB209/10)</f>
        <v>375.07468063020832</v>
      </c>
      <c r="AI209" s="174">
        <f t="shared" si="317"/>
        <v>7.2063458115554555</v>
      </c>
      <c r="AJ209" s="170">
        <f t="shared" ref="AJ209:AJ255" si="332">((Z209*AB209^2)/2+(Y209*X209^2)/4)/1000</f>
        <v>567.79232812500004</v>
      </c>
      <c r="CA209" s="200"/>
      <c r="CB209" s="200"/>
      <c r="CC209" s="200"/>
      <c r="CD209" s="195"/>
      <c r="CE209" s="195"/>
      <c r="CF209" s="196"/>
      <c r="CG209" s="67"/>
      <c r="CH209" s="1030"/>
      <c r="CI209" s="1030"/>
      <c r="CJ209" s="1030"/>
      <c r="CK209" s="1030"/>
      <c r="CL209" s="1030"/>
      <c r="CM209" s="1030"/>
      <c r="CN209" s="1030"/>
      <c r="CO209" s="1030"/>
      <c r="CP209" s="1033"/>
      <c r="CQ209" s="1033"/>
      <c r="CR209" s="1033"/>
      <c r="CS209" s="1033"/>
      <c r="CT209" s="1033"/>
      <c r="CU209" s="1033"/>
      <c r="CV209" s="1033"/>
      <c r="CW209" s="419"/>
      <c r="CX209" s="419"/>
      <c r="CY209" s="419"/>
      <c r="CZ209" s="419"/>
      <c r="DA209" s="419"/>
      <c r="DB209" s="419"/>
      <c r="DC209" s="413"/>
      <c r="DD209" s="413"/>
      <c r="DE209" s="413"/>
      <c r="DF209" s="413"/>
      <c r="DG209" s="413"/>
      <c r="DH209" s="636"/>
      <c r="DI209" s="636"/>
      <c r="DJ209" s="636"/>
      <c r="DK209" s="636"/>
      <c r="DL209" s="200"/>
      <c r="DM209" s="200"/>
      <c r="DN209" s="200"/>
      <c r="DO209" s="200"/>
      <c r="DP209" s="200"/>
      <c r="DQ209" s="200"/>
      <c r="DR209" s="200"/>
      <c r="DS209" s="200"/>
      <c r="DT209" s="200"/>
      <c r="DU209" s="200"/>
      <c r="DV209" s="200"/>
      <c r="DW209" s="200"/>
      <c r="DX209" s="200"/>
      <c r="DY209" s="200"/>
      <c r="DZ209" s="200"/>
      <c r="EA209" s="200"/>
      <c r="EB209" s="200"/>
      <c r="EC209" s="200"/>
      <c r="ED209" s="200"/>
      <c r="EE209" s="202"/>
      <c r="EF209" s="202"/>
      <c r="EG209" s="202"/>
      <c r="EH209" s="200"/>
      <c r="EI209" s="200"/>
      <c r="EJ209" s="200"/>
      <c r="EK209" s="200"/>
      <c r="EL209" s="200"/>
      <c r="EM209" s="200"/>
      <c r="EN209" s="200"/>
      <c r="EO209" s="200"/>
      <c r="EP209" s="200"/>
      <c r="EQ209" s="200"/>
      <c r="ER209" s="200"/>
      <c r="ES209" s="200"/>
      <c r="ET209" s="200"/>
      <c r="EU209" s="200"/>
      <c r="EV209" s="200"/>
      <c r="EW209" s="200"/>
      <c r="EX209" s="200"/>
      <c r="EY209" s="200"/>
      <c r="EZ209" s="200"/>
      <c r="FA209" s="200"/>
      <c r="FB209" s="191"/>
      <c r="FC209" s="191"/>
      <c r="FD209" s="191"/>
      <c r="FE209" s="191"/>
    </row>
    <row r="210" spans="4:161" ht="16.5" hidden="1" x14ac:dyDescent="0.3">
      <c r="D210" s="152" t="e">
        <f>MATCH(5,J206:J230,0)</f>
        <v>#N/A</v>
      </c>
      <c r="E210" s="535" t="b">
        <f>ISNUMBER(D210)</f>
        <v>0</v>
      </c>
      <c r="F210" s="535" t="str">
        <f t="shared" si="313"/>
        <v/>
      </c>
      <c r="I210" s="149">
        <v>5</v>
      </c>
      <c r="J210" s="115">
        <f t="shared" si="320"/>
        <v>0</v>
      </c>
      <c r="K210" s="115" t="str">
        <f t="shared" si="314"/>
        <v/>
      </c>
      <c r="L210" s="115">
        <f t="shared" si="321"/>
        <v>0</v>
      </c>
      <c r="M210" s="115">
        <f t="shared" si="322"/>
        <v>0</v>
      </c>
      <c r="N210" s="115">
        <f t="shared" si="323"/>
        <v>1</v>
      </c>
      <c r="O210" s="536">
        <f t="shared" si="318"/>
        <v>0</v>
      </c>
      <c r="Q210" s="168" t="s">
        <v>379</v>
      </c>
      <c r="R210" s="169">
        <f>W210</f>
        <v>550</v>
      </c>
      <c r="S210" s="164" t="s">
        <v>380</v>
      </c>
      <c r="T210" s="170">
        <f>U210</f>
        <v>94.857437500000003</v>
      </c>
      <c r="U210" s="171">
        <f>V210*0.785</f>
        <v>94.857437500000003</v>
      </c>
      <c r="V210" s="171">
        <f>(AB210*Z210*2+(X210*Y210))/100</f>
        <v>120.83750000000001</v>
      </c>
      <c r="W210" s="172">
        <v>550</v>
      </c>
      <c r="X210" s="173">
        <v>6.35</v>
      </c>
      <c r="Y210" s="170">
        <f>W210-(Z210*2)</f>
        <v>525</v>
      </c>
      <c r="Z210" s="173">
        <v>12.5</v>
      </c>
      <c r="AA210" s="173">
        <v>12.5</v>
      </c>
      <c r="AB210" s="172">
        <v>350</v>
      </c>
      <c r="AC210" s="170">
        <f>((Y210^3*X210)+(AB210*((W210^3)-(Y210^3))))/120000</f>
        <v>70866.842447916672</v>
      </c>
      <c r="AD210" s="170">
        <f>AC210*2/(W210/10)</f>
        <v>2576.9760890151515</v>
      </c>
      <c r="AE210" s="187">
        <f>SQRT(AC210/V210)</f>
        <v>24.217018612245521</v>
      </c>
      <c r="AF210" s="170">
        <f>(AB210/4*(W210^2-Y210^2)+(X210*Y210^2)/4)/1000</f>
        <v>2789.1171875</v>
      </c>
      <c r="AG210" s="170">
        <f>(X210^3*Y210+(AB210^3*Z210*2))/120000</f>
        <v>8933.4118761197915</v>
      </c>
      <c r="AH210" s="170">
        <f>AG210*2/(AB210/10)</f>
        <v>510.48067863541667</v>
      </c>
      <c r="AI210" s="174">
        <f>SQRT(AG210/V210)</f>
        <v>8.5982053482980572</v>
      </c>
      <c r="AJ210" s="170">
        <f>((Z210*AB210^2)/2+(Y210*X210^2)/4)/1000</f>
        <v>770.91732812500004</v>
      </c>
      <c r="CA210" s="200"/>
      <c r="CB210" s="200"/>
      <c r="CC210" s="200"/>
      <c r="CD210" s="195"/>
      <c r="CE210" s="195"/>
      <c r="CF210" s="196"/>
      <c r="CG210" s="67"/>
      <c r="CH210" s="67"/>
      <c r="CI210" s="67"/>
      <c r="CJ210" s="67"/>
      <c r="CK210" s="67"/>
      <c r="CL210" s="67"/>
      <c r="CM210" s="67"/>
      <c r="CN210" s="67"/>
      <c r="CO210" s="67"/>
      <c r="CP210" s="67"/>
      <c r="CQ210" s="67"/>
      <c r="CR210" s="67"/>
      <c r="CS210" s="67"/>
      <c r="CT210" s="67"/>
      <c r="CU210" s="419"/>
      <c r="CV210" s="419"/>
      <c r="CW210" s="419"/>
      <c r="CX210" s="419"/>
      <c r="CY210" s="419"/>
      <c r="CZ210" s="419"/>
      <c r="DA210" s="419"/>
      <c r="DB210" s="419"/>
      <c r="DC210" s="413"/>
      <c r="DD210" s="413"/>
      <c r="DE210" s="413"/>
      <c r="DF210" s="413"/>
      <c r="DG210" s="413"/>
      <c r="DH210" s="636"/>
      <c r="DI210" s="636"/>
      <c r="DJ210" s="636"/>
      <c r="DK210" s="413"/>
      <c r="DL210" s="200"/>
      <c r="DM210" s="200"/>
      <c r="DN210" s="200"/>
      <c r="DO210" s="200"/>
      <c r="DP210" s="200"/>
      <c r="DQ210" s="200"/>
      <c r="DR210" s="200"/>
      <c r="DS210" s="200"/>
      <c r="DT210" s="200"/>
      <c r="DU210" s="200"/>
      <c r="DV210" s="200"/>
      <c r="DW210" s="200"/>
      <c r="DX210" s="200"/>
      <c r="DY210" s="200"/>
      <c r="DZ210" s="200"/>
      <c r="EA210" s="200"/>
      <c r="EB210" s="200"/>
      <c r="EC210" s="200"/>
      <c r="ED210" s="200"/>
      <c r="EE210" s="202"/>
      <c r="EF210" s="202"/>
      <c r="EG210" s="202"/>
      <c r="EH210" s="200"/>
      <c r="EI210" s="200"/>
      <c r="EJ210" s="200"/>
      <c r="EK210" s="200"/>
      <c r="EL210" s="200"/>
      <c r="EM210" s="200"/>
      <c r="EN210" s="200"/>
      <c r="EO210" s="200"/>
      <c r="EP210" s="200"/>
      <c r="EQ210" s="200"/>
      <c r="ER210" s="200"/>
      <c r="ES210" s="200"/>
      <c r="ET210" s="200"/>
      <c r="EU210" s="200"/>
      <c r="EV210" s="200"/>
      <c r="EW210" s="200"/>
      <c r="EX210" s="200"/>
      <c r="EY210" s="200"/>
      <c r="EZ210" s="200"/>
      <c r="FA210" s="200"/>
      <c r="FB210" s="191"/>
      <c r="FC210" s="191"/>
      <c r="FD210" s="191"/>
      <c r="FE210" s="191"/>
    </row>
    <row r="211" spans="4:161" ht="16.5" hidden="1" x14ac:dyDescent="0.3">
      <c r="D211" s="152"/>
      <c r="E211" s="535"/>
      <c r="F211" s="535" t="str">
        <f t="shared" si="313"/>
        <v/>
      </c>
      <c r="I211" s="149">
        <v>6</v>
      </c>
      <c r="J211" s="115">
        <f t="shared" si="320"/>
        <v>0</v>
      </c>
      <c r="K211" s="115" t="str">
        <f t="shared" si="314"/>
        <v/>
      </c>
      <c r="L211" s="115">
        <f t="shared" si="321"/>
        <v>0</v>
      </c>
      <c r="M211" s="115">
        <f t="shared" si="322"/>
        <v>0</v>
      </c>
      <c r="N211" s="115">
        <f t="shared" si="323"/>
        <v>1</v>
      </c>
      <c r="O211" s="536">
        <f t="shared" si="318"/>
        <v>0</v>
      </c>
      <c r="Q211" s="168" t="s">
        <v>379</v>
      </c>
      <c r="R211" s="169">
        <f t="shared" si="324"/>
        <v>600</v>
      </c>
      <c r="S211" s="164" t="s">
        <v>380</v>
      </c>
      <c r="T211" s="170">
        <f t="shared" si="319"/>
        <v>85.910399999999996</v>
      </c>
      <c r="U211" s="171">
        <f t="shared" si="315"/>
        <v>85.910399999999996</v>
      </c>
      <c r="V211" s="171">
        <f>(AB211*Z211*2+(X211*Y211))/100</f>
        <v>109.44</v>
      </c>
      <c r="W211" s="172">
        <v>600</v>
      </c>
      <c r="X211" s="173">
        <v>8</v>
      </c>
      <c r="Y211" s="170">
        <f>W211-(Z211*2)</f>
        <v>568</v>
      </c>
      <c r="Z211" s="173">
        <v>16</v>
      </c>
      <c r="AA211" s="173">
        <v>16</v>
      </c>
      <c r="AB211" s="172">
        <v>200</v>
      </c>
      <c r="AC211" s="170">
        <f>((Y211^3*X211)+(AB211*((W211^3)-(Y211^3))))/120000</f>
        <v>66799.308799999999</v>
      </c>
      <c r="AD211" s="170">
        <f>AC211*2/(W211/10)</f>
        <v>2226.6436266666665</v>
      </c>
      <c r="AE211" s="187">
        <f t="shared" si="316"/>
        <v>24.705744294993231</v>
      </c>
      <c r="AF211" s="170">
        <f>(AB211/4*(W211^2-Y211^2)+(X211*Y211^2)/4)/1000</f>
        <v>2514.0479999999998</v>
      </c>
      <c r="AG211" s="170">
        <f>(X211^3*Y211+(AB211^3*Z211*2))/120000</f>
        <v>2135.7568000000001</v>
      </c>
      <c r="AH211" s="170">
        <f>AG211*2/(AB211/10)</f>
        <v>213.57568000000001</v>
      </c>
      <c r="AI211" s="174">
        <f t="shared" si="317"/>
        <v>4.4176149263405584</v>
      </c>
      <c r="AJ211" s="170">
        <f>((Z211*AB211^2)/2+(Y211*X211^2)/4)/1000</f>
        <v>329.08800000000002</v>
      </c>
      <c r="CA211" s="200"/>
      <c r="CB211" s="200"/>
      <c r="CC211" s="200"/>
      <c r="CD211" s="195"/>
      <c r="CE211" s="195"/>
      <c r="CF211" s="196"/>
      <c r="CG211" s="67"/>
      <c r="CH211" s="67"/>
      <c r="CI211" s="67"/>
      <c r="CJ211" s="67"/>
      <c r="CK211" s="67"/>
      <c r="CL211" s="67"/>
      <c r="CM211" s="67"/>
      <c r="CN211" s="67"/>
      <c r="CO211" s="67"/>
      <c r="CP211" s="67"/>
      <c r="CQ211" s="67"/>
      <c r="CR211" s="67"/>
      <c r="CS211" s="67"/>
      <c r="CT211" s="67"/>
      <c r="CU211" s="419"/>
      <c r="CV211" s="419"/>
      <c r="CW211" s="419"/>
      <c r="CX211" s="419"/>
      <c r="CY211" s="419"/>
      <c r="CZ211" s="419"/>
      <c r="DA211" s="419"/>
      <c r="DB211" s="419"/>
      <c r="DC211" s="413"/>
      <c r="DD211" s="413"/>
      <c r="DE211" s="413"/>
      <c r="DF211" s="413"/>
      <c r="DG211" s="413"/>
      <c r="DH211" s="638"/>
      <c r="DI211" s="638"/>
      <c r="DJ211" s="638"/>
      <c r="DK211" s="413"/>
      <c r="DL211" s="200"/>
      <c r="DM211" s="200"/>
      <c r="DN211" s="200"/>
      <c r="DO211" s="200"/>
      <c r="DP211" s="200"/>
      <c r="DQ211" s="200"/>
      <c r="DR211" s="200"/>
      <c r="DS211" s="200"/>
      <c r="DT211" s="200"/>
      <c r="DU211" s="200"/>
      <c r="DV211" s="200"/>
      <c r="DW211" s="200"/>
      <c r="DX211" s="200"/>
      <c r="DY211" s="200"/>
      <c r="DZ211" s="200"/>
      <c r="EA211" s="200"/>
      <c r="EB211" s="200"/>
      <c r="EC211" s="200"/>
      <c r="ED211" s="200"/>
      <c r="EE211" s="202"/>
      <c r="EF211" s="202"/>
      <c r="EG211" s="202"/>
      <c r="EH211" s="200"/>
      <c r="EI211" s="200"/>
      <c r="EJ211" s="200"/>
      <c r="EK211" s="200"/>
      <c r="EL211" s="200"/>
      <c r="EM211" s="200"/>
      <c r="EN211" s="200"/>
      <c r="EO211" s="200"/>
      <c r="EP211" s="200"/>
      <c r="EQ211" s="200"/>
      <c r="ER211" s="200"/>
      <c r="ES211" s="200"/>
      <c r="ET211" s="200"/>
      <c r="EU211" s="200"/>
      <c r="EV211" s="200"/>
      <c r="EW211" s="200"/>
      <c r="EX211" s="200"/>
      <c r="EY211" s="200"/>
      <c r="EZ211" s="200"/>
      <c r="FA211" s="200"/>
      <c r="FB211" s="191"/>
      <c r="FC211" s="191"/>
      <c r="FD211" s="191"/>
      <c r="FE211" s="191"/>
    </row>
    <row r="212" spans="4:161" ht="16.5" hidden="1" x14ac:dyDescent="0.3">
      <c r="D212" s="152"/>
      <c r="E212" s="535"/>
      <c r="F212" s="535" t="str">
        <f t="shared" si="313"/>
        <v/>
      </c>
      <c r="I212" s="149">
        <v>7</v>
      </c>
      <c r="J212" s="115">
        <f t="shared" si="320"/>
        <v>0</v>
      </c>
      <c r="K212" s="115" t="str">
        <f t="shared" si="314"/>
        <v/>
      </c>
      <c r="L212" s="115">
        <f t="shared" si="321"/>
        <v>0</v>
      </c>
      <c r="M212" s="115">
        <f t="shared" si="322"/>
        <v>0</v>
      </c>
      <c r="N212" s="115">
        <f t="shared" si="323"/>
        <v>1</v>
      </c>
      <c r="O212" s="536">
        <f t="shared" si="318"/>
        <v>0</v>
      </c>
      <c r="Q212" s="168" t="s">
        <v>379</v>
      </c>
      <c r="R212" s="169">
        <f t="shared" si="324"/>
        <v>600</v>
      </c>
      <c r="S212" s="164" t="s">
        <v>380</v>
      </c>
      <c r="T212" s="170">
        <f t="shared" si="319"/>
        <v>98.470399999999998</v>
      </c>
      <c r="U212" s="171">
        <f t="shared" si="315"/>
        <v>98.470399999999998</v>
      </c>
      <c r="V212" s="171">
        <f t="shared" si="325"/>
        <v>125.44</v>
      </c>
      <c r="W212" s="172">
        <v>600</v>
      </c>
      <c r="X212" s="173">
        <v>8</v>
      </c>
      <c r="Y212" s="170">
        <f t="shared" si="326"/>
        <v>568</v>
      </c>
      <c r="Z212" s="173">
        <v>16</v>
      </c>
      <c r="AA212" s="173">
        <v>16</v>
      </c>
      <c r="AB212" s="172">
        <v>250</v>
      </c>
      <c r="AC212" s="170">
        <f t="shared" si="327"/>
        <v>80444.962133333334</v>
      </c>
      <c r="AD212" s="170">
        <f t="shared" si="328"/>
        <v>2681.4987377777779</v>
      </c>
      <c r="AE212" s="187">
        <f t="shared" si="316"/>
        <v>25.32394741988638</v>
      </c>
      <c r="AF212" s="170">
        <f t="shared" si="329"/>
        <v>2981.248</v>
      </c>
      <c r="AG212" s="170">
        <f t="shared" si="330"/>
        <v>4169.0901333333331</v>
      </c>
      <c r="AH212" s="170">
        <f t="shared" si="331"/>
        <v>333.52721066666663</v>
      </c>
      <c r="AI212" s="174">
        <f t="shared" si="317"/>
        <v>5.7650439107188944</v>
      </c>
      <c r="AJ212" s="170">
        <f t="shared" si="332"/>
        <v>509.08800000000002</v>
      </c>
      <c r="CA212" s="200"/>
      <c r="CB212" s="200"/>
      <c r="CC212" s="200"/>
      <c r="CD212" s="195"/>
      <c r="CE212" s="195"/>
      <c r="CF212" s="196"/>
      <c r="CG212" s="67"/>
      <c r="CH212" s="67"/>
      <c r="CI212" s="67"/>
      <c r="CJ212" s="67"/>
      <c r="CK212" s="67"/>
      <c r="CL212" s="67"/>
      <c r="CM212" s="67"/>
      <c r="CN212" s="67"/>
      <c r="CO212" s="67"/>
      <c r="CP212" s="67"/>
      <c r="CQ212" s="67"/>
      <c r="CR212" s="67"/>
      <c r="CS212" s="67"/>
      <c r="CT212" s="67"/>
      <c r="CU212" s="419"/>
      <c r="CV212" s="419"/>
      <c r="CW212" s="419"/>
      <c r="CX212" s="419"/>
      <c r="CY212" s="419"/>
      <c r="CZ212" s="419"/>
      <c r="DA212" s="419"/>
      <c r="DB212" s="419"/>
      <c r="DC212" s="413"/>
      <c r="DD212" s="413"/>
      <c r="DE212" s="413"/>
      <c r="DF212" s="413"/>
      <c r="DG212" s="413"/>
      <c r="DH212" s="638"/>
      <c r="DI212" s="638"/>
      <c r="DJ212" s="638"/>
      <c r="DK212" s="413"/>
      <c r="DL212" s="200"/>
      <c r="DM212" s="200"/>
      <c r="DN212" s="200"/>
      <c r="DO212" s="200"/>
      <c r="DP212" s="200"/>
      <c r="DQ212" s="200"/>
      <c r="DR212" s="200"/>
      <c r="DS212" s="200"/>
      <c r="DT212" s="200"/>
      <c r="DU212" s="200"/>
      <c r="DV212" s="200"/>
      <c r="DW212" s="200"/>
      <c r="DX212" s="200"/>
      <c r="DY212" s="200"/>
      <c r="DZ212" s="200"/>
      <c r="EA212" s="200"/>
      <c r="EB212" s="200"/>
      <c r="EC212" s="200"/>
      <c r="ED212" s="200"/>
      <c r="EE212" s="202"/>
      <c r="EF212" s="202"/>
      <c r="EG212" s="202"/>
      <c r="EH212" s="200"/>
      <c r="EI212" s="200"/>
      <c r="EJ212" s="200"/>
      <c r="EK212" s="200"/>
      <c r="EL212" s="200"/>
      <c r="EM212" s="200"/>
      <c r="EN212" s="200"/>
      <c r="EO212" s="200"/>
      <c r="EP212" s="200"/>
      <c r="EQ212" s="200"/>
      <c r="ER212" s="200"/>
      <c r="ES212" s="200"/>
      <c r="ET212" s="200"/>
      <c r="EU212" s="200"/>
      <c r="EV212" s="200"/>
      <c r="EW212" s="200"/>
      <c r="EX212" s="200"/>
      <c r="EY212" s="200"/>
      <c r="EZ212" s="200"/>
      <c r="FA212" s="200"/>
      <c r="FB212" s="191"/>
      <c r="FC212" s="191"/>
      <c r="FD212" s="191"/>
      <c r="FE212" s="191"/>
    </row>
    <row r="213" spans="4:161" ht="16.5" hidden="1" x14ac:dyDescent="0.3">
      <c r="D213" s="152"/>
      <c r="E213" s="535"/>
      <c r="F213" s="535" t="str">
        <f t="shared" si="313"/>
        <v/>
      </c>
      <c r="I213" s="149">
        <v>8</v>
      </c>
      <c r="J213" s="115">
        <f t="shared" si="320"/>
        <v>0</v>
      </c>
      <c r="K213" s="115" t="str">
        <f t="shared" si="314"/>
        <v/>
      </c>
      <c r="L213" s="115">
        <f t="shared" si="321"/>
        <v>0</v>
      </c>
      <c r="M213" s="115">
        <f t="shared" si="322"/>
        <v>0</v>
      </c>
      <c r="N213" s="115">
        <f t="shared" si="323"/>
        <v>1</v>
      </c>
      <c r="O213" s="536">
        <f t="shared" si="318"/>
        <v>0</v>
      </c>
      <c r="Q213" s="168" t="s">
        <v>379</v>
      </c>
      <c r="R213" s="169">
        <f t="shared" si="324"/>
        <v>600</v>
      </c>
      <c r="S213" s="164" t="s">
        <v>380</v>
      </c>
      <c r="T213" s="170">
        <f t="shared" si="319"/>
        <v>111.0304</v>
      </c>
      <c r="U213" s="171">
        <f t="shared" si="315"/>
        <v>111.0304</v>
      </c>
      <c r="V213" s="171">
        <f>(AB213*Z213*2+(X213*Y213))/100</f>
        <v>141.44</v>
      </c>
      <c r="W213" s="172">
        <v>600</v>
      </c>
      <c r="X213" s="173">
        <v>8</v>
      </c>
      <c r="Y213" s="170">
        <f>W213-(Z213*2)</f>
        <v>568</v>
      </c>
      <c r="Z213" s="173">
        <v>16</v>
      </c>
      <c r="AA213" s="173">
        <v>16</v>
      </c>
      <c r="AB213" s="172">
        <v>300</v>
      </c>
      <c r="AC213" s="170">
        <f>((Y213^3*X213)+(AB213*((W213^3)-(Y213^3))))/120000</f>
        <v>94090.61546666667</v>
      </c>
      <c r="AD213" s="170">
        <f>AC213*2/(W213/10)</f>
        <v>3136.3538488888889</v>
      </c>
      <c r="AE213" s="187">
        <f t="shared" si="316"/>
        <v>25.79211941332218</v>
      </c>
      <c r="AF213" s="170">
        <f>(AB213/4*(W213^2-Y213^2)+(X213*Y213^2)/4)/1000</f>
        <v>3448.4479999999999</v>
      </c>
      <c r="AG213" s="170">
        <f>(X213^3*Y213+(AB213^3*Z213*2))/120000</f>
        <v>7202.4234666666671</v>
      </c>
      <c r="AH213" s="170">
        <f>AG213*2/(AB213/10)</f>
        <v>480.16156444444448</v>
      </c>
      <c r="AI213" s="174">
        <f t="shared" si="317"/>
        <v>7.1359730670649482</v>
      </c>
      <c r="AJ213" s="170">
        <f>((Z213*AB213^2)/2+(Y213*X213^2)/4)/1000</f>
        <v>729.08799999999997</v>
      </c>
      <c r="CA213" s="200"/>
      <c r="CB213" s="200"/>
      <c r="CC213" s="200"/>
      <c r="CD213" s="200"/>
      <c r="CE213" s="195"/>
      <c r="CF213" s="195"/>
      <c r="CG213" s="67"/>
      <c r="CH213" s="67"/>
      <c r="CI213" s="67"/>
      <c r="CJ213" s="67"/>
      <c r="CK213" s="67"/>
      <c r="CL213" s="67"/>
      <c r="CM213" s="67"/>
      <c r="CN213" s="67"/>
      <c r="CO213" s="67"/>
      <c r="CP213" s="67"/>
      <c r="CQ213" s="67"/>
      <c r="CR213" s="67"/>
      <c r="CS213" s="67"/>
      <c r="CT213" s="67"/>
      <c r="CU213" s="419"/>
      <c r="CV213" s="419"/>
      <c r="CW213" s="419"/>
      <c r="CX213" s="419"/>
      <c r="CY213" s="419"/>
      <c r="CZ213" s="419"/>
      <c r="DA213" s="419"/>
      <c r="DB213" s="419"/>
      <c r="DC213" s="413"/>
      <c r="DD213" s="413"/>
      <c r="DE213" s="413"/>
      <c r="DF213" s="413"/>
      <c r="DG213" s="413"/>
      <c r="DH213" s="638"/>
      <c r="DI213" s="638"/>
      <c r="DJ213" s="638"/>
      <c r="DK213" s="413"/>
      <c r="DL213" s="200"/>
      <c r="DM213" s="200"/>
      <c r="DN213" s="200"/>
      <c r="DO213" s="200"/>
      <c r="DP213" s="200"/>
      <c r="DQ213" s="200"/>
      <c r="DR213" s="200"/>
      <c r="DS213" s="200"/>
      <c r="DT213" s="200"/>
      <c r="DU213" s="200"/>
      <c r="DV213" s="200"/>
      <c r="DW213" s="200"/>
      <c r="DX213" s="200"/>
      <c r="DY213" s="200"/>
      <c r="DZ213" s="200"/>
      <c r="EA213" s="200"/>
      <c r="EB213" s="200"/>
      <c r="EC213" s="200"/>
      <c r="ED213" s="200"/>
      <c r="EE213" s="200"/>
      <c r="EF213" s="202"/>
      <c r="EG213" s="202"/>
      <c r="EH213" s="202"/>
      <c r="EI213" s="200"/>
      <c r="EJ213" s="200"/>
      <c r="EK213" s="200"/>
      <c r="EL213" s="200"/>
      <c r="EM213" s="200"/>
      <c r="EN213" s="200"/>
      <c r="EO213" s="200"/>
      <c r="EP213" s="200"/>
      <c r="EQ213" s="200"/>
      <c r="ER213" s="200"/>
      <c r="ES213" s="200"/>
      <c r="ET213" s="200"/>
      <c r="EU213" s="200"/>
      <c r="EV213" s="200"/>
      <c r="EW213" s="200"/>
      <c r="EX213" s="200"/>
      <c r="EY213" s="200"/>
      <c r="EZ213" s="200"/>
      <c r="FA213" s="200"/>
      <c r="FB213" s="200"/>
      <c r="FC213" s="191"/>
      <c r="FD213" s="191"/>
      <c r="FE213" s="191"/>
    </row>
    <row r="214" spans="4:161" ht="16.5" hidden="1" x14ac:dyDescent="0.3">
      <c r="D214" s="152"/>
      <c r="E214" s="535"/>
      <c r="F214" s="535" t="str">
        <f t="shared" si="313"/>
        <v/>
      </c>
      <c r="I214" s="149">
        <v>9</v>
      </c>
      <c r="J214" s="115">
        <f t="shared" si="320"/>
        <v>0</v>
      </c>
      <c r="K214" s="115" t="str">
        <f t="shared" si="314"/>
        <v/>
      </c>
      <c r="L214" s="115">
        <f t="shared" si="321"/>
        <v>0</v>
      </c>
      <c r="M214" s="115">
        <f t="shared" si="322"/>
        <v>0</v>
      </c>
      <c r="N214" s="115">
        <f t="shared" si="323"/>
        <v>1</v>
      </c>
      <c r="O214" s="536">
        <f t="shared" si="318"/>
        <v>0</v>
      </c>
      <c r="Q214" s="168" t="s">
        <v>379</v>
      </c>
      <c r="R214" s="169">
        <f t="shared" si="324"/>
        <v>600</v>
      </c>
      <c r="S214" s="164" t="s">
        <v>380</v>
      </c>
      <c r="T214" s="170">
        <f t="shared" si="319"/>
        <v>123.5904</v>
      </c>
      <c r="U214" s="171">
        <f t="shared" si="315"/>
        <v>123.5904</v>
      </c>
      <c r="V214" s="171">
        <f t="shared" si="325"/>
        <v>157.44</v>
      </c>
      <c r="W214" s="172">
        <v>600</v>
      </c>
      <c r="X214" s="173">
        <v>8</v>
      </c>
      <c r="Y214" s="170">
        <f t="shared" si="326"/>
        <v>568</v>
      </c>
      <c r="Z214" s="173">
        <v>16</v>
      </c>
      <c r="AA214" s="173">
        <v>16</v>
      </c>
      <c r="AB214" s="172">
        <v>350</v>
      </c>
      <c r="AC214" s="170">
        <f t="shared" si="327"/>
        <v>107736.26880000001</v>
      </c>
      <c r="AD214" s="170">
        <f t="shared" si="328"/>
        <v>3591.2089600000004</v>
      </c>
      <c r="AE214" s="187">
        <f t="shared" si="316"/>
        <v>26.159137749644543</v>
      </c>
      <c r="AF214" s="170">
        <f t="shared" si="329"/>
        <v>3915.6480000000001</v>
      </c>
      <c r="AG214" s="170">
        <f t="shared" si="330"/>
        <v>11435.756799999999</v>
      </c>
      <c r="AH214" s="170">
        <f t="shared" si="331"/>
        <v>653.47181714285705</v>
      </c>
      <c r="AI214" s="174">
        <f t="shared" si="317"/>
        <v>8.5226551265731771</v>
      </c>
      <c r="AJ214" s="170">
        <f t="shared" si="332"/>
        <v>989.08799999999997</v>
      </c>
      <c r="CA214" s="200"/>
      <c r="CB214" s="200"/>
      <c r="CC214" s="200"/>
      <c r="CD214" s="200"/>
      <c r="CE214" s="195"/>
      <c r="CF214" s="195"/>
      <c r="CG214" s="67"/>
      <c r="CH214" s="1032"/>
      <c r="CI214" s="1032"/>
      <c r="CJ214" s="1032"/>
      <c r="CK214" s="1032"/>
      <c r="CL214" s="639"/>
      <c r="CM214" s="640"/>
      <c r="CN214" s="640"/>
      <c r="CO214" s="641"/>
      <c r="CP214" s="638"/>
      <c r="CQ214" s="638"/>
      <c r="CR214" s="642"/>
      <c r="CS214" s="638"/>
      <c r="CT214" s="642"/>
      <c r="CU214" s="642"/>
      <c r="CV214" s="643"/>
      <c r="CW214" s="407"/>
      <c r="CX214" s="407"/>
      <c r="CY214" s="644"/>
      <c r="CZ214" s="644"/>
      <c r="DA214" s="644"/>
      <c r="DB214" s="407"/>
      <c r="DC214" s="638"/>
      <c r="DD214" s="638"/>
      <c r="DE214" s="643"/>
      <c r="DF214" s="407"/>
      <c r="DG214" s="644"/>
      <c r="DH214" s="644"/>
      <c r="DI214" s="644"/>
      <c r="DJ214" s="642"/>
      <c r="DK214" s="642"/>
      <c r="DL214" s="200"/>
      <c r="DM214" s="200"/>
      <c r="DN214" s="200"/>
      <c r="DO214" s="200"/>
      <c r="DP214" s="200"/>
      <c r="DQ214" s="200"/>
      <c r="DR214" s="200"/>
      <c r="DS214" s="200"/>
      <c r="DT214" s="200"/>
      <c r="DU214" s="200"/>
      <c r="DV214" s="200"/>
      <c r="DW214" s="200"/>
      <c r="DX214" s="200"/>
      <c r="DY214" s="200"/>
      <c r="DZ214" s="200"/>
      <c r="EA214" s="200"/>
      <c r="EB214" s="200"/>
      <c r="EC214" s="200"/>
      <c r="ED214" s="200"/>
      <c r="EE214" s="200"/>
      <c r="EF214" s="202"/>
      <c r="EG214" s="202"/>
      <c r="EH214" s="202"/>
      <c r="EI214" s="200"/>
      <c r="EJ214" s="200"/>
      <c r="EK214" s="200"/>
      <c r="EL214" s="200"/>
      <c r="EM214" s="200"/>
      <c r="EN214" s="200"/>
      <c r="EO214" s="200"/>
      <c r="EP214" s="200"/>
      <c r="EQ214" s="200"/>
      <c r="ER214" s="200"/>
      <c r="ES214" s="200"/>
      <c r="ET214" s="200"/>
      <c r="EU214" s="200"/>
      <c r="EV214" s="200"/>
      <c r="EW214" s="200"/>
      <c r="EX214" s="200"/>
      <c r="EY214" s="200"/>
      <c r="EZ214" s="200"/>
      <c r="FA214" s="200"/>
      <c r="FB214" s="200"/>
      <c r="FC214" s="191"/>
      <c r="FD214" s="191"/>
      <c r="FE214" s="191"/>
    </row>
    <row r="215" spans="4:161" ht="16.5" hidden="1" x14ac:dyDescent="0.3">
      <c r="D215" s="152"/>
      <c r="E215" s="535"/>
      <c r="F215" s="535" t="str">
        <f t="shared" si="313"/>
        <v/>
      </c>
      <c r="I215" s="149">
        <v>10</v>
      </c>
      <c r="J215" s="115">
        <f t="shared" si="320"/>
        <v>0</v>
      </c>
      <c r="K215" s="115" t="str">
        <f t="shared" si="314"/>
        <v/>
      </c>
      <c r="L215" s="115">
        <f t="shared" si="321"/>
        <v>0</v>
      </c>
      <c r="M215" s="115">
        <f t="shared" si="322"/>
        <v>0</v>
      </c>
      <c r="N215" s="115">
        <f t="shared" si="323"/>
        <v>1</v>
      </c>
      <c r="O215" s="536">
        <f t="shared" si="318"/>
        <v>0</v>
      </c>
      <c r="Q215" s="168" t="s">
        <v>379</v>
      </c>
      <c r="R215" s="169">
        <f t="shared" si="324"/>
        <v>650</v>
      </c>
      <c r="S215" s="164" t="s">
        <v>380</v>
      </c>
      <c r="T215" s="170">
        <f t="shared" si="319"/>
        <v>101.6104</v>
      </c>
      <c r="U215" s="171">
        <f t="shared" si="315"/>
        <v>101.6104</v>
      </c>
      <c r="V215" s="171">
        <f>(AB215*Z215*2+(X215*Y215))/100</f>
        <v>129.44</v>
      </c>
      <c r="W215" s="172">
        <v>650</v>
      </c>
      <c r="X215" s="173">
        <v>8</v>
      </c>
      <c r="Y215" s="170">
        <f>W215-(Z215*2)</f>
        <v>618</v>
      </c>
      <c r="Z215" s="173">
        <v>16</v>
      </c>
      <c r="AA215" s="173">
        <v>16</v>
      </c>
      <c r="AB215" s="172">
        <v>250</v>
      </c>
      <c r="AC215" s="170">
        <f>((Y215^3*X215)+(AB215*((W215^3)-(Y215^3))))/120000</f>
        <v>96143.535466666668</v>
      </c>
      <c r="AD215" s="170">
        <f>AC215*2/(W215/10)</f>
        <v>2958.26262974359</v>
      </c>
      <c r="AE215" s="187">
        <f t="shared" si="316"/>
        <v>27.253720143126969</v>
      </c>
      <c r="AF215" s="170">
        <f>(AB215/4*(W215^2-Y215^2)+(X215*Y215^2)/4)/1000</f>
        <v>3299.848</v>
      </c>
      <c r="AG215" s="170">
        <f>(X215^3*Y215+(AB215^3*Z215*2))/120000</f>
        <v>4169.3034666666663</v>
      </c>
      <c r="AH215" s="170">
        <f>AG215*2/(AB215/10)</f>
        <v>333.5442773333333</v>
      </c>
      <c r="AI215" s="174">
        <f t="shared" si="317"/>
        <v>5.6754134002830199</v>
      </c>
      <c r="AJ215" s="170">
        <f t="shared" si="332"/>
        <v>509.88799999999998</v>
      </c>
      <c r="CA215" s="200"/>
      <c r="CB215" s="200"/>
      <c r="CC215" s="200"/>
      <c r="CD215" s="200"/>
      <c r="CE215" s="195"/>
      <c r="CF215" s="195"/>
      <c r="CG215" s="67"/>
      <c r="CH215" s="1034"/>
      <c r="CI215" s="1034"/>
      <c r="CJ215" s="1034"/>
      <c r="CK215" s="1034"/>
      <c r="CL215" s="1034"/>
      <c r="CM215" s="1034"/>
      <c r="CN215" s="633"/>
      <c r="CO215" s="645"/>
      <c r="CP215" s="633"/>
      <c r="CQ215" s="633"/>
      <c r="CR215" s="635"/>
      <c r="CS215" s="646"/>
      <c r="CT215" s="634"/>
      <c r="CU215" s="635"/>
      <c r="CV215" s="647"/>
      <c r="CW215" s="648"/>
      <c r="CX215" s="649"/>
      <c r="CY215" s="648"/>
      <c r="CZ215" s="648"/>
      <c r="DA215" s="648"/>
      <c r="DB215" s="649"/>
      <c r="DC215" s="633"/>
      <c r="DD215" s="650"/>
      <c r="DE215" s="646"/>
      <c r="DF215" s="649"/>
      <c r="DG215" s="648"/>
      <c r="DH215" s="648"/>
      <c r="DI215" s="648"/>
      <c r="DJ215" s="634"/>
      <c r="DK215" s="648"/>
      <c r="DL215" s="200"/>
      <c r="DM215" s="200"/>
      <c r="DN215" s="200"/>
      <c r="DO215" s="200"/>
      <c r="DP215" s="200"/>
      <c r="DQ215" s="200"/>
      <c r="DR215" s="200"/>
      <c r="DS215" s="200"/>
      <c r="DT215" s="200"/>
      <c r="DU215" s="200"/>
      <c r="DV215" s="200"/>
      <c r="DW215" s="200"/>
      <c r="DX215" s="200"/>
      <c r="DY215" s="200"/>
      <c r="DZ215" s="200"/>
      <c r="EA215" s="200"/>
      <c r="EB215" s="200"/>
      <c r="EC215" s="200"/>
      <c r="ED215" s="200"/>
      <c r="EE215" s="200"/>
      <c r="EF215" s="202"/>
      <c r="EG215" s="202"/>
      <c r="EH215" s="202"/>
      <c r="EI215" s="200"/>
      <c r="EJ215" s="200"/>
      <c r="EK215" s="200"/>
      <c r="EL215" s="200"/>
      <c r="EM215" s="200"/>
      <c r="EN215" s="200"/>
      <c r="EO215" s="200"/>
      <c r="EP215" s="200"/>
      <c r="EQ215" s="200"/>
      <c r="ER215" s="200"/>
      <c r="ES215" s="200"/>
      <c r="ET215" s="200"/>
      <c r="EU215" s="200"/>
      <c r="EV215" s="200"/>
      <c r="EW215" s="200"/>
      <c r="EX215" s="200"/>
      <c r="EY215" s="200"/>
      <c r="EZ215" s="200"/>
      <c r="FA215" s="200"/>
      <c r="FB215" s="200"/>
      <c r="FC215" s="191"/>
      <c r="FD215" s="191"/>
      <c r="FE215" s="191"/>
    </row>
    <row r="216" spans="4:161" ht="16.5" hidden="1" x14ac:dyDescent="0.3">
      <c r="D216" s="152"/>
      <c r="E216" s="535"/>
      <c r="F216" s="535" t="str">
        <f t="shared" si="313"/>
        <v/>
      </c>
      <c r="I216" s="149">
        <v>11</v>
      </c>
      <c r="J216" s="115">
        <f t="shared" si="320"/>
        <v>0</v>
      </c>
      <c r="K216" s="115" t="str">
        <f t="shared" si="314"/>
        <v/>
      </c>
      <c r="L216" s="115">
        <f t="shared" si="321"/>
        <v>0</v>
      </c>
      <c r="M216" s="115">
        <f t="shared" si="322"/>
        <v>0</v>
      </c>
      <c r="N216" s="115">
        <f t="shared" si="323"/>
        <v>1</v>
      </c>
      <c r="O216" s="536">
        <f t="shared" si="318"/>
        <v>0</v>
      </c>
      <c r="Q216" s="168" t="s">
        <v>379</v>
      </c>
      <c r="R216" s="169">
        <f t="shared" si="324"/>
        <v>650</v>
      </c>
      <c r="S216" s="164" t="s">
        <v>380</v>
      </c>
      <c r="T216" s="170">
        <f t="shared" si="319"/>
        <v>114.1704</v>
      </c>
      <c r="U216" s="171">
        <f t="shared" si="315"/>
        <v>114.1704</v>
      </c>
      <c r="V216" s="171">
        <f t="shared" si="325"/>
        <v>145.44</v>
      </c>
      <c r="W216" s="172">
        <v>650</v>
      </c>
      <c r="X216" s="173">
        <v>8</v>
      </c>
      <c r="Y216" s="170">
        <f t="shared" si="326"/>
        <v>618</v>
      </c>
      <c r="Z216" s="173">
        <v>16</v>
      </c>
      <c r="AA216" s="173">
        <v>16</v>
      </c>
      <c r="AB216" s="172">
        <v>300</v>
      </c>
      <c r="AC216" s="170">
        <f t="shared" si="327"/>
        <v>112225.1888</v>
      </c>
      <c r="AD216" s="170">
        <f t="shared" si="328"/>
        <v>3453.0827323076924</v>
      </c>
      <c r="AE216" s="187">
        <f t="shared" si="316"/>
        <v>27.778144926066489</v>
      </c>
      <c r="AF216" s="170">
        <f t="shared" si="329"/>
        <v>3807.0479999999998</v>
      </c>
      <c r="AG216" s="170">
        <f t="shared" si="330"/>
        <v>7202.6368000000002</v>
      </c>
      <c r="AH216" s="170">
        <f t="shared" si="331"/>
        <v>480.17578666666668</v>
      </c>
      <c r="AI216" s="174">
        <f t="shared" si="317"/>
        <v>7.03726369464942</v>
      </c>
      <c r="AJ216" s="170">
        <f t="shared" si="332"/>
        <v>729.88800000000003</v>
      </c>
      <c r="CA216" s="199"/>
      <c r="CB216" s="200"/>
      <c r="CC216" s="200"/>
      <c r="CD216" s="200"/>
      <c r="CE216" s="195"/>
      <c r="CF216" s="195"/>
      <c r="CG216" s="1031"/>
      <c r="CH216" s="1031"/>
      <c r="CI216" s="1031"/>
      <c r="CJ216" s="1031"/>
      <c r="CK216" s="1031"/>
      <c r="CL216" s="1031"/>
      <c r="CM216" s="1031"/>
      <c r="CN216" s="1031"/>
      <c r="CO216" s="1024"/>
      <c r="CP216" s="1024"/>
      <c r="CQ216" s="633"/>
      <c r="CR216" s="635"/>
      <c r="CS216" s="633"/>
      <c r="CT216" s="635"/>
      <c r="CU216" s="635"/>
      <c r="CV216" s="633"/>
      <c r="CW216" s="633"/>
      <c r="CX216" s="633"/>
      <c r="CY216" s="633"/>
      <c r="CZ216" s="633"/>
      <c r="DA216" s="633"/>
      <c r="DB216" s="633"/>
      <c r="DC216" s="633"/>
      <c r="DD216" s="633"/>
      <c r="DE216" s="633"/>
      <c r="DF216" s="633"/>
      <c r="DG216" s="633"/>
      <c r="DH216" s="633"/>
      <c r="DI216" s="633"/>
      <c r="DJ216" s="633"/>
      <c r="DK216" s="633"/>
      <c r="DL216" s="200"/>
      <c r="DM216" s="200"/>
      <c r="DN216" s="200"/>
      <c r="DO216" s="200"/>
      <c r="DP216" s="200"/>
      <c r="DQ216" s="200"/>
      <c r="DR216" s="200"/>
      <c r="DS216" s="200"/>
      <c r="DT216" s="200"/>
      <c r="DU216" s="200"/>
      <c r="DV216" s="200"/>
      <c r="DW216" s="200"/>
      <c r="DX216" s="200"/>
      <c r="DY216" s="200"/>
      <c r="DZ216" s="200"/>
      <c r="EA216" s="200"/>
      <c r="EB216" s="200"/>
      <c r="EC216" s="200"/>
      <c r="ED216" s="200"/>
      <c r="EE216" s="200"/>
      <c r="EF216" s="202"/>
      <c r="EG216" s="202"/>
      <c r="EH216" s="202"/>
      <c r="EI216" s="200"/>
      <c r="EJ216" s="200"/>
      <c r="EK216" s="200"/>
      <c r="EL216" s="200"/>
      <c r="EM216" s="200"/>
      <c r="EN216" s="200"/>
      <c r="EO216" s="200"/>
      <c r="EP216" s="200"/>
      <c r="EQ216" s="200"/>
      <c r="ER216" s="200"/>
      <c r="ES216" s="200"/>
      <c r="ET216" s="200"/>
      <c r="EU216" s="200"/>
      <c r="EV216" s="200"/>
      <c r="EW216" s="200"/>
      <c r="EX216" s="200"/>
      <c r="EY216" s="200"/>
      <c r="EZ216" s="200"/>
      <c r="FA216" s="200"/>
      <c r="FB216" s="200"/>
      <c r="FC216" s="191"/>
      <c r="FD216" s="191"/>
      <c r="FE216" s="191"/>
    </row>
    <row r="217" spans="4:161" ht="16.5" hidden="1" x14ac:dyDescent="0.3">
      <c r="D217" s="152"/>
      <c r="E217" s="535"/>
      <c r="F217" s="535" t="str">
        <f t="shared" si="313"/>
        <v/>
      </c>
      <c r="I217" s="150">
        <v>12</v>
      </c>
      <c r="J217" s="115">
        <f t="shared" si="320"/>
        <v>0</v>
      </c>
      <c r="K217" s="115" t="str">
        <f t="shared" si="314"/>
        <v/>
      </c>
      <c r="L217" s="115">
        <f t="shared" si="321"/>
        <v>0</v>
      </c>
      <c r="M217" s="115">
        <f t="shared" si="322"/>
        <v>0</v>
      </c>
      <c r="N217" s="115">
        <f t="shared" si="323"/>
        <v>1</v>
      </c>
      <c r="O217" s="536">
        <f t="shared" si="318"/>
        <v>0</v>
      </c>
      <c r="Q217" s="168" t="s">
        <v>379</v>
      </c>
      <c r="R217" s="169">
        <f t="shared" si="324"/>
        <v>700</v>
      </c>
      <c r="S217" s="164" t="s">
        <v>380</v>
      </c>
      <c r="T217" s="170">
        <f t="shared" si="319"/>
        <v>117.3104</v>
      </c>
      <c r="U217" s="171">
        <f t="shared" si="315"/>
        <v>117.3104</v>
      </c>
      <c r="V217" s="171">
        <f>(AB217*Z217*2+(X217*Y217))/100</f>
        <v>149.44</v>
      </c>
      <c r="W217" s="172">
        <v>700</v>
      </c>
      <c r="X217" s="173">
        <v>8</v>
      </c>
      <c r="Y217" s="170">
        <f>W217-(Z217*2)</f>
        <v>668</v>
      </c>
      <c r="Z217" s="173">
        <v>16</v>
      </c>
      <c r="AA217" s="173">
        <v>16</v>
      </c>
      <c r="AB217" s="172">
        <v>300</v>
      </c>
      <c r="AC217" s="170">
        <f>((Y217^3*X217)+(AB217*((W217^3)-(Y217^3))))/120000</f>
        <v>132177.76213333334</v>
      </c>
      <c r="AD217" s="170">
        <f>AC217*2/(W217/10)</f>
        <v>3776.5074895238095</v>
      </c>
      <c r="AE217" s="187">
        <f t="shared" si="316"/>
        <v>29.740328954296704</v>
      </c>
      <c r="AF217" s="170">
        <f>(AB217/4*(W217^2-Y217^2)+(X217*Y217^2)/4)/1000</f>
        <v>4175.6480000000001</v>
      </c>
      <c r="AG217" s="170">
        <f>(X217^3*Y217+(AB217^3*Z217*2))/120000</f>
        <v>7202.8501333333334</v>
      </c>
      <c r="AH217" s="170">
        <f>AG217*2/(AB217/10)</f>
        <v>480.19000888888888</v>
      </c>
      <c r="AI217" s="174">
        <f t="shared" si="317"/>
        <v>6.9425459027438867</v>
      </c>
      <c r="AJ217" s="170">
        <f t="shared" si="332"/>
        <v>730.68799999999999</v>
      </c>
      <c r="CA217" s="200"/>
      <c r="CB217" s="200"/>
      <c r="CC217" s="200"/>
      <c r="CD217" s="195"/>
      <c r="CE217" s="195"/>
      <c r="CF217" s="196"/>
      <c r="CG217" s="1031"/>
      <c r="CH217" s="1031"/>
      <c r="CI217" s="1031"/>
      <c r="CJ217" s="1031"/>
      <c r="CK217" s="1031"/>
      <c r="CL217" s="1031"/>
      <c r="CM217" s="1031"/>
      <c r="CN217" s="1031"/>
      <c r="CO217" s="1024"/>
      <c r="CP217" s="1024"/>
      <c r="CQ217" s="633"/>
      <c r="CR217" s="635"/>
      <c r="CS217" s="633"/>
      <c r="CT217" s="635"/>
      <c r="CU217" s="635"/>
      <c r="CV217" s="633"/>
      <c r="CW217" s="633"/>
      <c r="CX217" s="633"/>
      <c r="CY217" s="633"/>
      <c r="CZ217" s="633"/>
      <c r="DA217" s="633"/>
      <c r="DB217" s="633"/>
      <c r="DC217" s="633"/>
      <c r="DD217" s="633"/>
      <c r="DE217" s="633"/>
      <c r="DF217" s="633"/>
      <c r="DG217" s="633"/>
      <c r="DH217" s="633"/>
      <c r="DI217" s="633"/>
      <c r="DJ217" s="633"/>
      <c r="DK217" s="633"/>
      <c r="DL217" s="200"/>
      <c r="DM217" s="200"/>
      <c r="DN217" s="200"/>
      <c r="DO217" s="200"/>
      <c r="DP217" s="200"/>
      <c r="DQ217" s="200"/>
      <c r="DR217" s="200"/>
      <c r="DS217" s="200"/>
      <c r="DT217" s="200"/>
      <c r="DU217" s="200"/>
      <c r="DV217" s="200"/>
      <c r="DW217" s="200"/>
      <c r="DX217" s="200"/>
      <c r="DY217" s="200"/>
      <c r="DZ217" s="200"/>
      <c r="EA217" s="200"/>
      <c r="EB217" s="200"/>
      <c r="EC217" s="200"/>
      <c r="ED217" s="200"/>
      <c r="EE217" s="202"/>
      <c r="EF217" s="202"/>
      <c r="EG217" s="202"/>
      <c r="EH217" s="200"/>
      <c r="EI217" s="200"/>
      <c r="EJ217" s="200"/>
      <c r="EK217" s="200"/>
      <c r="EL217" s="200"/>
      <c r="EM217" s="200"/>
      <c r="EN217" s="200"/>
      <c r="EO217" s="200"/>
      <c r="EP217" s="200"/>
      <c r="EQ217" s="200"/>
      <c r="ER217" s="200"/>
      <c r="ES217" s="200"/>
      <c r="ET217" s="200"/>
      <c r="EU217" s="200"/>
      <c r="EV217" s="200"/>
      <c r="EW217" s="200"/>
      <c r="EX217" s="200"/>
      <c r="EY217" s="200"/>
      <c r="EZ217" s="200"/>
      <c r="FA217" s="200"/>
      <c r="FB217" s="191"/>
      <c r="FC217" s="191"/>
      <c r="FD217" s="191"/>
      <c r="FE217" s="191"/>
    </row>
    <row r="218" spans="4:161" ht="16.5" hidden="1" x14ac:dyDescent="0.3">
      <c r="D218" s="152"/>
      <c r="E218" s="535"/>
      <c r="F218" s="535" t="str">
        <f t="shared" si="313"/>
        <v/>
      </c>
      <c r="I218" s="150">
        <v>13</v>
      </c>
      <c r="J218" s="115">
        <f t="shared" si="320"/>
        <v>0</v>
      </c>
      <c r="K218" s="115" t="str">
        <f t="shared" si="314"/>
        <v/>
      </c>
      <c r="L218" s="115">
        <f t="shared" si="321"/>
        <v>0</v>
      </c>
      <c r="M218" s="115">
        <f t="shared" si="322"/>
        <v>0</v>
      </c>
      <c r="N218" s="115">
        <f t="shared" si="323"/>
        <v>1</v>
      </c>
      <c r="O218" s="536">
        <f t="shared" si="318"/>
        <v>0</v>
      </c>
      <c r="Q218" s="168" t="s">
        <v>379</v>
      </c>
      <c r="R218" s="169">
        <f t="shared" si="324"/>
        <v>700</v>
      </c>
      <c r="S218" s="164" t="s">
        <v>380</v>
      </c>
      <c r="T218" s="170">
        <f t="shared" si="319"/>
        <v>129.87039999999999</v>
      </c>
      <c r="U218" s="171">
        <f t="shared" si="315"/>
        <v>129.87039999999999</v>
      </c>
      <c r="V218" s="171">
        <f t="shared" si="325"/>
        <v>165.44</v>
      </c>
      <c r="W218" s="172">
        <v>700</v>
      </c>
      <c r="X218" s="173">
        <v>8</v>
      </c>
      <c r="Y218" s="170">
        <f t="shared" si="326"/>
        <v>668</v>
      </c>
      <c r="Z218" s="173">
        <v>16</v>
      </c>
      <c r="AA218" s="173">
        <v>16</v>
      </c>
      <c r="AB218" s="172">
        <v>350</v>
      </c>
      <c r="AC218" s="170">
        <f t="shared" si="327"/>
        <v>150895.41546666666</v>
      </c>
      <c r="AD218" s="170">
        <f t="shared" si="328"/>
        <v>4311.2975847619045</v>
      </c>
      <c r="AE218" s="187">
        <f t="shared" si="316"/>
        <v>30.200752335836736</v>
      </c>
      <c r="AF218" s="170">
        <f t="shared" si="329"/>
        <v>4722.848</v>
      </c>
      <c r="AG218" s="170">
        <f t="shared" si="330"/>
        <v>11436.183466666667</v>
      </c>
      <c r="AH218" s="170">
        <f t="shared" si="331"/>
        <v>653.49619809523813</v>
      </c>
      <c r="AI218" s="174">
        <f t="shared" si="317"/>
        <v>8.3141967250277951</v>
      </c>
      <c r="AJ218" s="170">
        <f t="shared" si="332"/>
        <v>990.68799999999999</v>
      </c>
      <c r="CA218" s="200"/>
      <c r="CB218" s="200"/>
      <c r="CC218" s="200"/>
      <c r="CD218" s="195"/>
      <c r="CE218" s="195"/>
      <c r="CF218" s="196"/>
      <c r="CG218" s="89"/>
      <c r="CH218" s="89"/>
      <c r="CI218" s="89"/>
      <c r="CJ218" s="89"/>
      <c r="CK218" s="653"/>
      <c r="CL218" s="653"/>
      <c r="CM218" s="653"/>
      <c r="CN218" s="653"/>
      <c r="CO218" s="653"/>
      <c r="CP218" s="653"/>
      <c r="CQ218" s="192"/>
      <c r="CR218" s="192"/>
      <c r="CS218" s="654"/>
      <c r="CT218" s="654"/>
      <c r="CU218" s="653"/>
      <c r="CV218" s="653"/>
      <c r="CW218" s="653"/>
      <c r="CX218" s="653"/>
      <c r="CY218" s="653"/>
      <c r="CZ218" s="653"/>
      <c r="DA218" s="653"/>
      <c r="DB218" s="653"/>
      <c r="DC218" s="653"/>
      <c r="DD218" s="653"/>
      <c r="DE218" s="653"/>
      <c r="DF218" s="653"/>
      <c r="DG218" s="653"/>
      <c r="DH218" s="653"/>
      <c r="DI218" s="653"/>
      <c r="DJ218" s="653"/>
      <c r="DK218" s="653"/>
      <c r="DL218" s="200"/>
      <c r="DM218" s="200"/>
      <c r="DN218" s="200"/>
      <c r="DO218" s="200"/>
      <c r="DP218" s="200"/>
      <c r="DQ218" s="200"/>
      <c r="DR218" s="200"/>
      <c r="DS218" s="200"/>
      <c r="DT218" s="302"/>
      <c r="DU218" s="303"/>
      <c r="DV218" s="304"/>
      <c r="DW218" s="303"/>
      <c r="DX218" s="303"/>
      <c r="DY218" s="303"/>
      <c r="DZ218" s="303"/>
      <c r="EA218" s="303"/>
      <c r="EB218" s="303"/>
      <c r="EC218" s="303"/>
      <c r="ED218" s="303"/>
      <c r="EE218" s="202"/>
      <c r="EF218" s="202"/>
      <c r="EG218" s="202"/>
      <c r="EH218" s="200"/>
      <c r="EI218" s="200"/>
      <c r="EJ218" s="200"/>
      <c r="EK218" s="200"/>
      <c r="EL218" s="200"/>
      <c r="EM218" s="200"/>
      <c r="EN218" s="200"/>
      <c r="EO218" s="200"/>
      <c r="EP218" s="200"/>
      <c r="EQ218" s="200"/>
      <c r="ER218" s="200"/>
      <c r="ES218" s="200"/>
      <c r="ET218" s="200"/>
      <c r="EU218" s="200"/>
      <c r="EV218" s="200"/>
      <c r="EW218" s="200"/>
      <c r="EX218" s="200"/>
      <c r="EY218" s="200"/>
      <c r="EZ218" s="200"/>
      <c r="FA218" s="200"/>
      <c r="FB218" s="191"/>
      <c r="FC218" s="191"/>
      <c r="FD218" s="191"/>
      <c r="FE218" s="191"/>
    </row>
    <row r="219" spans="4:161" ht="16.5" hidden="1" x14ac:dyDescent="0.3">
      <c r="D219" s="152"/>
      <c r="E219" s="535"/>
      <c r="F219" s="535" t="str">
        <f t="shared" si="313"/>
        <v/>
      </c>
      <c r="I219" s="130">
        <v>14</v>
      </c>
      <c r="J219" s="115">
        <f t="shared" si="320"/>
        <v>0</v>
      </c>
      <c r="K219" s="115" t="str">
        <f t="shared" si="314"/>
        <v/>
      </c>
      <c r="L219" s="115">
        <f t="shared" si="321"/>
        <v>0</v>
      </c>
      <c r="M219" s="115">
        <f t="shared" si="322"/>
        <v>0</v>
      </c>
      <c r="N219" s="115">
        <f t="shared" si="323"/>
        <v>1</v>
      </c>
      <c r="O219" s="536">
        <f t="shared" si="318"/>
        <v>0</v>
      </c>
      <c r="Q219" s="168" t="s">
        <v>379</v>
      </c>
      <c r="R219" s="169">
        <f t="shared" si="324"/>
        <v>750</v>
      </c>
      <c r="S219" s="164" t="s">
        <v>380</v>
      </c>
      <c r="T219" s="170">
        <f t="shared" si="319"/>
        <v>134.20360000000002</v>
      </c>
      <c r="U219" s="171">
        <f t="shared" si="315"/>
        <v>134.20360000000002</v>
      </c>
      <c r="V219" s="171">
        <f>(AB219*Z219*2+(X219*Y219))/100</f>
        <v>170.96</v>
      </c>
      <c r="W219" s="172">
        <v>750</v>
      </c>
      <c r="X219" s="173">
        <v>8</v>
      </c>
      <c r="Y219" s="170">
        <f>W219-(Z219*2)</f>
        <v>712</v>
      </c>
      <c r="Z219" s="173">
        <v>19</v>
      </c>
      <c r="AA219" s="173">
        <v>19</v>
      </c>
      <c r="AB219" s="172">
        <v>300</v>
      </c>
      <c r="AC219" s="170">
        <f>((Y219^3*X219)+(AB219*((W219^3)-(Y219^3))))/120000</f>
        <v>176390.12186666665</v>
      </c>
      <c r="AD219" s="170">
        <f>AC219*2/(W219/10)</f>
        <v>4703.736583111111</v>
      </c>
      <c r="AE219" s="187">
        <f t="shared" si="316"/>
        <v>32.121060512795928</v>
      </c>
      <c r="AF219" s="170">
        <f>(AB219/4*(W219^2-Y219^2)+(X219*Y219^2)/4)/1000</f>
        <v>5180.5879999999997</v>
      </c>
      <c r="AG219" s="170">
        <f>(X219^3*Y219+(AB219^3*Z219*2))/120000</f>
        <v>8553.0378666666675</v>
      </c>
      <c r="AH219" s="170">
        <f>AG219*2/(AB219/10)</f>
        <v>570.20252444444452</v>
      </c>
      <c r="AI219" s="174">
        <f t="shared" si="317"/>
        <v>7.0731512143951933</v>
      </c>
      <c r="AJ219" s="170">
        <f t="shared" si="332"/>
        <v>866.39200000000005</v>
      </c>
      <c r="CA219" s="200"/>
      <c r="CB219" s="200"/>
      <c r="CC219" s="200"/>
      <c r="CD219" s="195"/>
      <c r="CE219" s="195"/>
      <c r="CF219" s="196"/>
      <c r="CG219" s="89"/>
      <c r="CH219" s="599"/>
      <c r="CI219" s="599"/>
      <c r="CJ219" s="599"/>
      <c r="CK219" s="599"/>
      <c r="CL219" s="599"/>
      <c r="CM219" s="599"/>
      <c r="CN219" s="599"/>
      <c r="CO219" s="599"/>
      <c r="CP219" s="599"/>
      <c r="CQ219" s="599"/>
      <c r="CR219" s="599"/>
      <c r="CS219" s="599"/>
      <c r="CT219" s="599"/>
      <c r="CU219" s="599"/>
      <c r="CV219" s="599"/>
      <c r="CW219" s="599"/>
      <c r="CX219" s="599"/>
      <c r="CY219" s="599"/>
      <c r="CZ219" s="599"/>
      <c r="DA219" s="599"/>
      <c r="DB219" s="599"/>
      <c r="DC219" s="599"/>
      <c r="DD219" s="599"/>
      <c r="DE219" s="599"/>
      <c r="DF219" s="599"/>
      <c r="DG219" s="599"/>
      <c r="DH219" s="599"/>
      <c r="DI219" s="599"/>
      <c r="DJ219" s="599"/>
      <c r="DK219" s="599"/>
      <c r="DL219" s="200"/>
      <c r="DM219" s="200"/>
      <c r="DN219" s="200"/>
      <c r="DO219" s="200"/>
      <c r="DP219" s="200"/>
      <c r="DQ219" s="200"/>
      <c r="DR219" s="200"/>
      <c r="DS219" s="200"/>
      <c r="DT219" s="1027" t="s">
        <v>408</v>
      </c>
      <c r="DU219" s="1028"/>
      <c r="DV219" s="1028"/>
      <c r="DW219" s="582"/>
      <c r="DX219" s="582"/>
      <c r="DY219" s="582"/>
      <c r="DZ219" s="582"/>
      <c r="EA219" s="280" t="s">
        <v>191</v>
      </c>
      <c r="EB219" s="280" t="s">
        <v>194</v>
      </c>
      <c r="EC219" s="300" t="s">
        <v>197</v>
      </c>
      <c r="ED219" s="300" t="s">
        <v>222</v>
      </c>
      <c r="EE219" s="202"/>
      <c r="EF219" s="202"/>
      <c r="EG219" s="202"/>
      <c r="EH219" s="200"/>
      <c r="EI219" s="200"/>
      <c r="EJ219" s="200"/>
      <c r="EK219" s="200"/>
      <c r="EL219" s="200"/>
      <c r="EM219" s="200"/>
      <c r="EN219" s="200"/>
      <c r="EO219" s="200"/>
      <c r="EP219" s="200"/>
      <c r="EQ219" s="200"/>
      <c r="ER219" s="200"/>
      <c r="ES219" s="200"/>
      <c r="ET219" s="200"/>
      <c r="EU219" s="200"/>
      <c r="EV219" s="200"/>
      <c r="EW219" s="200"/>
      <c r="EX219" s="200"/>
      <c r="EY219" s="200"/>
      <c r="EZ219" s="200"/>
      <c r="FA219" s="200"/>
      <c r="FB219" s="191"/>
      <c r="FC219" s="191"/>
      <c r="FD219" s="191"/>
      <c r="FE219" s="191"/>
    </row>
    <row r="220" spans="4:161" ht="16.5" hidden="1" x14ac:dyDescent="0.3">
      <c r="D220" s="152"/>
      <c r="E220" s="535"/>
      <c r="F220" s="535" t="str">
        <f t="shared" si="313"/>
        <v/>
      </c>
      <c r="I220" s="130">
        <v>15</v>
      </c>
      <c r="J220" s="115">
        <f t="shared" si="320"/>
        <v>0</v>
      </c>
      <c r="K220" s="115" t="str">
        <f t="shared" si="314"/>
        <v/>
      </c>
      <c r="L220" s="115">
        <f t="shared" si="321"/>
        <v>0</v>
      </c>
      <c r="M220" s="115">
        <f t="shared" si="322"/>
        <v>0</v>
      </c>
      <c r="N220" s="115">
        <f t="shared" si="323"/>
        <v>1</v>
      </c>
      <c r="O220" s="536">
        <f t="shared" si="318"/>
        <v>0</v>
      </c>
      <c r="Q220" s="168" t="s">
        <v>379</v>
      </c>
      <c r="R220" s="169">
        <f t="shared" si="324"/>
        <v>750</v>
      </c>
      <c r="S220" s="164" t="s">
        <v>380</v>
      </c>
      <c r="T220" s="170">
        <f t="shared" si="319"/>
        <v>149.11860000000001</v>
      </c>
      <c r="U220" s="171">
        <f t="shared" si="315"/>
        <v>149.11860000000001</v>
      </c>
      <c r="V220" s="171">
        <f>(AB220*Z220*2+(X220*Y220))/100</f>
        <v>189.96</v>
      </c>
      <c r="W220" s="172">
        <v>750</v>
      </c>
      <c r="X220" s="173">
        <v>8</v>
      </c>
      <c r="Y220" s="170">
        <f>W220-(Z220*2)</f>
        <v>712</v>
      </c>
      <c r="Z220" s="173">
        <v>19</v>
      </c>
      <c r="AA220" s="173">
        <v>19</v>
      </c>
      <c r="AB220" s="172">
        <v>350</v>
      </c>
      <c r="AC220" s="170">
        <f>((Y220^3*X220)+(AB220*((W220^3)-(Y220^3))))/120000</f>
        <v>201777.9852</v>
      </c>
      <c r="AD220" s="170">
        <f>AC220*2/(W220/10)</f>
        <v>5380.7462720000003</v>
      </c>
      <c r="AE220" s="187">
        <f t="shared" si="316"/>
        <v>32.59160965007819</v>
      </c>
      <c r="AF220" s="170">
        <f>(AB220/4*(W220^2-Y220^2)+(X220*Y220^2)/4)/1000</f>
        <v>5875.0379999999996</v>
      </c>
      <c r="AG220" s="170">
        <f>(X220^3*Y220+(AB220^3*Z220*2))/120000</f>
        <v>13580.1212</v>
      </c>
      <c r="AH220" s="170">
        <f>AG220*2/(AB220/10)</f>
        <v>776.00692571428567</v>
      </c>
      <c r="AI220" s="174">
        <f t="shared" si="317"/>
        <v>8.4551388220107651</v>
      </c>
      <c r="AJ220" s="170">
        <f>((Z220*AB220^2)/2+(Y220*X220^2)/4)/1000</f>
        <v>1175.1420000000001</v>
      </c>
      <c r="CA220" s="200"/>
      <c r="CB220" s="200"/>
      <c r="CC220" s="200"/>
      <c r="CD220" s="195"/>
      <c r="CE220" s="195"/>
      <c r="CF220" s="196"/>
      <c r="CG220" s="89"/>
      <c r="CH220" s="655"/>
      <c r="CI220" s="655"/>
      <c r="CJ220" s="655"/>
      <c r="CK220" s="655"/>
      <c r="CL220" s="655"/>
      <c r="CM220" s="655"/>
      <c r="CN220" s="655"/>
      <c r="CO220" s="655"/>
      <c r="CP220" s="656"/>
      <c r="CQ220" s="656"/>
      <c r="CR220" s="656"/>
      <c r="CS220" s="656"/>
      <c r="CT220" s="656"/>
      <c r="CU220" s="656"/>
      <c r="CV220" s="656"/>
      <c r="CW220" s="597"/>
      <c r="CX220" s="597"/>
      <c r="CY220" s="597"/>
      <c r="CZ220" s="597"/>
      <c r="DA220" s="597"/>
      <c r="DB220" s="597"/>
      <c r="DC220" s="597"/>
      <c r="DD220" s="597"/>
      <c r="DE220" s="597"/>
      <c r="DF220" s="597"/>
      <c r="DG220" s="597"/>
      <c r="DH220" s="657"/>
      <c r="DI220" s="657"/>
      <c r="DJ220" s="657"/>
      <c r="DK220" s="657"/>
      <c r="DL220" s="200"/>
      <c r="DM220" s="200"/>
      <c r="DN220" s="200"/>
      <c r="DO220" s="200"/>
      <c r="DP220" s="200"/>
      <c r="DQ220" s="200"/>
      <c r="DR220" s="200"/>
      <c r="DS220" s="200"/>
      <c r="DT220" s="1025" t="s">
        <v>415</v>
      </c>
      <c r="DU220" s="1026"/>
      <c r="DV220" s="1026"/>
      <c r="DW220" s="582"/>
      <c r="DX220" s="582"/>
      <c r="DY220" s="582">
        <f>AW17</f>
        <v>2</v>
      </c>
      <c r="DZ220" s="582">
        <f>IF(DY220=1,1,0)</f>
        <v>0</v>
      </c>
      <c r="EA220" s="284">
        <f>DU238</f>
        <v>550</v>
      </c>
      <c r="EB220" s="284">
        <f>DV238</f>
        <v>200</v>
      </c>
      <c r="EC220" s="284">
        <f>DW238</f>
        <v>12.5</v>
      </c>
      <c r="ED220" s="284">
        <f>DX238</f>
        <v>6.35</v>
      </c>
      <c r="EE220" s="202"/>
      <c r="EF220" s="202"/>
      <c r="EG220" s="202"/>
      <c r="EH220" s="200"/>
      <c r="EI220" s="200"/>
      <c r="EJ220" s="200"/>
      <c r="EK220" s="200"/>
      <c r="EL220" s="200"/>
      <c r="EM220" s="200"/>
      <c r="EN220" s="200"/>
      <c r="EO220" s="200"/>
      <c r="EP220" s="200"/>
      <c r="EQ220" s="200"/>
      <c r="ER220" s="200"/>
      <c r="ES220" s="200"/>
      <c r="ET220" s="200"/>
      <c r="EU220" s="200"/>
      <c r="EV220" s="200"/>
      <c r="EW220" s="200"/>
      <c r="EX220" s="200"/>
      <c r="EY220" s="200"/>
      <c r="EZ220" s="200"/>
      <c r="FA220" s="200"/>
      <c r="FB220" s="191"/>
      <c r="FC220" s="191"/>
      <c r="FD220" s="191"/>
      <c r="FE220" s="191"/>
    </row>
    <row r="221" spans="4:161" ht="16.5" hidden="1" x14ac:dyDescent="0.3">
      <c r="I221" s="130">
        <v>16</v>
      </c>
      <c r="J221" s="115">
        <f t="shared" si="320"/>
        <v>0</v>
      </c>
      <c r="K221" s="115" t="str">
        <f t="shared" si="314"/>
        <v/>
      </c>
      <c r="L221" s="115">
        <f t="shared" si="321"/>
        <v>0</v>
      </c>
      <c r="M221" s="115">
        <f t="shared" si="322"/>
        <v>0</v>
      </c>
      <c r="N221" s="115">
        <f t="shared" si="323"/>
        <v>1</v>
      </c>
      <c r="O221" s="536">
        <f t="shared" si="318"/>
        <v>0</v>
      </c>
      <c r="Q221" s="168" t="s">
        <v>379</v>
      </c>
      <c r="R221" s="169">
        <f t="shared" si="324"/>
        <v>800</v>
      </c>
      <c r="S221" s="164" t="s">
        <v>380</v>
      </c>
      <c r="T221" s="170">
        <f t="shared" si="319"/>
        <v>152.2586</v>
      </c>
      <c r="U221" s="171">
        <f t="shared" si="315"/>
        <v>152.2586</v>
      </c>
      <c r="V221" s="171">
        <f t="shared" si="325"/>
        <v>193.96</v>
      </c>
      <c r="W221" s="172">
        <v>800</v>
      </c>
      <c r="X221" s="173">
        <v>8</v>
      </c>
      <c r="Y221" s="170">
        <f t="shared" si="326"/>
        <v>762</v>
      </c>
      <c r="Z221" s="173">
        <v>19</v>
      </c>
      <c r="AA221" s="173">
        <v>19</v>
      </c>
      <c r="AB221" s="172">
        <v>350</v>
      </c>
      <c r="AC221" s="170">
        <f t="shared" si="327"/>
        <v>232348.75853333334</v>
      </c>
      <c r="AD221" s="170">
        <f t="shared" si="328"/>
        <v>5808.7189633333337</v>
      </c>
      <c r="AE221" s="187">
        <f t="shared" si="316"/>
        <v>34.61099546503246</v>
      </c>
      <c r="AF221" s="170">
        <f t="shared" si="329"/>
        <v>6354.9380000000001</v>
      </c>
      <c r="AG221" s="170">
        <f t="shared" si="330"/>
        <v>13580.334533333333</v>
      </c>
      <c r="AH221" s="170">
        <f t="shared" si="331"/>
        <v>776.01911619047621</v>
      </c>
      <c r="AI221" s="174">
        <f t="shared" si="317"/>
        <v>8.3675659973748306</v>
      </c>
      <c r="AJ221" s="170">
        <f t="shared" si="332"/>
        <v>1175.942</v>
      </c>
      <c r="CA221" s="200"/>
      <c r="CB221" s="200"/>
      <c r="CC221" s="200"/>
      <c r="CD221" s="195"/>
      <c r="CE221" s="195"/>
      <c r="CF221" s="196"/>
      <c r="CG221" s="89"/>
      <c r="CH221" s="655"/>
      <c r="CI221" s="655"/>
      <c r="CJ221" s="655"/>
      <c r="CK221" s="655"/>
      <c r="CL221" s="655"/>
      <c r="CM221" s="655"/>
      <c r="CN221" s="655"/>
      <c r="CO221" s="655"/>
      <c r="CP221" s="656"/>
      <c r="CQ221" s="656"/>
      <c r="CR221" s="656"/>
      <c r="CS221" s="656"/>
      <c r="CT221" s="656"/>
      <c r="CU221" s="656"/>
      <c r="CV221" s="656"/>
      <c r="CW221" s="597"/>
      <c r="CX221" s="597"/>
      <c r="CY221" s="597"/>
      <c r="CZ221" s="597"/>
      <c r="DA221" s="597"/>
      <c r="DB221" s="597"/>
      <c r="DC221" s="597"/>
      <c r="DD221" s="597"/>
      <c r="DE221" s="598"/>
      <c r="DF221" s="599"/>
      <c r="DG221" s="597"/>
      <c r="DH221" s="597"/>
      <c r="DI221" s="597"/>
      <c r="DJ221" s="597"/>
      <c r="DK221" s="597"/>
      <c r="DL221" s="200"/>
      <c r="DM221" s="200"/>
      <c r="DN221" s="200"/>
      <c r="DO221" s="200"/>
      <c r="DP221" s="200"/>
      <c r="DQ221" s="200"/>
      <c r="DR221" s="200"/>
      <c r="DS221" s="200"/>
      <c r="DT221" s="1025" t="s">
        <v>417</v>
      </c>
      <c r="DU221" s="1026"/>
      <c r="DV221" s="1026"/>
      <c r="DW221" s="582"/>
      <c r="DX221" s="582"/>
      <c r="DY221" s="582">
        <f>AW17</f>
        <v>2</v>
      </c>
      <c r="DZ221" s="582">
        <f>IF(DY221=2,1,0)</f>
        <v>1</v>
      </c>
      <c r="EA221" s="284">
        <f>VLOOKUP($AG$20,$CG$240:$DC$327,2)</f>
        <v>525</v>
      </c>
      <c r="EB221" s="284">
        <f>VLOOKUP($AG$20,$CG$240:$DC$327,3)</f>
        <v>165</v>
      </c>
      <c r="EC221" s="301">
        <f>VLOOKUP($AG$20,$CG$240:$DC$327,4)</f>
        <v>11.4</v>
      </c>
      <c r="ED221" s="301">
        <f>VLOOKUP($AG$20,$CG$240:$DC$327,7)</f>
        <v>8.9</v>
      </c>
      <c r="EE221" s="202"/>
      <c r="EF221" s="202"/>
      <c r="EG221" s="202"/>
      <c r="EH221" s="200"/>
      <c r="EI221" s="200"/>
      <c r="EJ221" s="200"/>
      <c r="EK221" s="200"/>
      <c r="EL221" s="200"/>
      <c r="EM221" s="200"/>
      <c r="EN221" s="200"/>
      <c r="EO221" s="200"/>
      <c r="EP221" s="200"/>
      <c r="EQ221" s="200"/>
      <c r="ER221" s="200"/>
      <c r="ES221" s="200"/>
      <c r="ET221" s="200"/>
      <c r="EU221" s="200"/>
      <c r="EV221" s="200"/>
      <c r="EW221" s="200"/>
      <c r="EX221" s="200"/>
      <c r="EY221" s="200"/>
      <c r="EZ221" s="200"/>
      <c r="FA221" s="200"/>
      <c r="FB221" s="191"/>
      <c r="FC221" s="191"/>
      <c r="FD221" s="191"/>
      <c r="FE221" s="191"/>
    </row>
    <row r="222" spans="4:161" ht="16.5" hidden="1" x14ac:dyDescent="0.3">
      <c r="I222" s="130">
        <v>17</v>
      </c>
      <c r="J222" s="115">
        <f t="shared" si="320"/>
        <v>0</v>
      </c>
      <c r="K222" s="115" t="str">
        <f t="shared" si="314"/>
        <v/>
      </c>
      <c r="L222" s="115">
        <f t="shared" si="321"/>
        <v>0</v>
      </c>
      <c r="M222" s="115">
        <f t="shared" si="322"/>
        <v>0</v>
      </c>
      <c r="N222" s="115">
        <f t="shared" si="323"/>
        <v>1</v>
      </c>
      <c r="O222" s="536">
        <f t="shared" si="318"/>
        <v>0</v>
      </c>
      <c r="Q222" s="168" t="s">
        <v>379</v>
      </c>
      <c r="R222" s="169">
        <f t="shared" si="324"/>
        <v>800</v>
      </c>
      <c r="S222" s="164" t="s">
        <v>380</v>
      </c>
      <c r="T222" s="170">
        <f t="shared" si="319"/>
        <v>167.17360000000002</v>
      </c>
      <c r="U222" s="171">
        <f t="shared" si="315"/>
        <v>167.17360000000002</v>
      </c>
      <c r="V222" s="171">
        <f t="shared" si="325"/>
        <v>212.96</v>
      </c>
      <c r="W222" s="172">
        <v>800</v>
      </c>
      <c r="X222" s="173">
        <v>8</v>
      </c>
      <c r="Y222" s="170">
        <f t="shared" si="326"/>
        <v>762</v>
      </c>
      <c r="Z222" s="173">
        <v>19</v>
      </c>
      <c r="AA222" s="173">
        <v>19</v>
      </c>
      <c r="AB222" s="172">
        <v>400</v>
      </c>
      <c r="AC222" s="170">
        <f t="shared" si="327"/>
        <v>261327.62186666665</v>
      </c>
      <c r="AD222" s="170">
        <f t="shared" si="328"/>
        <v>6533.1905466666667</v>
      </c>
      <c r="AE222" s="187">
        <f t="shared" si="316"/>
        <v>35.030282452547169</v>
      </c>
      <c r="AF222" s="170">
        <f t="shared" si="329"/>
        <v>7096.8879999999999</v>
      </c>
      <c r="AG222" s="170">
        <f t="shared" si="330"/>
        <v>20269.917866666667</v>
      </c>
      <c r="AH222" s="170">
        <f t="shared" si="331"/>
        <v>1013.4958933333334</v>
      </c>
      <c r="AI222" s="174">
        <f t="shared" si="317"/>
        <v>9.7561164488892551</v>
      </c>
      <c r="AJ222" s="170">
        <f t="shared" si="332"/>
        <v>1532.192</v>
      </c>
      <c r="CA222" s="200"/>
      <c r="CB222" s="200"/>
      <c r="CC222" s="200"/>
      <c r="CD222" s="195"/>
      <c r="CE222" s="195"/>
      <c r="CF222" s="196"/>
      <c r="CG222" s="89"/>
      <c r="CH222" s="655"/>
      <c r="CI222" s="655"/>
      <c r="CJ222" s="655"/>
      <c r="CK222" s="655"/>
      <c r="CL222" s="655"/>
      <c r="CM222" s="655"/>
      <c r="CN222" s="655"/>
      <c r="CO222" s="655"/>
      <c r="CP222" s="597"/>
      <c r="CQ222" s="597"/>
      <c r="CR222" s="599"/>
      <c r="CS222" s="598"/>
      <c r="CT222" s="599"/>
      <c r="CU222" s="599"/>
      <c r="CV222" s="598"/>
      <c r="CW222" s="597"/>
      <c r="CX222" s="597"/>
      <c r="CY222" s="597"/>
      <c r="CZ222" s="597"/>
      <c r="DA222" s="597"/>
      <c r="DB222" s="597"/>
      <c r="DC222" s="597"/>
      <c r="DD222" s="597"/>
      <c r="DE222" s="598"/>
      <c r="DF222" s="599"/>
      <c r="DG222" s="597"/>
      <c r="DH222" s="597"/>
      <c r="DI222" s="597"/>
      <c r="DJ222" s="597"/>
      <c r="DK222" s="597"/>
      <c r="DL222" s="200"/>
      <c r="DM222" s="200"/>
      <c r="DN222" s="200"/>
      <c r="DO222" s="200"/>
      <c r="DP222" s="200"/>
      <c r="DQ222" s="200"/>
      <c r="DR222" s="200"/>
      <c r="DS222" s="200"/>
      <c r="DT222" s="1025" t="s">
        <v>419</v>
      </c>
      <c r="DU222" s="1026"/>
      <c r="DV222" s="1026"/>
      <c r="DW222" s="582"/>
      <c r="DX222" s="582"/>
      <c r="DY222" s="582">
        <f>AW17</f>
        <v>2</v>
      </c>
      <c r="DZ222" s="582">
        <f>IF(DY222=3,1,0)</f>
        <v>0</v>
      </c>
      <c r="EA222" s="284">
        <f>VLOOKUP($AG$21,$EG$240:$FC$277,2)</f>
        <v>500</v>
      </c>
      <c r="EB222" s="284">
        <f>VLOOKUP($AG$21,$EG$240:$FC$277,3)</f>
        <v>250</v>
      </c>
      <c r="EC222" s="301">
        <f>VLOOKUP($AG$21,$EG$240:$FC$277,4)</f>
        <v>9.5</v>
      </c>
      <c r="ED222" s="301">
        <f>VLOOKUP($AG$21,$EG$240:$FC$277,7)</f>
        <v>6.35</v>
      </c>
      <c r="EE222" s="202"/>
      <c r="EF222" s="202"/>
      <c r="EG222" s="202"/>
      <c r="EH222" s="200"/>
      <c r="EI222" s="200"/>
      <c r="EJ222" s="200"/>
      <c r="EK222" s="200"/>
      <c r="EL222" s="200"/>
      <c r="EM222" s="200"/>
      <c r="EN222" s="200"/>
      <c r="EO222" s="200"/>
      <c r="EP222" s="200"/>
      <c r="EQ222" s="200"/>
      <c r="ER222" s="200"/>
      <c r="ES222" s="200"/>
      <c r="ET222" s="200"/>
      <c r="EU222" s="200"/>
      <c r="EV222" s="200"/>
      <c r="EW222" s="200"/>
      <c r="EX222" s="200"/>
      <c r="EY222" s="200"/>
      <c r="EZ222" s="200"/>
      <c r="FA222" s="200"/>
      <c r="FB222" s="191"/>
      <c r="FC222" s="191"/>
      <c r="FD222" s="191"/>
      <c r="FE222" s="191"/>
    </row>
    <row r="223" spans="4:161" ht="16.5" hidden="1" x14ac:dyDescent="0.3">
      <c r="I223" s="130">
        <v>18</v>
      </c>
      <c r="J223" s="115">
        <f t="shared" si="320"/>
        <v>0</v>
      </c>
      <c r="K223" s="115" t="str">
        <f t="shared" si="314"/>
        <v/>
      </c>
      <c r="L223" s="115">
        <f t="shared" si="321"/>
        <v>0</v>
      </c>
      <c r="M223" s="115">
        <f t="shared" si="322"/>
        <v>0</v>
      </c>
      <c r="N223" s="115">
        <f t="shared" si="323"/>
        <v>1</v>
      </c>
      <c r="O223" s="536">
        <f t="shared" si="318"/>
        <v>0</v>
      </c>
      <c r="Q223" s="168" t="s">
        <v>379</v>
      </c>
      <c r="R223" s="169">
        <f t="shared" si="324"/>
        <v>850</v>
      </c>
      <c r="S223" s="164" t="s">
        <v>380</v>
      </c>
      <c r="T223" s="170">
        <f t="shared" si="319"/>
        <v>170.31360000000001</v>
      </c>
      <c r="U223" s="171">
        <f t="shared" si="315"/>
        <v>170.31360000000001</v>
      </c>
      <c r="V223" s="171">
        <f t="shared" si="325"/>
        <v>216.96</v>
      </c>
      <c r="W223" s="172">
        <v>850</v>
      </c>
      <c r="X223" s="173">
        <v>8</v>
      </c>
      <c r="Y223" s="170">
        <f t="shared" si="326"/>
        <v>812</v>
      </c>
      <c r="Z223" s="173">
        <v>19</v>
      </c>
      <c r="AA223" s="173">
        <v>19</v>
      </c>
      <c r="AB223" s="172">
        <v>400</v>
      </c>
      <c r="AC223" s="170">
        <f t="shared" si="327"/>
        <v>298151.39520000003</v>
      </c>
      <c r="AD223" s="170">
        <f t="shared" si="328"/>
        <v>7015.3269458823534</v>
      </c>
      <c r="AE223" s="187">
        <f t="shared" si="316"/>
        <v>37.070512218017633</v>
      </c>
      <c r="AF223" s="170">
        <f t="shared" si="329"/>
        <v>7634.2879999999996</v>
      </c>
      <c r="AG223" s="170">
        <f t="shared" si="330"/>
        <v>20270.1312</v>
      </c>
      <c r="AH223" s="170">
        <f t="shared" si="331"/>
        <v>1013.50656</v>
      </c>
      <c r="AI223" s="174">
        <f t="shared" si="317"/>
        <v>9.6658142234252509</v>
      </c>
      <c r="AJ223" s="170">
        <f t="shared" si="332"/>
        <v>1532.992</v>
      </c>
      <c r="CA223" s="200"/>
      <c r="CB223" s="200"/>
      <c r="CC223" s="200"/>
      <c r="CD223" s="195"/>
      <c r="CE223" s="195"/>
      <c r="CF223" s="196"/>
      <c r="CG223" s="89"/>
      <c r="CH223" s="596"/>
      <c r="CI223" s="596"/>
      <c r="CJ223" s="596"/>
      <c r="CK223" s="596"/>
      <c r="CL223" s="252"/>
      <c r="CM223" s="252"/>
      <c r="CN223" s="252"/>
      <c r="CO223" s="252"/>
      <c r="CP223" s="658"/>
      <c r="CQ223" s="658"/>
      <c r="CR223" s="658"/>
      <c r="CS223" s="658"/>
      <c r="CT223" s="658"/>
      <c r="CU223" s="658"/>
      <c r="CV223" s="658"/>
      <c r="CW223" s="658"/>
      <c r="CX223" s="658"/>
      <c r="CY223" s="658"/>
      <c r="CZ223" s="658"/>
      <c r="DA223" s="658"/>
      <c r="DB223" s="658"/>
      <c r="DC223" s="627"/>
      <c r="DD223" s="627"/>
      <c r="DE223" s="627"/>
      <c r="DF223" s="627"/>
      <c r="DG223" s="627"/>
      <c r="DH223" s="627"/>
      <c r="DI223" s="627"/>
      <c r="DJ223" s="627"/>
      <c r="DK223" s="627"/>
      <c r="DL223" s="200"/>
      <c r="DM223" s="200"/>
      <c r="DN223" s="200"/>
      <c r="DO223" s="200"/>
      <c r="DP223" s="200"/>
      <c r="DQ223" s="200"/>
      <c r="DR223" s="200"/>
      <c r="DS223" s="200"/>
      <c r="DT223" s="307"/>
      <c r="DU223" s="299"/>
      <c r="DV223" s="299"/>
      <c r="DW223" s="299"/>
      <c r="DX223" s="299"/>
      <c r="DY223" s="582">
        <f>AW17</f>
        <v>2</v>
      </c>
      <c r="DZ223" s="582">
        <f>IF(DY223=4,1,0)</f>
        <v>0</v>
      </c>
      <c r="EA223" s="583">
        <f>IF(W23&gt;0,W23,0)</f>
        <v>400</v>
      </c>
      <c r="EB223" s="583">
        <f>IF(AB18&gt;0,AB18,0)</f>
        <v>400</v>
      </c>
      <c r="EC223" s="583">
        <f>IF(AA29&gt;0,AA29,0)</f>
        <v>9</v>
      </c>
      <c r="ED223" s="583">
        <f>IF(AG25&gt;0,AG25,0)</f>
        <v>9</v>
      </c>
      <c r="EE223" s="202"/>
      <c r="EF223" s="202"/>
      <c r="EG223" s="202"/>
      <c r="EH223" s="200"/>
      <c r="EI223" s="200"/>
      <c r="EJ223" s="200"/>
      <c r="EK223" s="200"/>
      <c r="EL223" s="200"/>
      <c r="EM223" s="200"/>
      <c r="EN223" s="200"/>
      <c r="EO223" s="200"/>
      <c r="EP223" s="200"/>
      <c r="EQ223" s="200"/>
      <c r="ER223" s="200"/>
      <c r="ES223" s="200"/>
      <c r="ET223" s="200"/>
      <c r="EU223" s="200"/>
      <c r="EV223" s="200"/>
      <c r="EW223" s="200"/>
      <c r="EX223" s="200"/>
      <c r="EY223" s="200"/>
      <c r="EZ223" s="200"/>
      <c r="FA223" s="200"/>
      <c r="FB223" s="191"/>
      <c r="FC223" s="191"/>
      <c r="FD223" s="191"/>
      <c r="FE223" s="191"/>
    </row>
    <row r="224" spans="4:161" ht="16.5" hidden="1" x14ac:dyDescent="0.3">
      <c r="I224" s="130">
        <v>19</v>
      </c>
      <c r="J224" s="115">
        <f t="shared" si="320"/>
        <v>0</v>
      </c>
      <c r="K224" s="115" t="str">
        <f t="shared" si="314"/>
        <v/>
      </c>
      <c r="L224" s="115">
        <f t="shared" si="321"/>
        <v>0</v>
      </c>
      <c r="M224" s="115">
        <f t="shared" si="322"/>
        <v>0</v>
      </c>
      <c r="N224" s="115">
        <f t="shared" si="323"/>
        <v>1</v>
      </c>
      <c r="O224" s="536">
        <f t="shared" si="318"/>
        <v>0</v>
      </c>
      <c r="Q224" s="168" t="s">
        <v>379</v>
      </c>
      <c r="R224" s="169">
        <f t="shared" si="324"/>
        <v>850</v>
      </c>
      <c r="S224" s="164" t="s">
        <v>380</v>
      </c>
      <c r="T224" s="170">
        <f t="shared" si="319"/>
        <v>185.2286</v>
      </c>
      <c r="U224" s="171">
        <f t="shared" si="315"/>
        <v>185.2286</v>
      </c>
      <c r="V224" s="171">
        <f t="shared" si="325"/>
        <v>235.96</v>
      </c>
      <c r="W224" s="172">
        <v>850</v>
      </c>
      <c r="X224" s="173">
        <v>8</v>
      </c>
      <c r="Y224" s="170">
        <f t="shared" si="326"/>
        <v>812</v>
      </c>
      <c r="Z224" s="173">
        <v>19</v>
      </c>
      <c r="AA224" s="173">
        <v>19</v>
      </c>
      <c r="AB224" s="172">
        <v>450</v>
      </c>
      <c r="AC224" s="170">
        <f t="shared" si="327"/>
        <v>330958.75853333331</v>
      </c>
      <c r="AD224" s="170">
        <f t="shared" si="328"/>
        <v>7787.2649066666663</v>
      </c>
      <c r="AE224" s="187">
        <f t="shared" si="316"/>
        <v>37.451373147381389</v>
      </c>
      <c r="AF224" s="170">
        <f t="shared" si="329"/>
        <v>8423.7379999999994</v>
      </c>
      <c r="AG224" s="170">
        <f t="shared" si="330"/>
        <v>28859.714533333332</v>
      </c>
      <c r="AH224" s="170">
        <f t="shared" si="331"/>
        <v>1282.6539792592591</v>
      </c>
      <c r="AI224" s="174">
        <f t="shared" si="317"/>
        <v>11.059279185367549</v>
      </c>
      <c r="AJ224" s="170">
        <f t="shared" si="332"/>
        <v>1936.742</v>
      </c>
      <c r="CA224" s="200"/>
      <c r="CB224" s="200"/>
      <c r="CC224" s="200"/>
      <c r="CD224" s="195"/>
      <c r="CE224" s="195"/>
      <c r="CF224" s="196"/>
      <c r="CG224" s="89"/>
      <c r="CH224" s="596"/>
      <c r="CI224" s="596"/>
      <c r="CJ224" s="596"/>
      <c r="CK224" s="596"/>
      <c r="CL224" s="659"/>
      <c r="CM224" s="659"/>
      <c r="CN224" s="659"/>
      <c r="CO224" s="659"/>
      <c r="CP224" s="658"/>
      <c r="CQ224" s="658"/>
      <c r="CR224" s="658"/>
      <c r="CS224" s="658"/>
      <c r="CT224" s="658"/>
      <c r="CU224" s="658"/>
      <c r="CV224" s="658"/>
      <c r="CW224" s="658"/>
      <c r="CX224" s="658"/>
      <c r="CY224" s="658"/>
      <c r="CZ224" s="658"/>
      <c r="DA224" s="658"/>
      <c r="DB224" s="658"/>
      <c r="DC224" s="627"/>
      <c r="DD224" s="627"/>
      <c r="DE224" s="627"/>
      <c r="DF224" s="627"/>
      <c r="DG224" s="627"/>
      <c r="DH224" s="627"/>
      <c r="DI224" s="627"/>
      <c r="DJ224" s="627"/>
      <c r="DK224" s="627"/>
      <c r="DL224" s="200"/>
      <c r="DM224" s="200"/>
      <c r="DN224" s="200"/>
      <c r="DO224" s="200"/>
      <c r="DP224" s="200"/>
      <c r="DQ224" s="200"/>
      <c r="DR224" s="200"/>
      <c r="DS224" s="200"/>
      <c r="DT224" s="307"/>
      <c r="DU224" s="299"/>
      <c r="DV224" s="299"/>
      <c r="DW224" s="299"/>
      <c r="DX224" s="299"/>
      <c r="DY224" s="299"/>
      <c r="DZ224" s="299"/>
      <c r="EA224" s="299"/>
      <c r="EB224" s="299"/>
      <c r="EC224" s="299"/>
      <c r="ED224" s="299"/>
      <c r="EE224" s="202"/>
      <c r="EF224" s="202"/>
      <c r="EG224" s="202"/>
      <c r="EH224" s="200"/>
      <c r="EI224" s="200"/>
      <c r="EJ224" s="200"/>
      <c r="EK224" s="200"/>
      <c r="EL224" s="200"/>
      <c r="EM224" s="200"/>
      <c r="EN224" s="200"/>
      <c r="EO224" s="200"/>
      <c r="EP224" s="200"/>
      <c r="EQ224" s="200"/>
      <c r="ER224" s="200"/>
      <c r="ES224" s="200"/>
      <c r="ET224" s="200"/>
      <c r="EU224" s="200"/>
      <c r="EV224" s="200"/>
      <c r="EW224" s="200"/>
      <c r="EX224" s="200"/>
      <c r="EY224" s="200"/>
      <c r="EZ224" s="200"/>
      <c r="FA224" s="200"/>
      <c r="FB224" s="191"/>
      <c r="FC224" s="191"/>
      <c r="FD224" s="191"/>
      <c r="FE224" s="191"/>
    </row>
    <row r="225" spans="4:191" ht="16.5" hidden="1" x14ac:dyDescent="0.3">
      <c r="I225" s="130">
        <v>20</v>
      </c>
      <c r="J225" s="115">
        <f t="shared" si="320"/>
        <v>0</v>
      </c>
      <c r="K225" s="115" t="str">
        <f t="shared" si="314"/>
        <v/>
      </c>
      <c r="L225" s="115">
        <f t="shared" si="321"/>
        <v>0</v>
      </c>
      <c r="M225" s="115">
        <f t="shared" si="322"/>
        <v>0</v>
      </c>
      <c r="N225" s="115">
        <f t="shared" si="323"/>
        <v>1</v>
      </c>
      <c r="O225" s="536">
        <f t="shared" si="318"/>
        <v>0</v>
      </c>
      <c r="Q225" s="168" t="s">
        <v>379</v>
      </c>
      <c r="R225" s="169">
        <f t="shared" si="324"/>
        <v>900</v>
      </c>
      <c r="S225" s="164" t="s">
        <v>380</v>
      </c>
      <c r="T225" s="170">
        <f t="shared" si="319"/>
        <v>230.005</v>
      </c>
      <c r="U225" s="171">
        <f t="shared" si="315"/>
        <v>230.005</v>
      </c>
      <c r="V225" s="171">
        <f t="shared" si="325"/>
        <v>293</v>
      </c>
      <c r="W225" s="172">
        <v>900</v>
      </c>
      <c r="X225" s="173">
        <v>8</v>
      </c>
      <c r="Y225" s="170">
        <f t="shared" si="326"/>
        <v>850</v>
      </c>
      <c r="Z225" s="173">
        <v>25</v>
      </c>
      <c r="AA225" s="173">
        <v>25</v>
      </c>
      <c r="AB225" s="172">
        <v>450</v>
      </c>
      <c r="AC225" s="170">
        <f t="shared" si="327"/>
        <v>471722.91666666669</v>
      </c>
      <c r="AD225" s="170">
        <f t="shared" si="328"/>
        <v>10482.731481481482</v>
      </c>
      <c r="AE225" s="187">
        <f t="shared" si="316"/>
        <v>40.124504044298298</v>
      </c>
      <c r="AF225" s="170">
        <f t="shared" si="329"/>
        <v>11288.75</v>
      </c>
      <c r="AG225" s="170">
        <f t="shared" si="330"/>
        <v>37972.376666666663</v>
      </c>
      <c r="AH225" s="170">
        <f t="shared" si="331"/>
        <v>1687.6611851851851</v>
      </c>
      <c r="AI225" s="174">
        <f t="shared" si="317"/>
        <v>11.384136119018287</v>
      </c>
      <c r="AJ225" s="170">
        <f t="shared" si="332"/>
        <v>2544.85</v>
      </c>
      <c r="CA225" s="200"/>
      <c r="CB225" s="200"/>
      <c r="CC225" s="200"/>
      <c r="CD225" s="200"/>
      <c r="CE225" s="195"/>
      <c r="CF225" s="195"/>
      <c r="CG225" s="89"/>
      <c r="CH225" s="596"/>
      <c r="CI225" s="596"/>
      <c r="CJ225" s="596"/>
      <c r="CK225" s="596"/>
      <c r="CL225" s="597"/>
      <c r="CM225" s="597"/>
      <c r="CN225" s="597"/>
      <c r="CO225" s="597"/>
      <c r="CP225" s="658"/>
      <c r="CQ225" s="658"/>
      <c r="CR225" s="658"/>
      <c r="CS225" s="658"/>
      <c r="CT225" s="658"/>
      <c r="CU225" s="658"/>
      <c r="CV225" s="658"/>
      <c r="CW225" s="603"/>
      <c r="CX225" s="658"/>
      <c r="CY225" s="658"/>
      <c r="CZ225" s="658"/>
      <c r="DA225" s="658"/>
      <c r="DB225" s="658"/>
      <c r="DC225" s="627"/>
      <c r="DD225" s="627"/>
      <c r="DE225" s="627"/>
      <c r="DF225" s="627"/>
      <c r="DG225" s="627"/>
      <c r="DH225" s="627"/>
      <c r="DI225" s="627"/>
      <c r="DJ225" s="627"/>
      <c r="DK225" s="627"/>
      <c r="DL225" s="200"/>
      <c r="DM225" s="200"/>
      <c r="DN225" s="200"/>
      <c r="DO225" s="200"/>
      <c r="DP225" s="200"/>
      <c r="DQ225" s="200"/>
      <c r="DR225" s="200"/>
      <c r="DS225" s="200"/>
      <c r="DT225" s="307"/>
      <c r="DU225" s="299"/>
      <c r="DV225" s="299"/>
      <c r="DW225" s="299"/>
      <c r="DX225" s="299"/>
      <c r="DY225" s="299"/>
      <c r="DZ225" s="299"/>
      <c r="EA225" s="299"/>
      <c r="EB225" s="299"/>
      <c r="EC225" s="299"/>
      <c r="ED225" s="299"/>
      <c r="EE225" s="200"/>
      <c r="EF225" s="202"/>
      <c r="EG225" s="202"/>
      <c r="EH225" s="202"/>
      <c r="EI225" s="200"/>
      <c r="EJ225" s="200"/>
      <c r="EK225" s="200"/>
      <c r="EL225" s="200"/>
      <c r="EM225" s="200"/>
      <c r="EN225" s="200"/>
      <c r="EO225" s="200"/>
      <c r="EP225" s="200"/>
      <c r="EQ225" s="200"/>
      <c r="ER225" s="200"/>
      <c r="ES225" s="200"/>
      <c r="ET225" s="200"/>
      <c r="EU225" s="200"/>
      <c r="EV225" s="200"/>
      <c r="EW225" s="200"/>
      <c r="EX225" s="200"/>
      <c r="EY225" s="200"/>
      <c r="EZ225" s="200"/>
      <c r="FA225" s="200"/>
      <c r="FB225" s="200"/>
      <c r="FC225" s="191"/>
      <c r="FD225" s="191"/>
      <c r="FE225" s="191"/>
    </row>
    <row r="226" spans="4:191" ht="16.5" hidden="1" x14ac:dyDescent="0.3">
      <c r="I226" s="130">
        <v>21</v>
      </c>
      <c r="J226" s="115">
        <f t="shared" si="320"/>
        <v>0</v>
      </c>
      <c r="K226" s="115" t="str">
        <f t="shared" si="314"/>
        <v/>
      </c>
      <c r="L226" s="115">
        <f t="shared" si="321"/>
        <v>0</v>
      </c>
      <c r="M226" s="115">
        <f t="shared" si="322"/>
        <v>0</v>
      </c>
      <c r="N226" s="115">
        <f t="shared" si="323"/>
        <v>1</v>
      </c>
      <c r="O226" s="536">
        <f t="shared" si="318"/>
        <v>0</v>
      </c>
      <c r="Q226" s="168" t="s">
        <v>379</v>
      </c>
      <c r="R226" s="169">
        <f t="shared" si="324"/>
        <v>900</v>
      </c>
      <c r="S226" s="164" t="s">
        <v>380</v>
      </c>
      <c r="T226" s="170">
        <f t="shared" si="319"/>
        <v>249.63000000000002</v>
      </c>
      <c r="U226" s="171">
        <f t="shared" si="315"/>
        <v>249.63000000000002</v>
      </c>
      <c r="V226" s="171">
        <f t="shared" si="325"/>
        <v>318</v>
      </c>
      <c r="W226" s="172">
        <v>900</v>
      </c>
      <c r="X226" s="173">
        <v>8</v>
      </c>
      <c r="Y226" s="170">
        <f t="shared" si="326"/>
        <v>850</v>
      </c>
      <c r="Z226" s="173">
        <v>25</v>
      </c>
      <c r="AA226" s="173">
        <v>25</v>
      </c>
      <c r="AB226" s="172">
        <v>500</v>
      </c>
      <c r="AC226" s="170">
        <f t="shared" si="327"/>
        <v>519587.5</v>
      </c>
      <c r="AD226" s="170">
        <f t="shared" si="328"/>
        <v>11546.388888888889</v>
      </c>
      <c r="AE226" s="187">
        <f t="shared" si="316"/>
        <v>40.421812873433112</v>
      </c>
      <c r="AF226" s="170">
        <f t="shared" si="329"/>
        <v>12382.5</v>
      </c>
      <c r="AG226" s="170">
        <f t="shared" si="330"/>
        <v>52086.96</v>
      </c>
      <c r="AH226" s="170">
        <f t="shared" si="331"/>
        <v>2083.4784</v>
      </c>
      <c r="AI226" s="174">
        <f t="shared" si="317"/>
        <v>12.798260495009202</v>
      </c>
      <c r="AJ226" s="170">
        <f t="shared" si="332"/>
        <v>3138.6</v>
      </c>
      <c r="CA226" s="200"/>
      <c r="CB226" s="200"/>
      <c r="CC226" s="200"/>
      <c r="CD226" s="200"/>
      <c r="CE226" s="195"/>
      <c r="CF226" s="195"/>
      <c r="CG226" s="89"/>
      <c r="CH226" s="596"/>
      <c r="CI226" s="596"/>
      <c r="CJ226" s="596"/>
      <c r="CK226" s="596"/>
      <c r="CL226" s="660"/>
      <c r="CM226" s="661"/>
      <c r="CN226" s="662"/>
      <c r="CO226" s="663"/>
      <c r="CP226" s="664"/>
      <c r="CQ226" s="664"/>
      <c r="CR226" s="665"/>
      <c r="CS226" s="664"/>
      <c r="CT226" s="665"/>
      <c r="CU226" s="665"/>
      <c r="CV226" s="666"/>
      <c r="CW226" s="603"/>
      <c r="CX226" s="603"/>
      <c r="CY226" s="601"/>
      <c r="CZ226" s="601"/>
      <c r="DA226" s="601"/>
      <c r="DB226" s="603"/>
      <c r="DC226" s="627"/>
      <c r="DD226" s="627"/>
      <c r="DE226" s="629"/>
      <c r="DF226" s="621"/>
      <c r="DG226" s="667"/>
      <c r="DH226" s="621"/>
      <c r="DI226" s="667"/>
      <c r="DJ226" s="628"/>
      <c r="DK226" s="628"/>
      <c r="DL226" s="200"/>
      <c r="DM226" s="200"/>
      <c r="DN226" s="200"/>
      <c r="DO226" s="200"/>
      <c r="DP226" s="200"/>
      <c r="DQ226" s="200"/>
      <c r="DR226" s="200"/>
      <c r="DS226" s="200"/>
      <c r="DT226" s="305"/>
      <c r="DU226" s="306"/>
      <c r="DV226" s="306"/>
      <c r="DW226" s="306"/>
      <c r="DX226" s="306"/>
      <c r="DY226" s="306"/>
      <c r="DZ226" s="306"/>
      <c r="EA226" s="605">
        <f>(DZ220*EA220)+(DZ221*EA221)+(EA222*DZ222)+(DZ223*EA223)</f>
        <v>525</v>
      </c>
      <c r="EB226" s="605">
        <f>(DZ220*EB220)+(DZ221*EB221)+(EB222*DZ222)+(DZ223*EB223)</f>
        <v>165</v>
      </c>
      <c r="EC226" s="605">
        <f>(DZ220*EC220)+(DZ221*EC221)+(EC222*DZ222)+(DZ223*EC223)</f>
        <v>11.4</v>
      </c>
      <c r="ED226" s="605">
        <f>(DZ220*ED220)+(DZ221*ED221)+(ED222*DZ222)+(DZ223*ED223)</f>
        <v>8.9</v>
      </c>
      <c r="EE226" s="200"/>
      <c r="EF226" s="202"/>
      <c r="EG226" s="202"/>
      <c r="EH226" s="202"/>
      <c r="EI226" s="200"/>
      <c r="EJ226" s="200"/>
      <c r="EK226" s="200"/>
      <c r="EL226" s="200"/>
      <c r="EM226" s="200"/>
      <c r="EN226" s="200"/>
      <c r="EO226" s="200"/>
      <c r="EP226" s="200"/>
      <c r="EQ226" s="200"/>
      <c r="ER226" s="200"/>
      <c r="ES226" s="200"/>
      <c r="ET226" s="200"/>
      <c r="EU226" s="200"/>
      <c r="EV226" s="200"/>
      <c r="EW226" s="200"/>
      <c r="EX226" s="200"/>
      <c r="EY226" s="200"/>
      <c r="EZ226" s="200"/>
      <c r="FA226" s="200"/>
      <c r="FB226" s="200"/>
      <c r="FC226" s="191"/>
      <c r="FD226" s="191"/>
      <c r="FE226" s="191"/>
    </row>
    <row r="227" spans="4:191" ht="17.25" hidden="1" x14ac:dyDescent="0.3">
      <c r="I227" s="130">
        <v>22</v>
      </c>
      <c r="J227" s="115">
        <f t="shared" si="320"/>
        <v>0</v>
      </c>
      <c r="K227" s="115" t="str">
        <f t="shared" si="314"/>
        <v/>
      </c>
      <c r="L227" s="115">
        <f t="shared" si="321"/>
        <v>0</v>
      </c>
      <c r="M227" s="115">
        <f t="shared" si="322"/>
        <v>0</v>
      </c>
      <c r="N227" s="115">
        <f t="shared" si="323"/>
        <v>1</v>
      </c>
      <c r="O227" s="536">
        <f t="shared" si="318"/>
        <v>0</v>
      </c>
      <c r="Q227" s="168" t="s">
        <v>379</v>
      </c>
      <c r="R227" s="169">
        <f t="shared" si="324"/>
        <v>950</v>
      </c>
      <c r="S227" s="164" t="s">
        <v>380</v>
      </c>
      <c r="T227" s="170">
        <f t="shared" si="319"/>
        <v>252.77</v>
      </c>
      <c r="U227" s="171">
        <f t="shared" si="315"/>
        <v>252.77</v>
      </c>
      <c r="V227" s="171">
        <f t="shared" si="325"/>
        <v>322</v>
      </c>
      <c r="W227" s="172">
        <v>950</v>
      </c>
      <c r="X227" s="173">
        <v>8</v>
      </c>
      <c r="Y227" s="170">
        <f t="shared" si="326"/>
        <v>900</v>
      </c>
      <c r="Z227" s="173">
        <v>25</v>
      </c>
      <c r="AA227" s="173">
        <v>25</v>
      </c>
      <c r="AB227" s="172">
        <v>500</v>
      </c>
      <c r="AC227" s="170">
        <f t="shared" si="327"/>
        <v>583495.83333333337</v>
      </c>
      <c r="AD227" s="170">
        <f t="shared" si="328"/>
        <v>12284.122807017544</v>
      </c>
      <c r="AE227" s="187">
        <f t="shared" si="316"/>
        <v>42.568754518821009</v>
      </c>
      <c r="AF227" s="170">
        <f t="shared" si="329"/>
        <v>13182.5</v>
      </c>
      <c r="AG227" s="170">
        <f t="shared" si="330"/>
        <v>52087.173333333332</v>
      </c>
      <c r="AH227" s="170">
        <f t="shared" si="331"/>
        <v>2083.4869333333331</v>
      </c>
      <c r="AI227" s="174">
        <f t="shared" si="317"/>
        <v>12.718545823618943</v>
      </c>
      <c r="AJ227" s="170">
        <f t="shared" si="332"/>
        <v>3139.4</v>
      </c>
      <c r="AZ227" s="205"/>
      <c r="BA227" s="205"/>
      <c r="BB227" s="205"/>
      <c r="BC227" s="213"/>
      <c r="BD227" s="205"/>
      <c r="BE227" s="205"/>
      <c r="BF227" s="206"/>
      <c r="BG227" s="205"/>
      <c r="BH227" s="206"/>
      <c r="BI227" s="206"/>
      <c r="BJ227" s="207"/>
      <c r="BK227" s="208"/>
      <c r="BL227" s="209"/>
      <c r="BM227" s="208"/>
      <c r="BN227" s="208"/>
      <c r="BO227" s="208"/>
      <c r="BP227" s="209"/>
      <c r="BQ227" s="205"/>
      <c r="BR227" s="210"/>
      <c r="BS227" s="211"/>
      <c r="BT227" s="209"/>
      <c r="BU227" s="208"/>
      <c r="BV227" s="208"/>
      <c r="BW227" s="208"/>
      <c r="BX227" s="212"/>
      <c r="BY227" s="208"/>
      <c r="BZ227" s="191"/>
      <c r="CA227" s="200"/>
      <c r="CB227" s="200"/>
      <c r="CC227" s="200"/>
      <c r="CD227" s="200"/>
      <c r="CE227" s="195"/>
      <c r="CF227" s="195"/>
      <c r="CG227" s="89"/>
      <c r="CH227" s="89"/>
      <c r="CI227" s="89"/>
      <c r="CJ227" s="89"/>
      <c r="CK227" s="653"/>
      <c r="CL227" s="653"/>
      <c r="CM227" s="653"/>
      <c r="CN227" s="653"/>
      <c r="CO227" s="668"/>
      <c r="CP227" s="653"/>
      <c r="CQ227" s="653"/>
      <c r="CR227" s="654"/>
      <c r="CS227" s="669"/>
      <c r="CT227" s="192"/>
      <c r="CU227" s="654"/>
      <c r="CV227" s="670"/>
      <c r="CW227" s="671"/>
      <c r="CX227" s="672"/>
      <c r="CY227" s="671"/>
      <c r="CZ227" s="671"/>
      <c r="DA227" s="671"/>
      <c r="DB227" s="672"/>
      <c r="DC227" s="653"/>
      <c r="DD227" s="673"/>
      <c r="DE227" s="669"/>
      <c r="DF227" s="672"/>
      <c r="DG227" s="671"/>
      <c r="DH227" s="671"/>
      <c r="DI227" s="671"/>
      <c r="DJ227" s="192"/>
      <c r="DK227" s="671"/>
      <c r="DL227" s="200"/>
      <c r="DM227" s="200"/>
      <c r="DN227" s="200"/>
      <c r="DO227" s="200"/>
      <c r="DP227" s="200"/>
      <c r="DQ227" s="200"/>
      <c r="DR227" s="200"/>
      <c r="DS227" s="200"/>
      <c r="DT227" s="200"/>
      <c r="DU227" s="200"/>
      <c r="DV227" s="200"/>
      <c r="DW227" s="200"/>
      <c r="DX227" s="200"/>
      <c r="DY227" s="200"/>
      <c r="DZ227" s="200"/>
      <c r="EA227" s="200"/>
      <c r="EB227" s="200"/>
      <c r="EC227" s="200"/>
      <c r="ED227" s="200"/>
      <c r="EE227" s="200"/>
      <c r="EF227" s="202"/>
      <c r="EG227" s="202"/>
      <c r="EH227" s="202"/>
      <c r="EI227" s="200"/>
      <c r="EJ227" s="200"/>
      <c r="EK227" s="200"/>
      <c r="EL227" s="200"/>
      <c r="EM227" s="200"/>
      <c r="EN227" s="200"/>
      <c r="EO227" s="200"/>
      <c r="EP227" s="200"/>
      <c r="EQ227" s="200"/>
      <c r="ER227" s="200"/>
      <c r="ES227" s="200"/>
      <c r="ET227" s="200"/>
      <c r="EU227" s="200"/>
      <c r="EV227" s="200"/>
      <c r="EW227" s="200"/>
      <c r="EX227" s="200"/>
      <c r="EY227" s="200"/>
      <c r="EZ227" s="200"/>
      <c r="FA227" s="200"/>
      <c r="FB227" s="200"/>
      <c r="FC227" s="191"/>
      <c r="FD227" s="191"/>
      <c r="FE227" s="191"/>
    </row>
    <row r="228" spans="4:191" ht="17.25" hidden="1" x14ac:dyDescent="0.3">
      <c r="I228" s="130">
        <v>23</v>
      </c>
      <c r="J228" s="115">
        <f t="shared" si="320"/>
        <v>0</v>
      </c>
      <c r="K228" s="115" t="str">
        <f t="shared" si="314"/>
        <v/>
      </c>
      <c r="L228" s="115">
        <f t="shared" si="321"/>
        <v>0</v>
      </c>
      <c r="M228" s="115">
        <f t="shared" si="322"/>
        <v>0</v>
      </c>
      <c r="N228" s="115">
        <f t="shared" si="323"/>
        <v>1</v>
      </c>
      <c r="O228" s="536">
        <f t="shared" si="318"/>
        <v>0</v>
      </c>
      <c r="Q228" s="168" t="s">
        <v>379</v>
      </c>
      <c r="R228" s="169">
        <f t="shared" si="324"/>
        <v>950</v>
      </c>
      <c r="S228" s="164" t="s">
        <v>380</v>
      </c>
      <c r="T228" s="170">
        <f t="shared" si="319"/>
        <v>272.39500000000004</v>
      </c>
      <c r="U228" s="171">
        <f t="shared" si="315"/>
        <v>272.39500000000004</v>
      </c>
      <c r="V228" s="171">
        <f t="shared" si="325"/>
        <v>347</v>
      </c>
      <c r="W228" s="172">
        <v>950</v>
      </c>
      <c r="X228" s="173">
        <v>8</v>
      </c>
      <c r="Y228" s="170">
        <f t="shared" si="326"/>
        <v>900</v>
      </c>
      <c r="Z228" s="173">
        <v>25</v>
      </c>
      <c r="AA228" s="173">
        <v>25</v>
      </c>
      <c r="AB228" s="172">
        <v>550</v>
      </c>
      <c r="AC228" s="170">
        <f t="shared" si="327"/>
        <v>636985.41666666663</v>
      </c>
      <c r="AD228" s="170">
        <f t="shared" si="328"/>
        <v>13410.219298245613</v>
      </c>
      <c r="AE228" s="187">
        <f t="shared" si="316"/>
        <v>42.844986210988424</v>
      </c>
      <c r="AF228" s="170">
        <f t="shared" si="329"/>
        <v>14338.75</v>
      </c>
      <c r="AG228" s="170">
        <f t="shared" si="330"/>
        <v>69326.756666666668</v>
      </c>
      <c r="AH228" s="170">
        <f t="shared" si="331"/>
        <v>2520.9729696969698</v>
      </c>
      <c r="AI228" s="174">
        <f t="shared" si="317"/>
        <v>14.134670994099272</v>
      </c>
      <c r="AJ228" s="170">
        <f t="shared" si="332"/>
        <v>3795.65</v>
      </c>
      <c r="AZ228" s="205"/>
      <c r="BA228" s="205"/>
      <c r="BB228" s="205"/>
      <c r="BC228" s="213"/>
      <c r="BD228" s="205"/>
      <c r="BE228" s="205"/>
      <c r="BF228" s="206"/>
      <c r="BG228" s="205"/>
      <c r="BH228" s="206"/>
      <c r="BI228" s="206"/>
      <c r="BJ228" s="207"/>
      <c r="BK228" s="208"/>
      <c r="BL228" s="209"/>
      <c r="BM228" s="208"/>
      <c r="BN228" s="208"/>
      <c r="BO228" s="208"/>
      <c r="BP228" s="209"/>
      <c r="BQ228" s="205"/>
      <c r="BR228" s="210"/>
      <c r="BS228" s="211"/>
      <c r="BT228" s="209"/>
      <c r="BU228" s="208"/>
      <c r="BV228" s="208"/>
      <c r="BW228" s="208"/>
      <c r="BX228" s="212"/>
      <c r="BY228" s="208"/>
      <c r="BZ228" s="191"/>
      <c r="CA228" s="200"/>
      <c r="CB228" s="200"/>
      <c r="CC228" s="200"/>
      <c r="CD228" s="200"/>
      <c r="CE228" s="195"/>
      <c r="CF228" s="195"/>
      <c r="CG228" s="674"/>
      <c r="CH228" s="674"/>
      <c r="CI228" s="674"/>
      <c r="CJ228" s="674"/>
      <c r="CK228" s="674"/>
      <c r="CL228" s="674"/>
      <c r="CM228" s="674"/>
      <c r="CN228" s="674"/>
      <c r="CO228" s="675"/>
      <c r="CP228" s="675"/>
      <c r="CQ228" s="676"/>
      <c r="CR228" s="676"/>
      <c r="CS228" s="676"/>
      <c r="CT228" s="676"/>
      <c r="CU228" s="676"/>
      <c r="CV228" s="676"/>
      <c r="CW228" s="676"/>
      <c r="CX228" s="676"/>
      <c r="CY228" s="676"/>
      <c r="CZ228" s="676"/>
      <c r="DA228" s="676"/>
      <c r="DB228" s="676"/>
      <c r="DC228" s="676"/>
      <c r="DD228" s="676"/>
      <c r="DE228" s="676"/>
      <c r="DF228" s="676"/>
      <c r="DG228" s="676"/>
      <c r="DH228" s="676"/>
      <c r="DI228" s="676"/>
      <c r="DJ228" s="676"/>
      <c r="DK228" s="676"/>
      <c r="DL228" s="200"/>
      <c r="DM228" s="200"/>
      <c r="DN228" s="200"/>
      <c r="DO228" s="200"/>
      <c r="DP228" s="200"/>
      <c r="DQ228" s="200"/>
      <c r="DR228" s="200"/>
      <c r="DS228" s="200"/>
      <c r="DT228" s="200"/>
      <c r="DU228" s="200"/>
      <c r="DV228" s="200"/>
      <c r="DW228" s="200"/>
      <c r="DX228" s="200"/>
      <c r="DY228" s="200"/>
      <c r="DZ228" s="200"/>
      <c r="EA228" s="606"/>
      <c r="EB228" s="615"/>
      <c r="EC228" s="615"/>
      <c r="ED228" s="613"/>
      <c r="EE228" s="86"/>
      <c r="EF228" s="86"/>
      <c r="EG228" s="613"/>
      <c r="EH228" s="202"/>
      <c r="EI228" s="200"/>
      <c r="EJ228" s="200"/>
      <c r="EK228" s="200"/>
      <c r="EL228" s="200"/>
      <c r="EM228" s="200"/>
      <c r="EN228" s="200"/>
      <c r="EO228" s="200"/>
      <c r="EP228" s="200"/>
      <c r="EQ228" s="200"/>
      <c r="ER228" s="200"/>
      <c r="ES228" s="200"/>
      <c r="ET228" s="200"/>
      <c r="EU228" s="200"/>
      <c r="EV228" s="200"/>
      <c r="EW228" s="200"/>
      <c r="EX228" s="200"/>
      <c r="EY228" s="200"/>
      <c r="EZ228" s="200"/>
      <c r="FA228" s="200"/>
      <c r="FB228" s="200"/>
      <c r="FC228" s="191"/>
      <c r="FD228" s="191"/>
      <c r="FE228" s="191"/>
    </row>
    <row r="229" spans="4:191" ht="17.25" hidden="1" x14ac:dyDescent="0.3">
      <c r="I229" s="130">
        <v>24</v>
      </c>
      <c r="J229" s="115">
        <f t="shared" si="320"/>
        <v>0</v>
      </c>
      <c r="K229" s="115" t="str">
        <f t="shared" si="314"/>
        <v/>
      </c>
      <c r="L229" s="115">
        <f t="shared" si="321"/>
        <v>0</v>
      </c>
      <c r="M229" s="115">
        <f t="shared" si="322"/>
        <v>0</v>
      </c>
      <c r="N229" s="115">
        <f t="shared" si="323"/>
        <v>1</v>
      </c>
      <c r="O229" s="536">
        <f t="shared" si="318"/>
        <v>0</v>
      </c>
      <c r="Q229" s="168" t="s">
        <v>379</v>
      </c>
      <c r="R229" s="169">
        <f t="shared" si="324"/>
        <v>1000</v>
      </c>
      <c r="S229" s="164" t="s">
        <v>380</v>
      </c>
      <c r="T229" s="170">
        <f t="shared" si="319"/>
        <v>275.53500000000003</v>
      </c>
      <c r="U229" s="171">
        <f t="shared" si="315"/>
        <v>275.53500000000003</v>
      </c>
      <c r="V229" s="171">
        <f t="shared" si="325"/>
        <v>351</v>
      </c>
      <c r="W229" s="172">
        <v>1000</v>
      </c>
      <c r="X229" s="173">
        <v>8</v>
      </c>
      <c r="Y229" s="170">
        <f t="shared" si="326"/>
        <v>950</v>
      </c>
      <c r="Z229" s="173">
        <v>25</v>
      </c>
      <c r="AA229" s="173">
        <v>25</v>
      </c>
      <c r="AB229" s="172">
        <v>550</v>
      </c>
      <c r="AC229" s="170">
        <f t="shared" si="327"/>
        <v>710856.25</v>
      </c>
      <c r="AD229" s="170">
        <f t="shared" si="328"/>
        <v>14217.125</v>
      </c>
      <c r="AE229" s="187">
        <f t="shared" si="316"/>
        <v>45.00257194296212</v>
      </c>
      <c r="AF229" s="170">
        <f t="shared" si="329"/>
        <v>15211.25</v>
      </c>
      <c r="AG229" s="170">
        <f t="shared" si="330"/>
        <v>69326.97</v>
      </c>
      <c r="AH229" s="170">
        <f t="shared" si="331"/>
        <v>2520.9807272727271</v>
      </c>
      <c r="AI229" s="174">
        <f t="shared" si="317"/>
        <v>14.053922407738526</v>
      </c>
      <c r="AJ229" s="170">
        <f t="shared" si="332"/>
        <v>3796.45</v>
      </c>
      <c r="AZ229" s="205"/>
      <c r="BA229" s="205"/>
      <c r="BB229" s="205"/>
      <c r="BC229" s="213"/>
      <c r="BD229" s="205"/>
      <c r="BE229" s="205"/>
      <c r="BF229" s="206"/>
      <c r="BG229" s="205"/>
      <c r="BH229" s="206"/>
      <c r="BI229" s="206"/>
      <c r="BJ229" s="207"/>
      <c r="BK229" s="208"/>
      <c r="BL229" s="209"/>
      <c r="BM229" s="208"/>
      <c r="BN229" s="208"/>
      <c r="BO229" s="208"/>
      <c r="BP229" s="209"/>
      <c r="BQ229" s="205"/>
      <c r="BR229" s="210"/>
      <c r="BS229" s="211"/>
      <c r="BT229" s="209"/>
      <c r="BU229" s="208"/>
      <c r="BV229" s="208"/>
      <c r="BW229" s="208"/>
      <c r="BX229" s="212"/>
      <c r="BY229" s="208"/>
      <c r="BZ229" s="191"/>
      <c r="CA229" s="200"/>
      <c r="CB229" s="200"/>
      <c r="CC229" s="200"/>
      <c r="CD229" s="200"/>
      <c r="CE229" s="195"/>
      <c r="CF229" s="195"/>
      <c r="CG229" s="674"/>
      <c r="CH229" s="674"/>
      <c r="CI229" s="674"/>
      <c r="CJ229" s="674"/>
      <c r="CK229" s="674"/>
      <c r="CL229" s="674"/>
      <c r="CM229" s="674"/>
      <c r="CN229" s="674"/>
      <c r="CO229" s="675"/>
      <c r="CP229" s="675"/>
      <c r="CQ229" s="677"/>
      <c r="CR229" s="676"/>
      <c r="CS229" s="677"/>
      <c r="CT229" s="677"/>
      <c r="CU229" s="678"/>
      <c r="CV229" s="208"/>
      <c r="CW229" s="209"/>
      <c r="CX229" s="208"/>
      <c r="CY229" s="208"/>
      <c r="CZ229" s="208"/>
      <c r="DA229" s="209"/>
      <c r="DB229" s="676"/>
      <c r="DC229" s="210"/>
      <c r="DD229" s="211"/>
      <c r="DE229" s="209"/>
      <c r="DF229" s="208"/>
      <c r="DG229" s="208"/>
      <c r="DH229" s="208"/>
      <c r="DI229" s="212"/>
      <c r="DJ229" s="208"/>
      <c r="DK229" s="653"/>
      <c r="DL229" s="200"/>
      <c r="DM229" s="200"/>
      <c r="DN229" s="200"/>
      <c r="DO229" s="200"/>
      <c r="DP229" s="200"/>
      <c r="DQ229" s="200"/>
      <c r="DR229" s="200"/>
      <c r="DS229" s="200"/>
      <c r="DT229" s="200"/>
      <c r="DU229" s="200"/>
      <c r="DV229" s="200"/>
      <c r="DW229" s="200"/>
      <c r="DX229" s="200"/>
      <c r="DY229" s="200"/>
      <c r="DZ229" s="200"/>
      <c r="EA229" s="612"/>
      <c r="EB229" s="615"/>
      <c r="EC229" s="615"/>
      <c r="ED229" s="614"/>
      <c r="EE229" s="86"/>
      <c r="EF229" s="86"/>
      <c r="EG229" s="613"/>
      <c r="EH229" s="202"/>
      <c r="EI229" s="200"/>
      <c r="EJ229" s="200"/>
      <c r="EK229" s="200"/>
      <c r="EL229" s="200"/>
      <c r="EM229" s="200"/>
      <c r="EN229" s="200"/>
      <c r="EO229" s="200"/>
      <c r="EP229" s="200"/>
      <c r="EQ229" s="200"/>
      <c r="ER229" s="200"/>
      <c r="ES229" s="200"/>
      <c r="ET229" s="200"/>
      <c r="EU229" s="200"/>
      <c r="EV229" s="200"/>
      <c r="EW229" s="200"/>
      <c r="EX229" s="200"/>
      <c r="EY229" s="200"/>
      <c r="EZ229" s="200"/>
      <c r="FA229" s="200"/>
      <c r="FB229" s="200"/>
      <c r="FC229" s="191"/>
      <c r="FD229" s="191"/>
      <c r="FE229" s="191"/>
    </row>
    <row r="230" spans="4:191" ht="16.5" hidden="1" x14ac:dyDescent="0.3">
      <c r="I230" s="130">
        <v>25</v>
      </c>
      <c r="J230" s="115">
        <f t="shared" si="320"/>
        <v>0</v>
      </c>
      <c r="K230" s="115" t="str">
        <f t="shared" si="314"/>
        <v/>
      </c>
      <c r="L230" s="115">
        <f t="shared" si="321"/>
        <v>0</v>
      </c>
      <c r="M230" s="115">
        <f t="shared" si="322"/>
        <v>0</v>
      </c>
      <c r="N230" s="115">
        <f t="shared" si="323"/>
        <v>1</v>
      </c>
      <c r="O230" s="536">
        <f t="shared" si="318"/>
        <v>0</v>
      </c>
      <c r="Q230" s="168" t="s">
        <v>379</v>
      </c>
      <c r="R230" s="169">
        <f t="shared" si="324"/>
        <v>1000</v>
      </c>
      <c r="S230" s="164" t="s">
        <v>380</v>
      </c>
      <c r="T230" s="170">
        <f t="shared" si="319"/>
        <v>295.16000000000003</v>
      </c>
      <c r="U230" s="171">
        <f t="shared" si="315"/>
        <v>295.16000000000003</v>
      </c>
      <c r="V230" s="171">
        <f t="shared" si="325"/>
        <v>376</v>
      </c>
      <c r="W230" s="172">
        <v>1000</v>
      </c>
      <c r="X230" s="173">
        <v>8</v>
      </c>
      <c r="Y230" s="170">
        <f t="shared" si="326"/>
        <v>950</v>
      </c>
      <c r="Z230" s="173">
        <v>25</v>
      </c>
      <c r="AA230" s="173">
        <v>25</v>
      </c>
      <c r="AB230" s="172">
        <v>600</v>
      </c>
      <c r="AC230" s="170">
        <f t="shared" si="327"/>
        <v>770283.33333333337</v>
      </c>
      <c r="AD230" s="170">
        <f t="shared" si="328"/>
        <v>15405.666666666668</v>
      </c>
      <c r="AE230" s="187">
        <f t="shared" si="316"/>
        <v>45.26174860215658</v>
      </c>
      <c r="AF230" s="170">
        <f t="shared" si="329"/>
        <v>16430</v>
      </c>
      <c r="AG230" s="170">
        <f t="shared" si="330"/>
        <v>90004.05333333333</v>
      </c>
      <c r="AH230" s="170">
        <f t="shared" si="331"/>
        <v>3000.1351111111112</v>
      </c>
      <c r="AI230" s="174">
        <f t="shared" si="317"/>
        <v>15.471667081135877</v>
      </c>
      <c r="AJ230" s="170">
        <f t="shared" si="332"/>
        <v>4515.2</v>
      </c>
      <c r="AZ230" s="191"/>
      <c r="BA230" s="191"/>
      <c r="BB230" s="191"/>
      <c r="BC230" s="191"/>
      <c r="BD230" s="191"/>
      <c r="BE230" s="191"/>
      <c r="BF230" s="193"/>
      <c r="BG230" s="191"/>
      <c r="BH230" s="193"/>
      <c r="BI230" s="193"/>
      <c r="BJ230" s="191"/>
      <c r="BK230" s="191"/>
      <c r="BL230" s="191"/>
      <c r="BM230" s="191"/>
      <c r="BN230" s="191"/>
      <c r="BO230" s="191"/>
      <c r="BP230" s="191"/>
      <c r="BQ230" s="191"/>
      <c r="BR230" s="191"/>
      <c r="BS230" s="191"/>
      <c r="BT230" s="191"/>
      <c r="BU230" s="191"/>
      <c r="BV230" s="191"/>
      <c r="BW230" s="191"/>
      <c r="BX230" s="191"/>
      <c r="BY230" s="191"/>
      <c r="BZ230" s="191"/>
      <c r="CA230" s="200"/>
      <c r="CB230" s="200"/>
      <c r="CC230" s="200"/>
      <c r="CD230" s="200"/>
      <c r="CE230" s="195"/>
      <c r="CF230" s="195"/>
      <c r="CG230" s="196"/>
      <c r="CH230" s="195"/>
      <c r="CI230" s="195"/>
      <c r="CJ230" s="195"/>
      <c r="CK230" s="201"/>
      <c r="CL230" s="195"/>
      <c r="CM230" s="195"/>
      <c r="CN230" s="195"/>
      <c r="CO230" s="195"/>
      <c r="CP230" s="195"/>
      <c r="CQ230" s="198"/>
      <c r="CR230" s="195"/>
      <c r="CS230" s="195"/>
      <c r="CT230" s="195"/>
      <c r="CU230" s="195"/>
      <c r="CV230" s="195"/>
      <c r="CW230" s="195"/>
      <c r="CX230" s="195"/>
      <c r="CY230" s="195"/>
      <c r="CZ230" s="195"/>
      <c r="DA230" s="195"/>
      <c r="DB230" s="195"/>
      <c r="DC230" s="195"/>
      <c r="DD230" s="191"/>
      <c r="DE230" s="195"/>
      <c r="DF230" s="202"/>
      <c r="DG230" s="202"/>
      <c r="DH230" s="200"/>
      <c r="DI230" s="200"/>
      <c r="DJ230" s="200"/>
      <c r="DK230" s="200"/>
      <c r="DL230" s="200"/>
      <c r="DM230" s="200"/>
      <c r="DN230" s="200"/>
      <c r="DO230" s="200"/>
      <c r="DP230" s="200"/>
      <c r="DQ230" s="200"/>
      <c r="DR230" s="200"/>
      <c r="DS230" s="200"/>
      <c r="DT230" s="200"/>
      <c r="DU230" s="200"/>
      <c r="DV230" s="200"/>
      <c r="DW230" s="200"/>
      <c r="DX230" s="200"/>
      <c r="DY230" s="200"/>
      <c r="DZ230" s="200"/>
      <c r="EA230" s="606"/>
      <c r="EB230" s="615"/>
      <c r="EC230" s="615"/>
      <c r="ED230" s="614"/>
      <c r="EE230" s="86"/>
      <c r="EF230" s="86"/>
      <c r="EG230" s="613"/>
      <c r="EH230" s="202"/>
      <c r="EI230" s="200"/>
      <c r="EJ230" s="200"/>
      <c r="EK230" s="200"/>
      <c r="EL230" s="200"/>
      <c r="EM230" s="200"/>
      <c r="EN230" s="200"/>
      <c r="EO230" s="200"/>
      <c r="EP230" s="200"/>
      <c r="EQ230" s="200"/>
      <c r="ER230" s="200"/>
      <c r="ES230" s="200"/>
      <c r="ET230" s="200"/>
      <c r="EU230" s="200"/>
      <c r="EV230" s="200"/>
      <c r="EW230" s="200"/>
      <c r="EX230" s="200"/>
      <c r="EY230" s="200"/>
      <c r="EZ230" s="200"/>
      <c r="FA230" s="200"/>
      <c r="FB230" s="200"/>
      <c r="FC230" s="191"/>
      <c r="FD230" s="191"/>
      <c r="FE230" s="191"/>
    </row>
    <row r="231" spans="4:191" ht="16.5" hidden="1" x14ac:dyDescent="0.3">
      <c r="D231" s="152" t="e">
        <f>MATCH(1,J231:J236,0)</f>
        <v>#N/A</v>
      </c>
      <c r="E231" s="535" t="b">
        <f>ISNUMBER(D231)</f>
        <v>0</v>
      </c>
      <c r="F231" s="535" t="str">
        <f>IF(E231=TRUE,D231,"")</f>
        <v/>
      </c>
      <c r="I231" s="149">
        <v>1</v>
      </c>
      <c r="J231" s="115">
        <f>L231</f>
        <v>0</v>
      </c>
      <c r="K231" s="115" t="str">
        <f t="shared" si="314"/>
        <v/>
      </c>
      <c r="L231" s="115">
        <f t="shared" si="321"/>
        <v>0</v>
      </c>
      <c r="M231" s="115">
        <f t="shared" si="322"/>
        <v>0</v>
      </c>
      <c r="N231" s="115">
        <f t="shared" si="323"/>
        <v>1</v>
      </c>
      <c r="O231" s="536">
        <f t="shared" si="318"/>
        <v>0</v>
      </c>
      <c r="Q231" s="168" t="s">
        <v>381</v>
      </c>
      <c r="R231" s="169">
        <f t="shared" si="324"/>
        <v>350</v>
      </c>
      <c r="S231" s="164" t="s">
        <v>380</v>
      </c>
      <c r="T231" s="170">
        <f t="shared" si="319"/>
        <v>89.097499999999997</v>
      </c>
      <c r="U231" s="171">
        <f t="shared" si="315"/>
        <v>89.097499999999997</v>
      </c>
      <c r="V231" s="171">
        <f t="shared" si="325"/>
        <v>113.5</v>
      </c>
      <c r="W231" s="172">
        <v>350</v>
      </c>
      <c r="X231" s="173">
        <v>8</v>
      </c>
      <c r="Y231" s="170">
        <f t="shared" si="326"/>
        <v>325</v>
      </c>
      <c r="Z231" s="173">
        <v>12.5</v>
      </c>
      <c r="AA231" s="173">
        <v>12.5</v>
      </c>
      <c r="AB231" s="172">
        <v>350</v>
      </c>
      <c r="AC231" s="170">
        <f t="shared" si="327"/>
        <v>27216.927083333332</v>
      </c>
      <c r="AD231" s="170">
        <f t="shared" si="328"/>
        <v>1555.2529761904761</v>
      </c>
      <c r="AE231" s="187">
        <f t="shared" si="316"/>
        <v>15.485370980076713</v>
      </c>
      <c r="AF231" s="170">
        <f t="shared" si="329"/>
        <v>1687.8125</v>
      </c>
      <c r="AG231" s="170">
        <f t="shared" si="330"/>
        <v>8933.6783333333333</v>
      </c>
      <c r="AH231" s="170">
        <f t="shared" si="331"/>
        <v>510.49590476190474</v>
      </c>
      <c r="AI231" s="174">
        <f t="shared" si="317"/>
        <v>8.871911987847799</v>
      </c>
      <c r="AJ231" s="170">
        <f t="shared" si="332"/>
        <v>770.82500000000005</v>
      </c>
      <c r="AZ231" s="200"/>
      <c r="BA231" s="200"/>
      <c r="BB231" s="200"/>
      <c r="BC231" s="200"/>
      <c r="BD231" s="200"/>
      <c r="BE231" s="200"/>
      <c r="BF231" s="203"/>
      <c r="BG231" s="200"/>
      <c r="BH231" s="203"/>
      <c r="BI231" s="203"/>
      <c r="BJ231" s="200"/>
      <c r="BK231" s="200"/>
      <c r="BL231" s="200"/>
      <c r="BM231" s="200"/>
      <c r="BN231" s="200"/>
      <c r="BO231" s="200"/>
      <c r="BP231" s="200"/>
      <c r="BQ231" s="200"/>
      <c r="BR231" s="200"/>
      <c r="BS231" s="200"/>
      <c r="BT231" s="200"/>
      <c r="BU231" s="200"/>
      <c r="BV231" s="200"/>
      <c r="BW231" s="200"/>
      <c r="BX231" s="200"/>
      <c r="BY231" s="200"/>
      <c r="BZ231" s="200"/>
      <c r="CA231" s="200"/>
      <c r="CB231" s="200"/>
      <c r="CC231" s="200"/>
      <c r="CD231" s="200"/>
      <c r="CE231" s="198"/>
      <c r="CF231" s="198"/>
      <c r="CG231" s="214"/>
      <c r="CH231" s="198"/>
      <c r="CI231" s="198"/>
      <c r="CJ231" s="198"/>
      <c r="CK231" s="201"/>
      <c r="CL231" s="198"/>
      <c r="CM231" s="198"/>
      <c r="CN231" s="198"/>
      <c r="CO231" s="198"/>
      <c r="CP231" s="198"/>
      <c r="CQ231" s="198"/>
      <c r="CR231" s="198"/>
      <c r="CS231" s="198"/>
      <c r="CT231" s="198"/>
      <c r="CU231" s="198"/>
      <c r="CV231" s="198"/>
      <c r="CW231" s="198"/>
      <c r="CX231" s="195"/>
      <c r="CY231" s="195"/>
      <c r="CZ231" s="198"/>
      <c r="DA231" s="198"/>
      <c r="DB231" s="198"/>
      <c r="DC231" s="198"/>
      <c r="DD231" s="191"/>
      <c r="DE231" s="198"/>
      <c r="DF231" s="202"/>
      <c r="DG231" s="202"/>
      <c r="DH231" s="200"/>
      <c r="DI231" s="200"/>
      <c r="DJ231" s="200"/>
      <c r="DK231" s="200"/>
      <c r="DL231" s="200"/>
      <c r="DM231" s="200"/>
      <c r="DN231" s="200"/>
      <c r="DO231" s="200"/>
      <c r="DP231" s="200"/>
      <c r="DQ231" s="215"/>
      <c r="DR231" s="215"/>
      <c r="DS231" s="215"/>
      <c r="DT231" s="215"/>
      <c r="DU231" s="200"/>
      <c r="DV231" s="200"/>
      <c r="DW231" s="200"/>
      <c r="DX231" s="200"/>
      <c r="DY231" s="200"/>
      <c r="DZ231" s="200"/>
      <c r="EA231" s="606"/>
      <c r="EB231" s="615"/>
      <c r="EC231" s="615"/>
      <c r="ED231" s="614"/>
      <c r="EE231" s="86"/>
      <c r="EF231" s="86"/>
      <c r="EG231" s="614"/>
      <c r="EH231" s="202"/>
      <c r="EI231" s="200"/>
      <c r="EJ231" s="200"/>
      <c r="EK231" s="200"/>
      <c r="EL231" s="200"/>
      <c r="EM231" s="200"/>
      <c r="EN231" s="200"/>
      <c r="EO231" s="200"/>
      <c r="EP231" s="200"/>
      <c r="EQ231" s="200"/>
      <c r="ER231" s="200"/>
      <c r="ES231" s="200"/>
      <c r="ET231" s="200"/>
      <c r="EU231" s="200"/>
      <c r="EV231" s="200"/>
      <c r="EW231" s="200"/>
      <c r="EX231" s="200"/>
      <c r="EY231" s="200"/>
      <c r="EZ231" s="200"/>
      <c r="FA231" s="200"/>
      <c r="FB231" s="200"/>
      <c r="FC231" s="191"/>
      <c r="FD231" s="191"/>
      <c r="FE231" s="191"/>
    </row>
    <row r="232" spans="4:191" ht="16.5" hidden="1" x14ac:dyDescent="0.3">
      <c r="D232" s="152" t="e">
        <f>MATCH(2,J231:J236,0)</f>
        <v>#N/A</v>
      </c>
      <c r="E232" s="535" t="b">
        <f>ISNUMBER(D232)</f>
        <v>0</v>
      </c>
      <c r="F232" s="535" t="str">
        <f>IF(E232=TRUE,D232,"")</f>
        <v/>
      </c>
      <c r="I232" s="149">
        <v>2</v>
      </c>
      <c r="J232" s="115">
        <f t="shared" si="320"/>
        <v>0</v>
      </c>
      <c r="K232" s="115" t="str">
        <f t="shared" si="314"/>
        <v/>
      </c>
      <c r="L232" s="115">
        <f t="shared" si="321"/>
        <v>0</v>
      </c>
      <c r="M232" s="115">
        <f t="shared" si="322"/>
        <v>0</v>
      </c>
      <c r="N232" s="115">
        <f t="shared" si="323"/>
        <v>1</v>
      </c>
      <c r="O232" s="536">
        <f t="shared" si="318"/>
        <v>0</v>
      </c>
      <c r="Q232" s="168" t="s">
        <v>381</v>
      </c>
      <c r="R232" s="169">
        <f t="shared" si="324"/>
        <v>400</v>
      </c>
      <c r="S232" s="164" t="s">
        <v>380</v>
      </c>
      <c r="T232" s="170">
        <f t="shared" si="319"/>
        <v>106.465625</v>
      </c>
      <c r="U232" s="171">
        <f t="shared" si="315"/>
        <v>106.465625</v>
      </c>
      <c r="V232" s="171">
        <f t="shared" si="325"/>
        <v>135.625</v>
      </c>
      <c r="W232" s="172">
        <v>400</v>
      </c>
      <c r="X232" s="173">
        <v>9.5</v>
      </c>
      <c r="Y232" s="170">
        <f t="shared" si="326"/>
        <v>375</v>
      </c>
      <c r="Z232" s="173">
        <v>12.5</v>
      </c>
      <c r="AA232" s="173">
        <v>12.5</v>
      </c>
      <c r="AB232" s="172">
        <v>400</v>
      </c>
      <c r="AC232" s="170">
        <f t="shared" si="327"/>
        <v>41726.888020833336</v>
      </c>
      <c r="AD232" s="170">
        <f t="shared" si="328"/>
        <v>2086.344401041667</v>
      </c>
      <c r="AE232" s="187">
        <f t="shared" si="316"/>
        <v>17.540344651009299</v>
      </c>
      <c r="AF232" s="170">
        <f t="shared" si="329"/>
        <v>2271.484375</v>
      </c>
      <c r="AG232" s="170">
        <f t="shared" si="330"/>
        <v>13336.012630208334</v>
      </c>
      <c r="AH232" s="170">
        <f t="shared" si="331"/>
        <v>666.80063151041668</v>
      </c>
      <c r="AI232" s="174">
        <f t="shared" si="317"/>
        <v>9.916150817883457</v>
      </c>
      <c r="AJ232" s="170">
        <f t="shared" si="332"/>
        <v>1008.4609375</v>
      </c>
      <c r="AZ232" s="200"/>
      <c r="BA232" s="200"/>
      <c r="BB232" s="200"/>
      <c r="BC232" s="200"/>
      <c r="BD232" s="200"/>
      <c r="BE232" s="200"/>
      <c r="BF232" s="203"/>
      <c r="BG232" s="200"/>
      <c r="BH232" s="203"/>
      <c r="BI232" s="203"/>
      <c r="BJ232" s="200"/>
      <c r="BK232" s="200"/>
      <c r="BL232" s="200"/>
      <c r="BM232" s="200"/>
      <c r="BN232" s="200"/>
      <c r="BO232" s="200"/>
      <c r="BP232" s="200"/>
      <c r="BQ232" s="200"/>
      <c r="BR232" s="200"/>
      <c r="BS232" s="200"/>
      <c r="BT232" s="200"/>
      <c r="BU232" s="200"/>
      <c r="BV232" s="200"/>
      <c r="BW232" s="200"/>
      <c r="BX232" s="200"/>
      <c r="BY232" s="200"/>
      <c r="BZ232" s="200"/>
      <c r="CA232" s="200"/>
      <c r="CB232" s="200"/>
      <c r="CC232" s="200"/>
      <c r="CD232" s="200"/>
      <c r="CE232" s="198"/>
      <c r="CF232" s="198"/>
      <c r="CG232" s="214"/>
      <c r="CH232" s="198"/>
      <c r="CI232" s="198"/>
      <c r="CJ232" s="216"/>
      <c r="CK232" s="201"/>
      <c r="CL232" s="216"/>
      <c r="CM232" s="200"/>
      <c r="CN232" s="198"/>
      <c r="CO232" s="216"/>
      <c r="CP232" s="216"/>
      <c r="CQ232" s="216"/>
      <c r="CR232" s="216"/>
      <c r="CS232" s="216"/>
      <c r="CT232" s="198"/>
      <c r="CU232" s="198"/>
      <c r="CV232" s="198"/>
      <c r="CW232" s="198"/>
      <c r="CX232" s="195"/>
      <c r="CY232" s="195"/>
      <c r="CZ232" s="198"/>
      <c r="DA232" s="198"/>
      <c r="DB232" s="198"/>
      <c r="DC232" s="216"/>
      <c r="DD232" s="191"/>
      <c r="DE232" s="198"/>
      <c r="DF232" s="202"/>
      <c r="DG232" s="202"/>
      <c r="DH232" s="200"/>
      <c r="DI232" s="200"/>
      <c r="DJ232" s="200"/>
      <c r="DK232" s="200"/>
      <c r="DL232" s="200"/>
      <c r="DM232" s="200"/>
      <c r="DN232" s="200"/>
      <c r="DO232" s="200"/>
      <c r="DP232" s="200"/>
      <c r="DQ232" s="200"/>
      <c r="DR232" s="200"/>
      <c r="DS232" s="200"/>
      <c r="DT232" s="200"/>
      <c r="DU232" s="200"/>
      <c r="DV232" s="200"/>
      <c r="DW232" s="200"/>
      <c r="DX232" s="200"/>
      <c r="DY232" s="200"/>
      <c r="DZ232" s="200"/>
      <c r="EA232" s="606"/>
      <c r="EB232" s="615"/>
      <c r="EC232" s="615"/>
      <c r="ED232" s="614"/>
      <c r="EE232" s="86"/>
      <c r="EF232" s="86"/>
      <c r="EG232" s="614"/>
      <c r="EH232" s="202"/>
      <c r="EI232" s="200"/>
      <c r="EJ232" s="200"/>
      <c r="EK232" s="200"/>
      <c r="EL232" s="200"/>
      <c r="EM232" s="200"/>
      <c r="EN232" s="200"/>
      <c r="EO232" s="200"/>
      <c r="EP232" s="200"/>
      <c r="EQ232" s="200"/>
      <c r="ER232" s="200"/>
      <c r="ES232" s="200"/>
      <c r="ET232" s="200"/>
      <c r="EU232" s="200"/>
      <c r="EV232" s="200"/>
      <c r="EW232" s="200"/>
      <c r="EX232" s="200"/>
      <c r="EY232" s="200"/>
      <c r="EZ232" s="200"/>
      <c r="FA232" s="200"/>
      <c r="FB232" s="200"/>
      <c r="FC232" s="191"/>
      <c r="FD232" s="1023"/>
      <c r="FE232" s="1023"/>
    </row>
    <row r="233" spans="4:191" ht="16.5" hidden="1" x14ac:dyDescent="0.3">
      <c r="D233" s="152"/>
      <c r="E233" s="535"/>
      <c r="F233" s="535"/>
      <c r="I233" s="149">
        <v>3</v>
      </c>
      <c r="J233" s="115">
        <f t="shared" si="320"/>
        <v>0</v>
      </c>
      <c r="K233" s="115" t="str">
        <f t="shared" si="314"/>
        <v/>
      </c>
      <c r="L233" s="115">
        <f t="shared" si="321"/>
        <v>0</v>
      </c>
      <c r="M233" s="115">
        <f t="shared" si="322"/>
        <v>0</v>
      </c>
      <c r="N233" s="115">
        <f t="shared" si="323"/>
        <v>1</v>
      </c>
      <c r="O233" s="536">
        <f t="shared" si="318"/>
        <v>0</v>
      </c>
      <c r="Q233" s="168" t="s">
        <v>381</v>
      </c>
      <c r="R233" s="169">
        <f t="shared" si="324"/>
        <v>450</v>
      </c>
      <c r="S233" s="164" t="s">
        <v>380</v>
      </c>
      <c r="T233" s="170">
        <f t="shared" si="319"/>
        <v>174.66249999999999</v>
      </c>
      <c r="U233" s="171">
        <f t="shared" si="315"/>
        <v>174.66249999999999</v>
      </c>
      <c r="V233" s="171">
        <f t="shared" si="325"/>
        <v>222.5</v>
      </c>
      <c r="W233" s="172">
        <v>450</v>
      </c>
      <c r="X233" s="173">
        <v>12.5</v>
      </c>
      <c r="Y233" s="170">
        <f t="shared" si="326"/>
        <v>412</v>
      </c>
      <c r="Z233" s="173">
        <v>19</v>
      </c>
      <c r="AA233" s="173">
        <v>19</v>
      </c>
      <c r="AB233" s="172">
        <v>450</v>
      </c>
      <c r="AC233" s="170">
        <f t="shared" si="327"/>
        <v>86749.116666666669</v>
      </c>
      <c r="AD233" s="170">
        <f t="shared" si="328"/>
        <v>3855.5162962962963</v>
      </c>
      <c r="AE233" s="187">
        <f t="shared" si="316"/>
        <v>19.745472149634331</v>
      </c>
      <c r="AF233" s="170">
        <f t="shared" si="329"/>
        <v>4215.5</v>
      </c>
      <c r="AG233" s="170">
        <f t="shared" si="330"/>
        <v>28862.955729166668</v>
      </c>
      <c r="AH233" s="170">
        <f t="shared" si="331"/>
        <v>1282.7980324074074</v>
      </c>
      <c r="AI233" s="174">
        <f t="shared" si="317"/>
        <v>11.389519276271905</v>
      </c>
      <c r="AJ233" s="170">
        <f t="shared" si="332"/>
        <v>1939.84375</v>
      </c>
      <c r="AZ233" s="200"/>
      <c r="BA233" s="200"/>
      <c r="BB233" s="200"/>
      <c r="BC233" s="200"/>
      <c r="BD233" s="200"/>
      <c r="BE233" s="200"/>
      <c r="BF233" s="203"/>
      <c r="BG233" s="200"/>
      <c r="BH233" s="203"/>
      <c r="BI233" s="203"/>
      <c r="BJ233" s="200"/>
      <c r="BK233" s="200"/>
      <c r="BL233" s="200"/>
      <c r="BM233" s="200"/>
      <c r="BN233" s="200"/>
      <c r="BO233" s="200"/>
      <c r="BP233" s="200"/>
      <c r="BQ233" s="200"/>
      <c r="BR233" s="200"/>
      <c r="BS233" s="200"/>
      <c r="BT233" s="200"/>
      <c r="BU233" s="200"/>
      <c r="BV233" s="200"/>
      <c r="BW233" s="200"/>
      <c r="BX233" s="200"/>
      <c r="BY233" s="200"/>
      <c r="BZ233" s="200"/>
      <c r="CA233" s="200"/>
      <c r="CB233" s="200"/>
      <c r="CC233" s="200"/>
      <c r="CD233" s="200"/>
      <c r="CE233" s="198"/>
      <c r="CF233" s="198"/>
      <c r="CG233" s="196"/>
      <c r="CH233" s="195"/>
      <c r="CI233" s="195"/>
      <c r="CJ233" s="216"/>
      <c r="CK233" s="201"/>
      <c r="CL233" s="216"/>
      <c r="CM233" s="216"/>
      <c r="CN233" s="195"/>
      <c r="CO233" s="216"/>
      <c r="CP233" s="216"/>
      <c r="CQ233" s="216"/>
      <c r="CR233" s="216"/>
      <c r="CS233" s="216"/>
      <c r="CT233" s="195"/>
      <c r="CU233" s="195"/>
      <c r="CV233" s="195"/>
      <c r="CW233" s="195"/>
      <c r="CX233" s="195"/>
      <c r="CY233" s="195"/>
      <c r="CZ233" s="195"/>
      <c r="DA233" s="195"/>
      <c r="DB233" s="195"/>
      <c r="DC233" s="216"/>
      <c r="DD233" s="191"/>
      <c r="DE233" s="198"/>
      <c r="DF233" s="202"/>
      <c r="DG233" s="202"/>
      <c r="DH233" s="608"/>
      <c r="DI233" s="608"/>
      <c r="DN233" s="18"/>
      <c r="DP233" s="629"/>
      <c r="DQ233" s="608"/>
      <c r="DR233" s="608"/>
      <c r="DS233" s="608"/>
      <c r="DT233" s="608"/>
      <c r="DU233" s="608"/>
      <c r="DV233" s="608"/>
      <c r="DW233" s="608"/>
      <c r="DX233" s="608"/>
      <c r="DY233" s="608"/>
      <c r="DZ233" s="608"/>
      <c r="EA233" s="608"/>
      <c r="EB233" s="608"/>
      <c r="EC233" s="608"/>
      <c r="ED233" s="608"/>
      <c r="EE233" s="200"/>
      <c r="EF233" s="202"/>
      <c r="EG233" s="202"/>
      <c r="EH233" s="202"/>
      <c r="EI233" s="200"/>
      <c r="EJ233" s="200"/>
      <c r="EK233" s="200"/>
      <c r="EL233" s="200"/>
      <c r="EM233" s="200"/>
      <c r="EN233" s="200"/>
      <c r="EO233" s="200"/>
      <c r="EP233" s="200"/>
      <c r="EQ233" s="200"/>
      <c r="ER233" s="200"/>
      <c r="ES233" s="200"/>
      <c r="ET233" s="200"/>
      <c r="EU233" s="200"/>
      <c r="EV233" s="200"/>
      <c r="EW233" s="200"/>
      <c r="EX233" s="200"/>
      <c r="EY233" s="200"/>
      <c r="EZ233" s="200"/>
      <c r="FA233" s="200"/>
      <c r="FB233" s="200"/>
      <c r="FC233" s="191"/>
      <c r="FD233" s="1021"/>
      <c r="FE233" s="1022"/>
    </row>
    <row r="234" spans="4:191" ht="17.25" hidden="1" thickBot="1" x14ac:dyDescent="0.35">
      <c r="D234" s="152"/>
      <c r="E234" s="535"/>
      <c r="F234" s="535"/>
      <c r="I234" s="149">
        <v>4</v>
      </c>
      <c r="J234" s="115">
        <f t="shared" si="320"/>
        <v>0</v>
      </c>
      <c r="K234" s="115" t="str">
        <f t="shared" si="314"/>
        <v/>
      </c>
      <c r="L234" s="115">
        <f t="shared" si="321"/>
        <v>0</v>
      </c>
      <c r="M234" s="115">
        <f t="shared" si="322"/>
        <v>0</v>
      </c>
      <c r="N234" s="115">
        <f t="shared" si="323"/>
        <v>1</v>
      </c>
      <c r="O234" s="536">
        <f t="shared" si="318"/>
        <v>0</v>
      </c>
      <c r="Q234" s="168" t="s">
        <v>381</v>
      </c>
      <c r="R234" s="169">
        <f t="shared" si="324"/>
        <v>500</v>
      </c>
      <c r="S234" s="164" t="s">
        <v>380</v>
      </c>
      <c r="T234" s="170">
        <f>U234</f>
        <v>240.40625</v>
      </c>
      <c r="U234" s="171">
        <f t="shared" si="315"/>
        <v>240.40625</v>
      </c>
      <c r="V234" s="171">
        <f t="shared" si="325"/>
        <v>306.25</v>
      </c>
      <c r="W234" s="172">
        <v>500</v>
      </c>
      <c r="X234" s="173">
        <v>12.5</v>
      </c>
      <c r="Y234" s="170">
        <f t="shared" si="326"/>
        <v>450</v>
      </c>
      <c r="Z234" s="173">
        <v>25</v>
      </c>
      <c r="AA234" s="173">
        <v>25</v>
      </c>
      <c r="AB234" s="172">
        <v>500</v>
      </c>
      <c r="AC234" s="170">
        <f t="shared" si="327"/>
        <v>150638.02083333334</v>
      </c>
      <c r="AD234" s="170">
        <f t="shared" si="328"/>
        <v>6025.5208333333339</v>
      </c>
      <c r="AE234" s="187">
        <f t="shared" si="316"/>
        <v>22.178350968921929</v>
      </c>
      <c r="AF234" s="170">
        <f t="shared" si="329"/>
        <v>6570.3125</v>
      </c>
      <c r="AG234" s="170">
        <f t="shared" si="330"/>
        <v>52090.657552083336</v>
      </c>
      <c r="AH234" s="170">
        <f t="shared" si="331"/>
        <v>2083.6263020833335</v>
      </c>
      <c r="AI234" s="174">
        <f t="shared" si="317"/>
        <v>13.041930187944226</v>
      </c>
      <c r="AJ234" s="170">
        <f t="shared" si="332"/>
        <v>3142.578125</v>
      </c>
      <c r="AZ234" s="200"/>
      <c r="BA234" s="200"/>
      <c r="BB234" s="200"/>
      <c r="BC234" s="200"/>
      <c r="BD234" s="200"/>
      <c r="BE234" s="200"/>
      <c r="BF234" s="203"/>
      <c r="BG234" s="200"/>
      <c r="BH234" s="203"/>
      <c r="BI234" s="203"/>
      <c r="BJ234" s="200"/>
      <c r="BK234" s="200"/>
      <c r="BL234" s="200"/>
      <c r="BM234" s="200"/>
      <c r="BN234" s="200"/>
      <c r="BO234" s="200"/>
      <c r="BP234" s="200"/>
      <c r="BQ234" s="200"/>
      <c r="BR234" s="200"/>
      <c r="BS234" s="200"/>
      <c r="BT234" s="200"/>
      <c r="BU234" s="200"/>
      <c r="BV234" s="200"/>
      <c r="BW234" s="200"/>
      <c r="BX234" s="200"/>
      <c r="BY234" s="200"/>
      <c r="BZ234" s="200"/>
      <c r="CA234" s="200"/>
      <c r="CB234" s="200"/>
      <c r="CC234" s="200"/>
      <c r="CD234" s="200"/>
      <c r="CE234" s="200"/>
      <c r="CF234" s="217"/>
      <c r="CG234" s="218"/>
      <c r="CH234" s="217"/>
      <c r="CI234" s="217"/>
      <c r="CJ234" s="217"/>
      <c r="CK234" s="219"/>
      <c r="CL234" s="217"/>
      <c r="CM234" s="220" t="s">
        <v>422</v>
      </c>
      <c r="CN234" s="217"/>
      <c r="CO234" s="217"/>
      <c r="CP234" s="217"/>
      <c r="CQ234" s="217"/>
      <c r="CR234" s="217"/>
      <c r="CS234" s="217"/>
      <c r="CT234" s="217"/>
      <c r="CU234" s="220"/>
      <c r="CV234" s="217"/>
      <c r="CW234" s="217"/>
      <c r="CX234" s="217"/>
      <c r="CY234" s="217"/>
      <c r="CZ234" s="221"/>
      <c r="DA234" s="221"/>
      <c r="DB234" s="221"/>
      <c r="DC234" s="217"/>
      <c r="DD234" s="220"/>
      <c r="DE234" s="220"/>
      <c r="DF234" s="222"/>
      <c r="DG234" s="222"/>
      <c r="DH234" s="619"/>
      <c r="DI234" s="619"/>
      <c r="DJ234" s="619"/>
      <c r="DK234" s="619"/>
      <c r="DL234" s="619"/>
      <c r="DM234" s="619"/>
      <c r="DN234" s="619"/>
      <c r="DO234" s="619"/>
      <c r="DP234" s="619"/>
      <c r="DQ234" s="619"/>
      <c r="DR234" s="619"/>
      <c r="DS234" s="609"/>
      <c r="DT234" s="619"/>
      <c r="DU234" s="619"/>
      <c r="DV234" s="619"/>
      <c r="DW234" s="619"/>
      <c r="DX234" s="619"/>
      <c r="DY234" s="619"/>
      <c r="DZ234" s="619"/>
      <c r="EA234" s="619"/>
      <c r="EB234" s="619"/>
      <c r="EC234" s="619"/>
      <c r="ED234" s="619"/>
      <c r="EE234" s="223"/>
      <c r="EF234" s="222"/>
      <c r="EG234" s="222"/>
      <c r="EH234" s="222"/>
      <c r="EI234" s="223"/>
      <c r="EJ234" s="223"/>
      <c r="EK234" s="223"/>
      <c r="EL234" s="223"/>
      <c r="EM234" s="223"/>
      <c r="EN234" s="223"/>
      <c r="EO234" s="223"/>
      <c r="EP234" s="223"/>
      <c r="EQ234" s="220" t="s">
        <v>510</v>
      </c>
      <c r="ER234" s="223"/>
      <c r="ES234" s="223"/>
      <c r="ET234" s="223"/>
      <c r="EU234" s="223"/>
      <c r="EV234" s="223"/>
      <c r="EW234" s="223"/>
      <c r="EX234" s="223"/>
      <c r="EY234" s="223"/>
      <c r="EZ234" s="223"/>
      <c r="FA234" s="223"/>
      <c r="FB234" s="223"/>
      <c r="FC234" s="224"/>
      <c r="FD234" s="225"/>
      <c r="FE234" s="225"/>
      <c r="FF234" s="86"/>
      <c r="FG234" s="86"/>
      <c r="FH234" s="86"/>
      <c r="FI234" s="86"/>
      <c r="FJ234" s="86"/>
      <c r="FK234" s="86"/>
      <c r="FL234" s="86"/>
      <c r="FM234" s="86"/>
      <c r="FN234" s="86"/>
      <c r="FO234" s="86"/>
      <c r="FP234" s="86"/>
      <c r="FQ234" s="86"/>
      <c r="FR234" s="86"/>
      <c r="FS234" s="86"/>
      <c r="FT234" s="86"/>
      <c r="FU234" s="86"/>
      <c r="FV234" s="86"/>
      <c r="FW234" s="86"/>
      <c r="FX234" s="86"/>
      <c r="FY234" s="86"/>
      <c r="FZ234" s="86"/>
      <c r="GA234" s="86"/>
      <c r="GB234" s="86"/>
      <c r="GC234" s="86"/>
      <c r="GD234" s="86"/>
      <c r="GE234" s="86"/>
      <c r="GF234" s="86"/>
      <c r="GG234" s="86"/>
      <c r="GH234" s="86"/>
      <c r="GI234" s="86"/>
    </row>
    <row r="235" spans="4:191" ht="16.5" hidden="1" x14ac:dyDescent="0.3">
      <c r="D235" s="152"/>
      <c r="E235" s="535"/>
      <c r="F235" s="535"/>
      <c r="I235" s="149">
        <v>5</v>
      </c>
      <c r="J235" s="115">
        <f t="shared" si="320"/>
        <v>0</v>
      </c>
      <c r="K235" s="115" t="str">
        <f t="shared" si="314"/>
        <v/>
      </c>
      <c r="L235" s="115">
        <f t="shared" si="321"/>
        <v>0</v>
      </c>
      <c r="M235" s="115">
        <f t="shared" si="322"/>
        <v>0</v>
      </c>
      <c r="N235" s="115">
        <f t="shared" si="323"/>
        <v>1</v>
      </c>
      <c r="O235" s="536">
        <f t="shared" si="318"/>
        <v>0</v>
      </c>
      <c r="Q235" s="168" t="s">
        <v>381</v>
      </c>
      <c r="R235" s="169">
        <f t="shared" si="324"/>
        <v>550</v>
      </c>
      <c r="S235" s="164" t="s">
        <v>380</v>
      </c>
      <c r="T235" s="170">
        <f t="shared" si="319"/>
        <v>264.9375</v>
      </c>
      <c r="U235" s="171">
        <f t="shared" si="315"/>
        <v>264.9375</v>
      </c>
      <c r="V235" s="171">
        <f t="shared" si="325"/>
        <v>337.5</v>
      </c>
      <c r="W235" s="172">
        <v>550</v>
      </c>
      <c r="X235" s="173">
        <v>12.5</v>
      </c>
      <c r="Y235" s="170">
        <f t="shared" si="326"/>
        <v>500</v>
      </c>
      <c r="Z235" s="173">
        <v>25</v>
      </c>
      <c r="AA235" s="173">
        <v>25</v>
      </c>
      <c r="AB235" s="172">
        <v>550</v>
      </c>
      <c r="AC235" s="170">
        <f t="shared" si="327"/>
        <v>202656.25</v>
      </c>
      <c r="AD235" s="170">
        <f t="shared" si="328"/>
        <v>7369.318181818182</v>
      </c>
      <c r="AE235" s="187">
        <f t="shared" si="316"/>
        <v>24.50434579748994</v>
      </c>
      <c r="AF235" s="170">
        <f t="shared" si="329"/>
        <v>8000</v>
      </c>
      <c r="AG235" s="170">
        <f t="shared" si="330"/>
        <v>69331.0546875</v>
      </c>
      <c r="AH235" s="170">
        <f t="shared" si="331"/>
        <v>2521.1292613636365</v>
      </c>
      <c r="AI235" s="174">
        <f t="shared" si="317"/>
        <v>14.332667135680722</v>
      </c>
      <c r="AJ235" s="170">
        <f t="shared" si="332"/>
        <v>3800.78125</v>
      </c>
      <c r="AZ235" s="200"/>
      <c r="BA235" s="200"/>
      <c r="BB235" s="200"/>
      <c r="BC235" s="200"/>
      <c r="BD235" s="200"/>
      <c r="BE235" s="200"/>
      <c r="BF235" s="203"/>
      <c r="BG235" s="200"/>
      <c r="BH235" s="203"/>
      <c r="BI235" s="203"/>
      <c r="BJ235" s="200"/>
      <c r="BK235" s="200"/>
      <c r="BL235" s="200"/>
      <c r="BM235" s="200"/>
      <c r="BN235" s="200"/>
      <c r="BO235" s="200"/>
      <c r="BP235" s="200"/>
      <c r="BQ235" s="200"/>
      <c r="BR235" s="200"/>
      <c r="BS235" s="200"/>
      <c r="BT235" s="200"/>
      <c r="BU235" s="200"/>
      <c r="BV235" s="200"/>
      <c r="BW235" s="200"/>
      <c r="BX235" s="200"/>
      <c r="BY235" s="200"/>
      <c r="BZ235" s="200"/>
      <c r="CA235" s="200"/>
      <c r="CB235" s="200"/>
      <c r="CC235" s="200"/>
      <c r="CD235" s="200"/>
      <c r="CE235" s="200"/>
      <c r="CF235" s="226"/>
      <c r="CG235" s="227">
        <v>1</v>
      </c>
      <c r="CH235" s="228">
        <v>2</v>
      </c>
      <c r="CI235" s="227">
        <v>3</v>
      </c>
      <c r="CJ235" s="228">
        <v>4</v>
      </c>
      <c r="CK235" s="227">
        <v>5</v>
      </c>
      <c r="CL235" s="228">
        <v>6</v>
      </c>
      <c r="CM235" s="227">
        <v>7</v>
      </c>
      <c r="CN235" s="228">
        <v>8</v>
      </c>
      <c r="CO235" s="227">
        <v>9</v>
      </c>
      <c r="CP235" s="227">
        <v>10</v>
      </c>
      <c r="CQ235" s="228">
        <v>11</v>
      </c>
      <c r="CR235" s="227">
        <v>12</v>
      </c>
      <c r="CS235" s="228">
        <v>13</v>
      </c>
      <c r="CT235" s="227">
        <v>14</v>
      </c>
      <c r="CU235" s="228">
        <v>15</v>
      </c>
      <c r="CV235" s="227">
        <v>16</v>
      </c>
      <c r="CW235" s="228">
        <v>17</v>
      </c>
      <c r="CX235" s="227">
        <v>18</v>
      </c>
      <c r="CY235" s="228">
        <v>19</v>
      </c>
      <c r="CZ235" s="227">
        <v>20</v>
      </c>
      <c r="DA235" s="228">
        <v>21</v>
      </c>
      <c r="DB235" s="228">
        <v>22</v>
      </c>
      <c r="DC235" s="227">
        <v>21</v>
      </c>
      <c r="DD235" s="229"/>
      <c r="DE235" s="220"/>
      <c r="DF235" s="222"/>
      <c r="DG235" s="222"/>
      <c r="DN235" s="619"/>
      <c r="DO235" s="631">
        <v>1</v>
      </c>
      <c r="DP235" s="631">
        <v>2</v>
      </c>
      <c r="DQ235" s="631">
        <v>3</v>
      </c>
      <c r="DR235" s="631">
        <v>4</v>
      </c>
      <c r="DS235" s="631">
        <v>5</v>
      </c>
      <c r="DT235" s="631"/>
      <c r="DU235" s="631"/>
      <c r="DV235" s="631"/>
      <c r="DW235" s="631"/>
      <c r="DX235" s="631"/>
      <c r="DY235" s="631"/>
      <c r="DZ235" s="631"/>
      <c r="EA235" s="631"/>
      <c r="EB235" s="631"/>
      <c r="EC235" s="631"/>
      <c r="ED235" s="631"/>
      <c r="EE235" s="222"/>
      <c r="EF235" s="222"/>
      <c r="EG235" s="230">
        <v>1</v>
      </c>
      <c r="EH235" s="231">
        <v>2</v>
      </c>
      <c r="EI235" s="231">
        <v>3</v>
      </c>
      <c r="EJ235" s="231">
        <v>4</v>
      </c>
      <c r="EK235" s="231">
        <v>5</v>
      </c>
      <c r="EL235" s="231">
        <v>6</v>
      </c>
      <c r="EM235" s="231">
        <v>7</v>
      </c>
      <c r="EN235" s="231">
        <v>8</v>
      </c>
      <c r="EO235" s="231">
        <v>9</v>
      </c>
      <c r="EP235" s="231">
        <v>10</v>
      </c>
      <c r="EQ235" s="231">
        <v>11</v>
      </c>
      <c r="ER235" s="231">
        <v>12</v>
      </c>
      <c r="ES235" s="231">
        <v>13</v>
      </c>
      <c r="ET235" s="231">
        <v>14</v>
      </c>
      <c r="EU235" s="231">
        <v>15</v>
      </c>
      <c r="EV235" s="231">
        <v>16</v>
      </c>
      <c r="EW235" s="231">
        <v>17</v>
      </c>
      <c r="EX235" s="231">
        <v>18</v>
      </c>
      <c r="EY235" s="231">
        <v>19</v>
      </c>
      <c r="EZ235" s="231">
        <v>20</v>
      </c>
      <c r="FA235" s="231">
        <v>21</v>
      </c>
      <c r="FB235" s="231">
        <v>22</v>
      </c>
      <c r="FC235" s="232">
        <v>23</v>
      </c>
      <c r="FD235" s="233"/>
      <c r="FE235" s="233"/>
      <c r="FF235" s="86"/>
      <c r="FG235" s="86"/>
      <c r="FH235" s="86"/>
      <c r="FI235" s="86"/>
      <c r="FJ235" s="86"/>
      <c r="FK235" s="86"/>
      <c r="FL235" s="86"/>
      <c r="FM235" s="86"/>
      <c r="FN235" s="86"/>
      <c r="FO235" s="86"/>
      <c r="FP235" s="86"/>
      <c r="FQ235" s="86"/>
      <c r="FR235" s="86"/>
      <c r="FS235" s="86"/>
      <c r="FT235" s="86"/>
      <c r="FU235" s="86"/>
      <c r="FV235" s="86"/>
      <c r="FW235" s="86"/>
      <c r="FX235" s="86"/>
      <c r="FY235" s="86"/>
      <c r="FZ235" s="86"/>
      <c r="GA235" s="86"/>
      <c r="GB235" s="86"/>
      <c r="GC235" s="86"/>
      <c r="GD235" s="86"/>
      <c r="GE235" s="86"/>
      <c r="GF235" s="86"/>
      <c r="GG235" s="86"/>
      <c r="GH235" s="86"/>
      <c r="GI235" s="86"/>
    </row>
    <row r="236" spans="4:191" ht="16.5" hidden="1" x14ac:dyDescent="0.3">
      <c r="I236" s="149">
        <v>6</v>
      </c>
      <c r="J236" s="115">
        <f t="shared" si="320"/>
        <v>0</v>
      </c>
      <c r="K236" s="115" t="str">
        <f t="shared" si="314"/>
        <v/>
      </c>
      <c r="L236" s="115">
        <f t="shared" si="321"/>
        <v>0</v>
      </c>
      <c r="M236" s="115">
        <f t="shared" si="322"/>
        <v>0</v>
      </c>
      <c r="N236" s="115">
        <f t="shared" si="323"/>
        <v>1</v>
      </c>
      <c r="O236" s="536">
        <f t="shared" si="318"/>
        <v>0</v>
      </c>
      <c r="Q236" s="168" t="s">
        <v>381</v>
      </c>
      <c r="R236" s="169">
        <f t="shared" si="324"/>
        <v>600</v>
      </c>
      <c r="S236" s="164" t="s">
        <v>380</v>
      </c>
      <c r="T236" s="170">
        <f t="shared" si="319"/>
        <v>304.58</v>
      </c>
      <c r="U236" s="171">
        <f t="shared" si="315"/>
        <v>304.58</v>
      </c>
      <c r="V236" s="171">
        <f t="shared" si="325"/>
        <v>388</v>
      </c>
      <c r="W236" s="172">
        <v>600</v>
      </c>
      <c r="X236" s="173">
        <v>16</v>
      </c>
      <c r="Y236" s="170">
        <f t="shared" si="326"/>
        <v>550</v>
      </c>
      <c r="Z236" s="173">
        <v>25</v>
      </c>
      <c r="AA236" s="173">
        <v>25</v>
      </c>
      <c r="AB236" s="172">
        <v>600</v>
      </c>
      <c r="AC236" s="170">
        <f t="shared" si="327"/>
        <v>270308.33333333331</v>
      </c>
      <c r="AD236" s="170">
        <f t="shared" si="328"/>
        <v>9010.2777777777774</v>
      </c>
      <c r="AE236" s="187">
        <f t="shared" si="316"/>
        <v>26.394525231557257</v>
      </c>
      <c r="AF236" s="170">
        <f t="shared" si="329"/>
        <v>9835</v>
      </c>
      <c r="AG236" s="170">
        <f t="shared" si="330"/>
        <v>90018.773333333331</v>
      </c>
      <c r="AH236" s="170">
        <f t="shared" si="331"/>
        <v>3000.6257777777778</v>
      </c>
      <c r="AI236" s="174">
        <f t="shared" si="317"/>
        <v>15.23178084684529</v>
      </c>
      <c r="AJ236" s="170">
        <f t="shared" si="332"/>
        <v>4535.2</v>
      </c>
      <c r="AZ236" s="200"/>
      <c r="BA236" s="200"/>
      <c r="BB236" s="200"/>
      <c r="BC236" s="200"/>
      <c r="BD236" s="200"/>
      <c r="BE236" s="200"/>
      <c r="BF236" s="203"/>
      <c r="BG236" s="200"/>
      <c r="BH236" s="203"/>
      <c r="BI236" s="203"/>
      <c r="BJ236" s="200"/>
      <c r="BK236" s="200"/>
      <c r="BL236" s="200"/>
      <c r="BM236" s="200"/>
      <c r="BN236" s="200"/>
      <c r="BO236" s="200"/>
      <c r="BP236" s="200"/>
      <c r="BQ236" s="200"/>
      <c r="BR236" s="200"/>
      <c r="BS236" s="200"/>
      <c r="BT236" s="200"/>
      <c r="BU236" s="200"/>
      <c r="BV236" s="200"/>
      <c r="BW236" s="200"/>
      <c r="BX236" s="200"/>
      <c r="BY236" s="200"/>
      <c r="BZ236" s="200"/>
      <c r="CA236" s="200"/>
      <c r="CB236" s="200"/>
      <c r="CC236" s="200"/>
      <c r="CD236" s="200"/>
      <c r="CE236" s="200"/>
      <c r="CF236" s="234"/>
      <c r="CG236" s="235"/>
      <c r="CH236" s="236"/>
      <c r="CI236" s="235"/>
      <c r="CJ236" s="236"/>
      <c r="CK236" s="235"/>
      <c r="CL236" s="236"/>
      <c r="CM236" s="235"/>
      <c r="CN236" s="236"/>
      <c r="CO236" s="235"/>
      <c r="CP236" s="235"/>
      <c r="CQ236" s="236"/>
      <c r="CR236" s="235"/>
      <c r="CS236" s="236"/>
      <c r="CT236" s="235"/>
      <c r="CU236" s="236"/>
      <c r="CV236" s="235"/>
      <c r="CW236" s="236"/>
      <c r="CX236" s="235"/>
      <c r="CY236" s="236"/>
      <c r="CZ236" s="235"/>
      <c r="DA236" s="236"/>
      <c r="DB236" s="236"/>
      <c r="DC236" s="235"/>
      <c r="DD236" s="237"/>
      <c r="DE236" s="220"/>
      <c r="DF236" s="222"/>
      <c r="DG236" s="222"/>
      <c r="DN236" s="619"/>
      <c r="DO236" s="165"/>
      <c r="DP236" s="165" t="s">
        <v>424</v>
      </c>
      <c r="DQ236" s="165"/>
      <c r="DR236" s="165" t="s">
        <v>425</v>
      </c>
      <c r="DS236" s="165"/>
      <c r="DT236" s="165"/>
      <c r="DU236" s="165"/>
      <c r="DV236" s="165"/>
      <c r="DW236" s="165"/>
      <c r="DX236" s="165"/>
      <c r="DY236" s="165"/>
      <c r="DZ236" s="165"/>
      <c r="EA236" s="165"/>
      <c r="EB236" s="165"/>
      <c r="EC236" s="165"/>
      <c r="ED236" s="165"/>
      <c r="EE236" s="225"/>
      <c r="EF236" s="222"/>
      <c r="EG236" s="238"/>
      <c r="EH236" s="225"/>
      <c r="EI236" s="225"/>
      <c r="EJ236" s="225"/>
      <c r="EK236" s="225"/>
      <c r="EL236" s="225"/>
      <c r="EM236" s="225"/>
      <c r="EN236" s="225"/>
      <c r="EO236" s="225"/>
      <c r="EP236" s="225"/>
      <c r="EQ236" s="225"/>
      <c r="ER236" s="225"/>
      <c r="ES236" s="225"/>
      <c r="ET236" s="225"/>
      <c r="EU236" s="225"/>
      <c r="EV236" s="225"/>
      <c r="EW236" s="225"/>
      <c r="EX236" s="225"/>
      <c r="EY236" s="225"/>
      <c r="EZ236" s="225"/>
      <c r="FA236" s="225"/>
      <c r="FB236" s="225"/>
      <c r="FC236" s="239"/>
      <c r="FD236" s="240"/>
      <c r="FE236" s="241"/>
      <c r="FF236" s="86"/>
      <c r="FG236" s="86"/>
      <c r="FH236" s="86"/>
      <c r="FI236" s="86"/>
      <c r="FJ236" s="86"/>
      <c r="FK236" s="86"/>
      <c r="FL236" s="86"/>
      <c r="FM236" s="86"/>
      <c r="FN236" s="86"/>
      <c r="FO236" s="86"/>
      <c r="FP236" s="86"/>
      <c r="FQ236" s="86"/>
      <c r="FR236" s="86"/>
      <c r="FS236" s="86"/>
      <c r="FT236" s="86"/>
      <c r="FU236" s="86"/>
      <c r="FV236" s="86"/>
      <c r="FW236" s="86"/>
      <c r="FX236" s="86"/>
      <c r="FY236" s="86"/>
      <c r="FZ236" s="86"/>
      <c r="GA236" s="86"/>
      <c r="GB236" s="86"/>
      <c r="GC236" s="86"/>
      <c r="GD236" s="86"/>
      <c r="GE236" s="86"/>
      <c r="GF236" s="86"/>
      <c r="GG236" s="86"/>
      <c r="GH236" s="86"/>
      <c r="GI236" s="86"/>
    </row>
    <row r="237" spans="4:191" ht="16.5" hidden="1" x14ac:dyDescent="0.3">
      <c r="D237" s="152" t="e">
        <f>MATCH(1,J237:J257,0)</f>
        <v>#N/A</v>
      </c>
      <c r="E237" s="535" t="b">
        <f>ISNUMBER(D237)</f>
        <v>0</v>
      </c>
      <c r="F237" s="535" t="str">
        <f>IF(E237=TRUE,D237,"")</f>
        <v/>
      </c>
      <c r="I237" s="149">
        <v>1</v>
      </c>
      <c r="J237" s="115">
        <f>L237</f>
        <v>0</v>
      </c>
      <c r="K237" s="115" t="str">
        <f>IF(L237=1,Q237,"")</f>
        <v/>
      </c>
      <c r="L237" s="115">
        <f t="shared" si="321"/>
        <v>0</v>
      </c>
      <c r="M237" s="115">
        <f t="shared" si="322"/>
        <v>0</v>
      </c>
      <c r="N237" s="115">
        <f t="shared" si="323"/>
        <v>1</v>
      </c>
      <c r="O237" s="536">
        <f t="shared" si="318"/>
        <v>0</v>
      </c>
      <c r="Q237" s="168" t="s">
        <v>382</v>
      </c>
      <c r="R237" s="169">
        <f t="shared" si="324"/>
        <v>300</v>
      </c>
      <c r="S237" s="164" t="s">
        <v>380</v>
      </c>
      <c r="T237" s="170">
        <f>U237</f>
        <v>66.332499999999996</v>
      </c>
      <c r="U237" s="171">
        <f t="shared" si="315"/>
        <v>66.332499999999996</v>
      </c>
      <c r="V237" s="171">
        <f t="shared" si="325"/>
        <v>84.5</v>
      </c>
      <c r="W237" s="172">
        <v>300</v>
      </c>
      <c r="X237" s="173">
        <v>8</v>
      </c>
      <c r="Y237" s="170">
        <f t="shared" si="326"/>
        <v>275</v>
      </c>
      <c r="Z237" s="173">
        <v>12.5</v>
      </c>
      <c r="AA237" s="173">
        <v>12.5</v>
      </c>
      <c r="AB237" s="172">
        <v>250</v>
      </c>
      <c r="AC237" s="170">
        <f t="shared" si="327"/>
        <v>14309.635416666666</v>
      </c>
      <c r="AD237" s="170">
        <f t="shared" si="328"/>
        <v>953.97569444444446</v>
      </c>
      <c r="AE237" s="187">
        <f t="shared" si="316"/>
        <v>13.013254697821553</v>
      </c>
      <c r="AF237" s="170">
        <f t="shared" si="329"/>
        <v>1049.6875</v>
      </c>
      <c r="AG237" s="170">
        <f t="shared" si="330"/>
        <v>3256.3816666666667</v>
      </c>
      <c r="AH237" s="170">
        <f t="shared" si="331"/>
        <v>260.51053333333334</v>
      </c>
      <c r="AI237" s="174">
        <f t="shared" si="317"/>
        <v>6.2078225767159472</v>
      </c>
      <c r="AJ237" s="170">
        <f t="shared" si="332"/>
        <v>395.02499999999998</v>
      </c>
      <c r="AZ237" s="200"/>
      <c r="BA237" s="200"/>
      <c r="BB237" s="200"/>
      <c r="BC237" s="200"/>
      <c r="BD237" s="200"/>
      <c r="BE237" s="200"/>
      <c r="BF237" s="203"/>
      <c r="BG237" s="200"/>
      <c r="BH237" s="203"/>
      <c r="BI237" s="203"/>
      <c r="BJ237" s="200"/>
      <c r="BK237" s="200"/>
      <c r="BL237" s="200"/>
      <c r="BM237" s="200"/>
      <c r="BN237" s="200"/>
      <c r="BO237" s="200"/>
      <c r="BP237" s="200"/>
      <c r="BQ237" s="200"/>
      <c r="BR237" s="200"/>
      <c r="BS237" s="200"/>
      <c r="BT237" s="200"/>
      <c r="BU237" s="200"/>
      <c r="BV237" s="200"/>
      <c r="BW237" s="200"/>
      <c r="BX237" s="200"/>
      <c r="BY237" s="200"/>
      <c r="BZ237" s="200"/>
      <c r="CA237" s="200"/>
      <c r="CB237" s="200"/>
      <c r="CC237" s="200"/>
      <c r="CD237" s="200"/>
      <c r="CE237" s="200"/>
      <c r="CF237" s="234"/>
      <c r="CG237" s="218"/>
      <c r="CH237" s="217"/>
      <c r="CI237" s="217"/>
      <c r="CJ237" s="217"/>
      <c r="CK237" s="219"/>
      <c r="CL237" s="217"/>
      <c r="CM237" s="217"/>
      <c r="CN237" s="217"/>
      <c r="CO237" s="217"/>
      <c r="CP237" s="217"/>
      <c r="CQ237" s="217"/>
      <c r="CR237" s="217"/>
      <c r="CS237" s="217"/>
      <c r="CT237" s="217"/>
      <c r="CU237" s="220"/>
      <c r="CV237" s="217"/>
      <c r="CW237" s="217"/>
      <c r="CX237" s="217"/>
      <c r="CY237" s="217"/>
      <c r="CZ237" s="221"/>
      <c r="DA237" s="221"/>
      <c r="DB237" s="221"/>
      <c r="DC237" s="217"/>
      <c r="DD237" s="237"/>
      <c r="DE237" s="242"/>
      <c r="DF237" s="222"/>
      <c r="DG237" s="222"/>
      <c r="DN237" s="619"/>
      <c r="DO237" s="165"/>
      <c r="DP237" s="165"/>
      <c r="DQ237" s="165"/>
      <c r="DR237" s="165"/>
      <c r="DS237" s="165"/>
      <c r="DT237" s="165"/>
      <c r="DU237" s="165"/>
      <c r="DV237" s="165"/>
      <c r="DW237" s="165"/>
      <c r="DX237" s="165"/>
      <c r="DY237" s="165"/>
      <c r="DZ237" s="165"/>
      <c r="EA237" s="165"/>
      <c r="EB237" s="165"/>
      <c r="EC237" s="165"/>
      <c r="ED237" s="165"/>
      <c r="EE237" s="225"/>
      <c r="EF237" s="222"/>
      <c r="EG237" s="238"/>
      <c r="EH237" s="225"/>
      <c r="EI237" s="225"/>
      <c r="EJ237" s="225"/>
      <c r="EK237" s="225"/>
      <c r="EL237" s="225"/>
      <c r="EM237" s="225"/>
      <c r="EN237" s="225"/>
      <c r="EO237" s="225"/>
      <c r="EP237" s="225"/>
      <c r="EQ237" s="225"/>
      <c r="ER237" s="225"/>
      <c r="ES237" s="225"/>
      <c r="ET237" s="225"/>
      <c r="EU237" s="225"/>
      <c r="EV237" s="225"/>
      <c r="EW237" s="225"/>
      <c r="EX237" s="225"/>
      <c r="EY237" s="225"/>
      <c r="EZ237" s="225"/>
      <c r="FA237" s="225"/>
      <c r="FB237" s="225"/>
      <c r="FC237" s="239"/>
      <c r="FD237" s="240"/>
      <c r="FE237" s="241"/>
      <c r="FF237" s="86"/>
      <c r="FG237" s="86"/>
      <c r="FH237" s="86"/>
      <c r="FI237" s="86"/>
      <c r="FJ237" s="86"/>
      <c r="FK237" s="86"/>
      <c r="FL237" s="86"/>
      <c r="FM237" s="86"/>
      <c r="FN237" s="86"/>
      <c r="FO237" s="86"/>
      <c r="FP237" s="86"/>
      <c r="FQ237" s="86"/>
      <c r="FR237" s="86"/>
      <c r="FS237" s="86"/>
      <c r="FT237" s="86"/>
      <c r="FU237" s="86"/>
      <c r="FV237" s="86"/>
      <c r="FW237" s="86"/>
      <c r="FX237" s="86"/>
      <c r="FY237" s="86"/>
      <c r="FZ237" s="86"/>
      <c r="GA237" s="86"/>
      <c r="GB237" s="86"/>
      <c r="GC237" s="86"/>
      <c r="GD237" s="86"/>
      <c r="GE237" s="86"/>
      <c r="GF237" s="86"/>
      <c r="GG237" s="86"/>
      <c r="GH237" s="86"/>
      <c r="GI237" s="86"/>
    </row>
    <row r="238" spans="4:191" ht="16.5" hidden="1" x14ac:dyDescent="0.3">
      <c r="D238" s="152" t="e">
        <f>MATCH(2,J237:J257,0)</f>
        <v>#N/A</v>
      </c>
      <c r="E238" s="535" t="b">
        <f>ISNUMBER(D238)</f>
        <v>0</v>
      </c>
      <c r="F238" s="535" t="str">
        <f>IF(E238=TRUE,D238,"")</f>
        <v/>
      </c>
      <c r="I238" s="149">
        <v>2</v>
      </c>
      <c r="J238" s="115">
        <f t="shared" si="320"/>
        <v>0</v>
      </c>
      <c r="K238" s="115" t="str">
        <f t="shared" ref="K238:K257" si="333">IF(L238=1,Q238,"")</f>
        <v/>
      </c>
      <c r="L238" s="115">
        <f t="shared" si="321"/>
        <v>0</v>
      </c>
      <c r="M238" s="115">
        <f t="shared" si="322"/>
        <v>0</v>
      </c>
      <c r="N238" s="115">
        <f t="shared" si="323"/>
        <v>1</v>
      </c>
      <c r="O238" s="536">
        <f t="shared" si="318"/>
        <v>0</v>
      </c>
      <c r="Q238" s="168" t="s">
        <v>382</v>
      </c>
      <c r="R238" s="169">
        <f t="shared" si="324"/>
        <v>307</v>
      </c>
      <c r="S238" s="164" t="s">
        <v>380</v>
      </c>
      <c r="T238" s="170">
        <f>U238</f>
        <v>92.63000000000001</v>
      </c>
      <c r="U238" s="171">
        <f t="shared" si="315"/>
        <v>92.63000000000001</v>
      </c>
      <c r="V238" s="171">
        <f t="shared" si="325"/>
        <v>118</v>
      </c>
      <c r="W238" s="172">
        <v>307</v>
      </c>
      <c r="X238" s="173">
        <v>8</v>
      </c>
      <c r="Y238" s="170">
        <f t="shared" si="326"/>
        <v>275</v>
      </c>
      <c r="Z238" s="173">
        <v>16</v>
      </c>
      <c r="AA238" s="173">
        <v>16</v>
      </c>
      <c r="AB238" s="172">
        <v>300</v>
      </c>
      <c r="AC238" s="170">
        <f t="shared" si="327"/>
        <v>21730.378333333334</v>
      </c>
      <c r="AD238" s="170">
        <f t="shared" si="328"/>
        <v>1415.6598262757873</v>
      </c>
      <c r="AE238" s="187">
        <f t="shared" si="316"/>
        <v>13.570399720994612</v>
      </c>
      <c r="AF238" s="170">
        <f t="shared" si="329"/>
        <v>1548.05</v>
      </c>
      <c r="AG238" s="170">
        <f t="shared" si="330"/>
        <v>7201.1733333333332</v>
      </c>
      <c r="AH238" s="170">
        <f t="shared" si="331"/>
        <v>480.07822222222222</v>
      </c>
      <c r="AI238" s="174">
        <f t="shared" si="317"/>
        <v>7.811971112041264</v>
      </c>
      <c r="AJ238" s="170">
        <f t="shared" si="332"/>
        <v>724.4</v>
      </c>
      <c r="AZ238" s="200"/>
      <c r="BA238" s="200"/>
      <c r="BB238" s="200"/>
      <c r="BC238" s="200"/>
      <c r="BD238" s="200"/>
      <c r="BE238" s="200"/>
      <c r="BF238" s="203"/>
      <c r="BG238" s="200"/>
      <c r="BH238" s="203"/>
      <c r="BI238" s="203"/>
      <c r="BJ238" s="200"/>
      <c r="BK238" s="200"/>
      <c r="BL238" s="200"/>
      <c r="BM238" s="200"/>
      <c r="BN238" s="200"/>
      <c r="BO238" s="200"/>
      <c r="BP238" s="200"/>
      <c r="BQ238" s="200"/>
      <c r="BR238" s="200"/>
      <c r="BS238" s="200"/>
      <c r="BT238" s="200"/>
      <c r="BU238" s="200"/>
      <c r="BV238" s="200"/>
      <c r="BW238" s="200"/>
      <c r="BX238" s="200"/>
      <c r="BY238" s="200"/>
      <c r="BZ238" s="200"/>
      <c r="CA238" s="200"/>
      <c r="CB238" s="200"/>
      <c r="CC238" s="200"/>
      <c r="CD238" s="200"/>
      <c r="CE238" s="200"/>
      <c r="CF238" s="243"/>
      <c r="CG238" s="244"/>
      <c r="CH238" s="244" t="s">
        <v>370</v>
      </c>
      <c r="CI238" s="244" t="s">
        <v>410</v>
      </c>
      <c r="CJ238" s="244" t="s">
        <v>411</v>
      </c>
      <c r="CK238" s="244" t="s">
        <v>412</v>
      </c>
      <c r="CL238" s="244" t="s">
        <v>378</v>
      </c>
      <c r="CM238" s="244" t="s">
        <v>222</v>
      </c>
      <c r="CN238" s="244" t="s">
        <v>191</v>
      </c>
      <c r="CO238" s="244" t="s">
        <v>198</v>
      </c>
      <c r="CP238" s="244" t="s">
        <v>398</v>
      </c>
      <c r="CQ238" s="244" t="s">
        <v>204</v>
      </c>
      <c r="CR238" s="218" t="s">
        <v>399</v>
      </c>
      <c r="CS238" s="218" t="s">
        <v>400</v>
      </c>
      <c r="CT238" s="244" t="s">
        <v>401</v>
      </c>
      <c r="CU238" s="225" t="s">
        <v>402</v>
      </c>
      <c r="CV238" s="244" t="s">
        <v>212</v>
      </c>
      <c r="CW238" s="244" t="s">
        <v>213</v>
      </c>
      <c r="CX238" s="244" t="s">
        <v>403</v>
      </c>
      <c r="CY238" s="244" t="s">
        <v>427</v>
      </c>
      <c r="CZ238" s="244" t="s">
        <v>405</v>
      </c>
      <c r="DA238" s="244" t="s">
        <v>406</v>
      </c>
      <c r="DB238" s="244" t="s">
        <v>407</v>
      </c>
      <c r="DC238" s="244" t="s">
        <v>428</v>
      </c>
      <c r="DD238" s="239"/>
      <c r="DE238" s="242"/>
      <c r="DF238" s="222"/>
      <c r="DG238" s="222"/>
      <c r="DJ238" s="772" t="str">
        <f>AG19</f>
        <v>VS 550 x 65</v>
      </c>
      <c r="DK238" s="772"/>
      <c r="DL238" s="772"/>
      <c r="DN238" s="619"/>
      <c r="DO238" s="165"/>
      <c r="DP238" s="651" t="s">
        <v>191</v>
      </c>
      <c r="DQ238" s="651" t="s">
        <v>194</v>
      </c>
      <c r="DR238" s="652" t="s">
        <v>197</v>
      </c>
      <c r="DS238" s="652" t="s">
        <v>222</v>
      </c>
      <c r="DT238" s="165"/>
      <c r="DU238" s="165">
        <f>SUM(DU240:DU433)</f>
        <v>550</v>
      </c>
      <c r="DV238" s="165">
        <f>SUM(DV240:DV433)</f>
        <v>200</v>
      </c>
      <c r="DW238" s="165">
        <f>SUM(DW240:DW433)</f>
        <v>12.5</v>
      </c>
      <c r="DX238" s="165">
        <f>SUM(DX240:DX433)</f>
        <v>6.35</v>
      </c>
      <c r="DY238" s="165"/>
      <c r="DZ238" s="165"/>
      <c r="EA238" s="165"/>
      <c r="EB238" s="165"/>
      <c r="EC238" s="165"/>
      <c r="ED238" s="165"/>
      <c r="EE238" s="225"/>
      <c r="EF238" s="222"/>
      <c r="EG238" s="238"/>
      <c r="EH238" s="225" t="s">
        <v>370</v>
      </c>
      <c r="EI238" s="225" t="s">
        <v>410</v>
      </c>
      <c r="EJ238" s="225" t="s">
        <v>411</v>
      </c>
      <c r="EK238" s="225" t="s">
        <v>412</v>
      </c>
      <c r="EL238" s="225" t="s">
        <v>378</v>
      </c>
      <c r="EM238" s="225" t="s">
        <v>222</v>
      </c>
      <c r="EN238" s="225" t="s">
        <v>191</v>
      </c>
      <c r="EO238" s="225" t="s">
        <v>377</v>
      </c>
      <c r="EP238" s="225" t="s">
        <v>398</v>
      </c>
      <c r="EQ238" s="225" t="s">
        <v>204</v>
      </c>
      <c r="ER238" s="225" t="s">
        <v>399</v>
      </c>
      <c r="ES238" s="225" t="s">
        <v>400</v>
      </c>
      <c r="ET238" s="225" t="s">
        <v>401</v>
      </c>
      <c r="EU238" s="225" t="s">
        <v>402</v>
      </c>
      <c r="EV238" s="225" t="s">
        <v>212</v>
      </c>
      <c r="EW238" s="225" t="s">
        <v>213</v>
      </c>
      <c r="EX238" s="225" t="s">
        <v>403</v>
      </c>
      <c r="EY238" s="225" t="s">
        <v>404</v>
      </c>
      <c r="EZ238" s="225" t="s">
        <v>405</v>
      </c>
      <c r="FA238" s="225" t="s">
        <v>406</v>
      </c>
      <c r="FB238" s="225" t="s">
        <v>407</v>
      </c>
      <c r="FC238" s="239" t="s">
        <v>150</v>
      </c>
      <c r="FD238" s="240"/>
      <c r="FE238" s="241"/>
      <c r="FF238" s="86"/>
      <c r="FG238" s="86"/>
      <c r="FH238" s="86"/>
      <c r="FI238" s="86"/>
      <c r="FJ238" s="86"/>
      <c r="FK238" s="86"/>
      <c r="FL238" s="86"/>
      <c r="FM238" s="86"/>
      <c r="FN238" s="86"/>
      <c r="FO238" s="86"/>
      <c r="FP238" s="86"/>
      <c r="FQ238" s="86"/>
      <c r="FR238" s="86"/>
      <c r="FS238" s="86"/>
      <c r="FT238" s="86"/>
      <c r="FU238" s="86"/>
      <c r="FV238" s="86"/>
      <c r="FW238" s="86"/>
      <c r="FX238" s="86"/>
      <c r="FY238" s="86"/>
      <c r="FZ238" s="86"/>
      <c r="GA238" s="86"/>
      <c r="GB238" s="86"/>
      <c r="GC238" s="86"/>
      <c r="GD238" s="86"/>
      <c r="GE238" s="86"/>
      <c r="GF238" s="86"/>
      <c r="GG238" s="86"/>
      <c r="GH238" s="86"/>
      <c r="GI238" s="86"/>
    </row>
    <row r="239" spans="4:191" ht="18" hidden="1" thickBot="1" x14ac:dyDescent="0.35">
      <c r="D239" s="152" t="e">
        <f>MATCH(3,J237:J257,0)</f>
        <v>#N/A</v>
      </c>
      <c r="E239" s="535" t="b">
        <f>ISNUMBER(D239)</f>
        <v>0</v>
      </c>
      <c r="F239" s="535" t="str">
        <f>IF(E239=TRUE,D239,"")</f>
        <v/>
      </c>
      <c r="I239" s="149">
        <v>3</v>
      </c>
      <c r="J239" s="115">
        <f t="shared" si="320"/>
        <v>0</v>
      </c>
      <c r="K239" s="115" t="str">
        <f t="shared" si="333"/>
        <v/>
      </c>
      <c r="L239" s="115">
        <f t="shared" si="321"/>
        <v>0</v>
      </c>
      <c r="M239" s="115">
        <f t="shared" si="322"/>
        <v>0</v>
      </c>
      <c r="N239" s="115">
        <f t="shared" si="323"/>
        <v>1</v>
      </c>
      <c r="O239" s="536">
        <f t="shared" si="318"/>
        <v>0</v>
      </c>
      <c r="Q239" s="168" t="s">
        <v>382</v>
      </c>
      <c r="R239" s="169">
        <f t="shared" si="324"/>
        <v>350</v>
      </c>
      <c r="S239" s="164" t="s">
        <v>380</v>
      </c>
      <c r="T239" s="170">
        <f>U239</f>
        <v>69.472499999999997</v>
      </c>
      <c r="U239" s="171">
        <f t="shared" si="315"/>
        <v>69.472499999999997</v>
      </c>
      <c r="V239" s="171">
        <f t="shared" si="325"/>
        <v>88.5</v>
      </c>
      <c r="W239" s="172">
        <v>350</v>
      </c>
      <c r="X239" s="173">
        <v>8</v>
      </c>
      <c r="Y239" s="170">
        <f t="shared" si="326"/>
        <v>325</v>
      </c>
      <c r="Z239" s="173">
        <v>12.5</v>
      </c>
      <c r="AA239" s="173">
        <v>12.5</v>
      </c>
      <c r="AB239" s="172">
        <v>250</v>
      </c>
      <c r="AC239" s="170">
        <f t="shared" si="327"/>
        <v>20094.53125</v>
      </c>
      <c r="AD239" s="170">
        <f t="shared" si="328"/>
        <v>1148.2589285714287</v>
      </c>
      <c r="AE239" s="187">
        <f t="shared" si="316"/>
        <v>15.06840569809845</v>
      </c>
      <c r="AF239" s="170">
        <f t="shared" si="329"/>
        <v>1265.9375</v>
      </c>
      <c r="AG239" s="170">
        <f t="shared" si="330"/>
        <v>3256.5949999999998</v>
      </c>
      <c r="AH239" s="170">
        <f t="shared" si="331"/>
        <v>260.52760000000001</v>
      </c>
      <c r="AI239" s="174">
        <f t="shared" si="317"/>
        <v>6.0661094299245217</v>
      </c>
      <c r="AJ239" s="170">
        <f t="shared" si="332"/>
        <v>395.82499999999999</v>
      </c>
      <c r="AZ239" s="200"/>
      <c r="BA239" s="200"/>
      <c r="BB239" s="200"/>
      <c r="BC239" s="200"/>
      <c r="BD239" s="200"/>
      <c r="BE239" s="200"/>
      <c r="BF239" s="203"/>
      <c r="BG239" s="200"/>
      <c r="BH239" s="203"/>
      <c r="BI239" s="203"/>
      <c r="BJ239" s="200"/>
      <c r="BK239" s="200"/>
      <c r="BL239" s="200"/>
      <c r="BM239" s="200"/>
      <c r="BN239" s="200"/>
      <c r="BO239" s="200"/>
      <c r="BP239" s="200"/>
      <c r="BQ239" s="200"/>
      <c r="BR239" s="200"/>
      <c r="BS239" s="200"/>
      <c r="BT239" s="200"/>
      <c r="BU239" s="200"/>
      <c r="BV239" s="200"/>
      <c r="BW239" s="200"/>
      <c r="BX239" s="200"/>
      <c r="BY239" s="200"/>
      <c r="BZ239" s="200"/>
      <c r="CA239" s="204"/>
      <c r="CB239" s="204"/>
      <c r="CC239" s="204"/>
      <c r="CD239" s="204"/>
      <c r="CE239" s="204"/>
      <c r="CF239" s="245"/>
      <c r="CG239" s="246"/>
      <c r="CH239" s="246" t="s">
        <v>151</v>
      </c>
      <c r="CI239" s="246" t="s">
        <v>151</v>
      </c>
      <c r="CJ239" s="246" t="s">
        <v>151</v>
      </c>
      <c r="CK239" s="246" t="s">
        <v>151</v>
      </c>
      <c r="CL239" s="246" t="s">
        <v>151</v>
      </c>
      <c r="CM239" s="246" t="s">
        <v>151</v>
      </c>
      <c r="CN239" s="246" t="s">
        <v>151</v>
      </c>
      <c r="CO239" s="246" t="s">
        <v>413</v>
      </c>
      <c r="CP239" s="246" t="s">
        <v>211</v>
      </c>
      <c r="CQ239" s="246" t="s">
        <v>205</v>
      </c>
      <c r="CR239" s="247" t="s">
        <v>414</v>
      </c>
      <c r="CS239" s="247" t="s">
        <v>414</v>
      </c>
      <c r="CT239" s="246" t="s">
        <v>211</v>
      </c>
      <c r="CU239" s="248" t="s">
        <v>414</v>
      </c>
      <c r="CV239" s="246" t="s">
        <v>205</v>
      </c>
      <c r="CW239" s="246" t="s">
        <v>414</v>
      </c>
      <c r="CX239" s="246" t="s">
        <v>211</v>
      </c>
      <c r="CY239" s="246"/>
      <c r="CZ239" s="246" t="s">
        <v>211</v>
      </c>
      <c r="DA239" s="246"/>
      <c r="DB239" s="246" t="s">
        <v>429</v>
      </c>
      <c r="DC239" s="246" t="s">
        <v>369</v>
      </c>
      <c r="DD239" s="249"/>
      <c r="DE239" s="242"/>
      <c r="DF239" s="223"/>
      <c r="DG239" s="223"/>
      <c r="DJ239" s="772" t="str">
        <f>DJ238</f>
        <v>VS 550 x 65</v>
      </c>
      <c r="DK239" s="772"/>
      <c r="DL239" s="772"/>
      <c r="DN239" s="619"/>
      <c r="DO239" s="609" t="s">
        <v>423</v>
      </c>
      <c r="DP239" s="165" t="s">
        <v>151</v>
      </c>
      <c r="DQ239" s="165" t="s">
        <v>151</v>
      </c>
      <c r="DR239" s="165" t="s">
        <v>151</v>
      </c>
      <c r="DS239" s="165" t="s">
        <v>151</v>
      </c>
      <c r="DT239" s="165"/>
      <c r="DU239" s="165"/>
      <c r="DV239" s="165"/>
      <c r="DW239" s="165"/>
      <c r="DX239" s="165"/>
      <c r="DY239" s="165"/>
      <c r="DZ239" s="165"/>
      <c r="EA239" s="165"/>
      <c r="EB239" s="165"/>
      <c r="EC239" s="165"/>
      <c r="ED239" s="165"/>
      <c r="EE239" s="225"/>
      <c r="EF239" s="223"/>
      <c r="EG239" s="250" t="s">
        <v>419</v>
      </c>
      <c r="EH239" s="225" t="s">
        <v>151</v>
      </c>
      <c r="EI239" s="225" t="s">
        <v>151</v>
      </c>
      <c r="EJ239" s="225" t="s">
        <v>151</v>
      </c>
      <c r="EK239" s="225" t="s">
        <v>151</v>
      </c>
      <c r="EL239" s="225" t="s">
        <v>151</v>
      </c>
      <c r="EM239" s="225" t="s">
        <v>151</v>
      </c>
      <c r="EN239" s="225" t="s">
        <v>151</v>
      </c>
      <c r="EO239" s="225" t="s">
        <v>547</v>
      </c>
      <c r="EP239" s="225" t="s">
        <v>211</v>
      </c>
      <c r="EQ239" s="225" t="s">
        <v>548</v>
      </c>
      <c r="ER239" s="225" t="s">
        <v>549</v>
      </c>
      <c r="ES239" s="225" t="s">
        <v>414</v>
      </c>
      <c r="ET239" s="225" t="s">
        <v>211</v>
      </c>
      <c r="EU239" s="225" t="s">
        <v>549</v>
      </c>
      <c r="EV239" s="225" t="s">
        <v>548</v>
      </c>
      <c r="EW239" s="225" t="s">
        <v>549</v>
      </c>
      <c r="EX239" s="225" t="s">
        <v>211</v>
      </c>
      <c r="EY239" s="225" t="s">
        <v>549</v>
      </c>
      <c r="EZ239" s="225" t="s">
        <v>211</v>
      </c>
      <c r="FA239" s="225" t="s">
        <v>548</v>
      </c>
      <c r="FB239" s="225" t="s">
        <v>429</v>
      </c>
      <c r="FC239" s="239" t="s">
        <v>369</v>
      </c>
      <c r="FD239" s="240"/>
      <c r="FE239" s="241"/>
      <c r="FF239" s="86"/>
      <c r="FG239" s="86"/>
      <c r="FH239" s="86"/>
      <c r="FI239" s="86"/>
      <c r="FJ239" s="86"/>
      <c r="FK239" s="86"/>
      <c r="FL239" s="86"/>
      <c r="FM239" s="86"/>
      <c r="FN239" s="86"/>
      <c r="FO239" s="86"/>
      <c r="FP239" s="86"/>
      <c r="FQ239" s="86"/>
      <c r="FR239" s="86"/>
      <c r="FS239" s="86"/>
      <c r="FT239" s="86"/>
      <c r="FU239" s="86"/>
      <c r="FV239" s="86"/>
      <c r="FW239" s="86"/>
      <c r="FX239" s="86"/>
      <c r="FY239" s="86"/>
      <c r="FZ239" s="86"/>
      <c r="GA239" s="86"/>
      <c r="GB239" s="86"/>
      <c r="GC239" s="86"/>
      <c r="GD239" s="86"/>
      <c r="GE239" s="86"/>
      <c r="GF239" s="86"/>
      <c r="GG239" s="86"/>
      <c r="GH239" s="86"/>
      <c r="GI239" s="86"/>
    </row>
    <row r="240" spans="4:191" ht="17.25" hidden="1" x14ac:dyDescent="0.3">
      <c r="D240" s="152" t="e">
        <f>MATCH(4,J237:J257,0)</f>
        <v>#N/A</v>
      </c>
      <c r="E240" s="535" t="b">
        <f>ISNUMBER(D240)</f>
        <v>0</v>
      </c>
      <c r="F240" s="535" t="str">
        <f>IF(E240=TRUE,D240,"")</f>
        <v/>
      </c>
      <c r="I240" s="149">
        <v>4</v>
      </c>
      <c r="J240" s="115">
        <f t="shared" si="320"/>
        <v>0</v>
      </c>
      <c r="K240" s="115" t="str">
        <f t="shared" si="333"/>
        <v/>
      </c>
      <c r="L240" s="115">
        <f t="shared" si="321"/>
        <v>0</v>
      </c>
      <c r="M240" s="115">
        <f t="shared" si="322"/>
        <v>0</v>
      </c>
      <c r="N240" s="115">
        <f t="shared" si="323"/>
        <v>1</v>
      </c>
      <c r="O240" s="536">
        <f t="shared" si="318"/>
        <v>0</v>
      </c>
      <c r="Q240" s="168" t="s">
        <v>382</v>
      </c>
      <c r="R240" s="169">
        <f t="shared" si="324"/>
        <v>350</v>
      </c>
      <c r="S240" s="164" t="s">
        <v>380</v>
      </c>
      <c r="T240" s="170">
        <f>U240</f>
        <v>79.284999999999997</v>
      </c>
      <c r="U240" s="171">
        <f t="shared" si="315"/>
        <v>79.284999999999997</v>
      </c>
      <c r="V240" s="171">
        <f t="shared" si="325"/>
        <v>101</v>
      </c>
      <c r="W240" s="172">
        <v>350</v>
      </c>
      <c r="X240" s="173">
        <v>8</v>
      </c>
      <c r="Y240" s="170">
        <f t="shared" si="326"/>
        <v>325</v>
      </c>
      <c r="Z240" s="173">
        <v>12.5</v>
      </c>
      <c r="AA240" s="173">
        <v>12.5</v>
      </c>
      <c r="AB240" s="172">
        <v>300</v>
      </c>
      <c r="AC240" s="170">
        <f t="shared" si="327"/>
        <v>23655.729166666668</v>
      </c>
      <c r="AD240" s="170">
        <f t="shared" si="328"/>
        <v>1351.7559523809525</v>
      </c>
      <c r="AE240" s="187">
        <f t="shared" si="316"/>
        <v>15.30408900470807</v>
      </c>
      <c r="AF240" s="170">
        <f t="shared" si="329"/>
        <v>1476.875</v>
      </c>
      <c r="AG240" s="170">
        <f t="shared" si="330"/>
        <v>5626.3866666666663</v>
      </c>
      <c r="AH240" s="170">
        <f t="shared" si="331"/>
        <v>375.09244444444442</v>
      </c>
      <c r="AI240" s="174">
        <f t="shared" si="317"/>
        <v>7.4636987264939885</v>
      </c>
      <c r="AJ240" s="170">
        <f t="shared" si="332"/>
        <v>567.70000000000005</v>
      </c>
      <c r="AZ240" s="200"/>
      <c r="BA240" s="200"/>
      <c r="BB240" s="200"/>
      <c r="BC240" s="200"/>
      <c r="BD240" s="200"/>
      <c r="BE240" s="200"/>
      <c r="BF240" s="203"/>
      <c r="BG240" s="200"/>
      <c r="BH240" s="203"/>
      <c r="BI240" s="203"/>
      <c r="BJ240" s="200"/>
      <c r="BK240" s="200"/>
      <c r="BL240" s="200"/>
      <c r="BM240" s="200"/>
      <c r="BN240" s="200"/>
      <c r="BO240" s="200"/>
      <c r="BP240" s="200"/>
      <c r="BQ240" s="200"/>
      <c r="BR240" s="200"/>
      <c r="BS240" s="200"/>
      <c r="BT240" s="200"/>
      <c r="BU240" s="200"/>
      <c r="BV240" s="200"/>
      <c r="BW240" s="200"/>
      <c r="BX240" s="200"/>
      <c r="BY240" s="200"/>
      <c r="BZ240" s="200"/>
      <c r="CA240" s="204"/>
      <c r="CB240" s="204"/>
      <c r="CC240" s="204"/>
      <c r="CD240" s="204"/>
      <c r="CE240" s="204"/>
      <c r="CF240" s="251">
        <v>1</v>
      </c>
      <c r="CG240" s="225" t="s">
        <v>418</v>
      </c>
      <c r="CH240" s="225">
        <v>204</v>
      </c>
      <c r="CI240" s="225">
        <v>207</v>
      </c>
      <c r="CJ240" s="225">
        <v>11.3</v>
      </c>
      <c r="CK240" s="252">
        <f t="shared" ref="CK240:CK249" si="334">CI240</f>
        <v>207</v>
      </c>
      <c r="CL240" s="225">
        <v>11.3</v>
      </c>
      <c r="CM240" s="225">
        <v>11.3</v>
      </c>
      <c r="CN240" s="225">
        <v>181</v>
      </c>
      <c r="CO240" s="225">
        <v>68.099999999999994</v>
      </c>
      <c r="CP240" s="225">
        <f t="shared" ref="CP240:CP271" si="335">(((CL240/2)*(CK240*CL240)+(CL240+CN240/2)*(CM240*CN240)+(CL240+CN240+CJ240/2)*(CI240*CJ240))/((CK240*CL240)+(CN240*CM240)+(CJ240*CI240)))/10</f>
        <v>10.18</v>
      </c>
      <c r="CQ240" s="225">
        <v>4977</v>
      </c>
      <c r="CR240" s="253">
        <f t="shared" ref="CR240:CR249" si="336">(CQ240/(CH240/2))*10</f>
        <v>487.94117647058829</v>
      </c>
      <c r="CS240" s="253">
        <v>487.94117647058829</v>
      </c>
      <c r="CT240" s="225">
        <v>8.5500000000000007</v>
      </c>
      <c r="CU240" s="225">
        <v>551.29999999999995</v>
      </c>
      <c r="CV240" s="225">
        <v>1673</v>
      </c>
      <c r="CW240" s="225">
        <v>161.69999999999999</v>
      </c>
      <c r="CX240" s="225">
        <v>4.96</v>
      </c>
      <c r="CY240" s="225">
        <v>248.6</v>
      </c>
      <c r="CZ240" s="225">
        <v>5.57</v>
      </c>
      <c r="DA240" s="225">
        <v>31.93</v>
      </c>
      <c r="DB240" s="225">
        <v>1.2</v>
      </c>
      <c r="DC240" s="225">
        <v>53</v>
      </c>
      <c r="DD240" s="239" t="s">
        <v>418</v>
      </c>
      <c r="DE240" s="242"/>
      <c r="DF240" s="223"/>
      <c r="DG240" s="632"/>
      <c r="DJ240" s="772" t="str">
        <f t="shared" ref="DJ240:DJ303" si="337">DJ239</f>
        <v>VS 550 x 65</v>
      </c>
      <c r="DK240" s="772"/>
      <c r="DL240" s="772"/>
      <c r="DM240" s="16">
        <f>IF(DJ240=DO240,1,0)</f>
        <v>0</v>
      </c>
      <c r="DN240" s="608"/>
      <c r="DO240" s="606" t="s">
        <v>571</v>
      </c>
      <c r="DP240" s="563">
        <v>150</v>
      </c>
      <c r="DQ240" s="563">
        <v>150</v>
      </c>
      <c r="DR240" s="563">
        <v>8</v>
      </c>
      <c r="DS240" s="563">
        <v>6.3</v>
      </c>
      <c r="DU240" s="16">
        <f>DP240*DM240</f>
        <v>0</v>
      </c>
      <c r="DV240" s="16">
        <f>DQ240*DM240</f>
        <v>0</v>
      </c>
      <c r="DW240" s="16">
        <f>DR240*DM240</f>
        <v>0</v>
      </c>
      <c r="DX240" s="16">
        <f>DS240*DM240</f>
        <v>0</v>
      </c>
      <c r="EE240" s="225"/>
      <c r="EF240" s="223"/>
      <c r="EG240" s="238" t="s">
        <v>511</v>
      </c>
      <c r="EH240" s="225">
        <v>100</v>
      </c>
      <c r="EI240" s="225">
        <v>100</v>
      </c>
      <c r="EJ240" s="225">
        <v>4.75</v>
      </c>
      <c r="EK240" s="225">
        <v>100</v>
      </c>
      <c r="EL240" s="225">
        <v>4.75</v>
      </c>
      <c r="EM240" s="225">
        <v>4.75</v>
      </c>
      <c r="EN240" s="225">
        <f t="shared" ref="EN240:EN277" si="338">EH240-(EL240*2)</f>
        <v>90.5</v>
      </c>
      <c r="EO240" s="225">
        <f t="shared" ref="EO240:EO277" si="339">(EK240*EL240*2+(EM240*EN240))/100</f>
        <v>13.79875</v>
      </c>
      <c r="EP240" s="225">
        <v>5</v>
      </c>
      <c r="EQ240" s="225">
        <f t="shared" ref="EQ240:EQ277" si="340">((EN240^3*EM240)+(EK240*((EH240^3)-(EN240^3))))/120000</f>
        <v>244.99184348958335</v>
      </c>
      <c r="ER240" s="225">
        <f t="shared" ref="ER240:ER277" si="341">EQ240*2/(EH240/10)</f>
        <v>48.998368697916668</v>
      </c>
      <c r="ES240" s="225">
        <v>48.998368697916668</v>
      </c>
      <c r="ET240" s="225">
        <f t="shared" ref="ET240:ET277" si="342">SQRT(EQ240/EO240)</f>
        <v>4.213625558483181</v>
      </c>
      <c r="EU240" s="225">
        <f t="shared" ref="EU240:EU277" si="343">(EK240/4*(EH240^2-EN240^2)+(EM240*EN240^2)/4)/1000</f>
        <v>54.969671875000003</v>
      </c>
      <c r="EV240" s="225">
        <f t="shared" ref="EV240:EV277" si="344">(EM240^3*EN240+(EK240^3*EL240*2))/120000</f>
        <v>79.24749212239584</v>
      </c>
      <c r="EW240" s="225">
        <f t="shared" ref="EW240:EW277" si="345">EV240*2/(EK240/10)</f>
        <v>15.849498424479169</v>
      </c>
      <c r="EX240" s="225">
        <f t="shared" ref="EX240:EX277" si="346">SQRT(EV240/EO240)</f>
        <v>2.3964749321753898</v>
      </c>
      <c r="EY240" s="225">
        <f t="shared" ref="EY240:EY277" si="347">((EL240*EK240^2)/2+(EN240*EM240^2)/4)/1000</f>
        <v>24.260476562499999</v>
      </c>
      <c r="EZ240" s="225">
        <f t="shared" ref="EZ240:EZ277" si="348">SQRT(EV240/((EK240/10)*(EL240/10)+((EN240/10)/6*(EM240/10)))/2)</f>
        <v>2.6923080191780322</v>
      </c>
      <c r="FA240" s="225">
        <f t="shared" ref="FA240:FA277" si="349">(EL240^3*EK240*2+(EM240^3*(EH240-EL240)))/30000</f>
        <v>1.0547498697916666</v>
      </c>
      <c r="FB240" s="225">
        <v>0.59</v>
      </c>
      <c r="FC240" s="239">
        <v>10.8</v>
      </c>
      <c r="FD240" s="240"/>
      <c r="FE240" s="241"/>
      <c r="FF240" s="86"/>
      <c r="FG240" s="86"/>
      <c r="FH240" s="86"/>
      <c r="FI240" s="86"/>
      <c r="FJ240" s="86"/>
      <c r="FK240" s="86"/>
      <c r="FL240" s="86"/>
      <c r="FM240" s="86"/>
      <c r="FN240" s="86"/>
      <c r="FO240" s="86"/>
      <c r="FP240" s="86"/>
      <c r="FQ240" s="86"/>
      <c r="FR240" s="86"/>
      <c r="FS240" s="86"/>
      <c r="FT240" s="86"/>
      <c r="FU240" s="86"/>
      <c r="FV240" s="86"/>
      <c r="FW240" s="86"/>
      <c r="FX240" s="86"/>
      <c r="FY240" s="86"/>
      <c r="FZ240" s="86"/>
      <c r="GA240" s="86"/>
      <c r="GB240" s="86"/>
      <c r="GC240" s="86"/>
      <c r="GD240" s="86"/>
      <c r="GE240" s="86"/>
      <c r="GF240" s="86"/>
      <c r="GG240" s="86"/>
      <c r="GH240" s="86"/>
      <c r="GI240" s="86"/>
    </row>
    <row r="241" spans="4:191" ht="17.25" hidden="1" x14ac:dyDescent="0.3">
      <c r="D241" s="152" t="e">
        <f>MATCH(5,J237:J257,0)</f>
        <v>#N/A</v>
      </c>
      <c r="E241" s="535" t="b">
        <f>ISNUMBER(D241)</f>
        <v>0</v>
      </c>
      <c r="F241" s="535" t="str">
        <f>IF(E241=TRUE,D241,"")</f>
        <v/>
      </c>
      <c r="I241" s="149">
        <v>5</v>
      </c>
      <c r="J241" s="115">
        <f t="shared" si="320"/>
        <v>0</v>
      </c>
      <c r="K241" s="115" t="str">
        <f t="shared" si="333"/>
        <v/>
      </c>
      <c r="L241" s="115">
        <f t="shared" si="321"/>
        <v>0</v>
      </c>
      <c r="M241" s="115">
        <f t="shared" si="322"/>
        <v>0</v>
      </c>
      <c r="N241" s="115">
        <f t="shared" si="323"/>
        <v>1</v>
      </c>
      <c r="O241" s="536">
        <f t="shared" si="318"/>
        <v>0</v>
      </c>
      <c r="Q241" s="168" t="s">
        <v>382</v>
      </c>
      <c r="R241" s="169">
        <f t="shared" si="324"/>
        <v>357</v>
      </c>
      <c r="S241" s="164" t="s">
        <v>380</v>
      </c>
      <c r="T241" s="170">
        <f>U241</f>
        <v>108.33</v>
      </c>
      <c r="U241" s="171">
        <f t="shared" si="315"/>
        <v>108.33</v>
      </c>
      <c r="V241" s="171">
        <f t="shared" si="325"/>
        <v>138</v>
      </c>
      <c r="W241" s="172">
        <v>357</v>
      </c>
      <c r="X241" s="173">
        <v>8</v>
      </c>
      <c r="Y241" s="170">
        <f t="shared" si="326"/>
        <v>325</v>
      </c>
      <c r="Z241" s="173">
        <v>16</v>
      </c>
      <c r="AA241" s="173">
        <v>16</v>
      </c>
      <c r="AB241" s="172">
        <v>350</v>
      </c>
      <c r="AC241" s="170">
        <f t="shared" si="327"/>
        <v>34871.114999999998</v>
      </c>
      <c r="AD241" s="170">
        <f t="shared" si="328"/>
        <v>1953.5638655462183</v>
      </c>
      <c r="AE241" s="187">
        <f t="shared" si="316"/>
        <v>15.89620203477657</v>
      </c>
      <c r="AF241" s="170">
        <f t="shared" si="329"/>
        <v>2120.85</v>
      </c>
      <c r="AG241" s="170">
        <f t="shared" si="330"/>
        <v>11434.72</v>
      </c>
      <c r="AH241" s="170">
        <f t="shared" si="331"/>
        <v>653.41257142857137</v>
      </c>
      <c r="AI241" s="174">
        <f t="shared" si="317"/>
        <v>9.1027627594633298</v>
      </c>
      <c r="AJ241" s="170">
        <f t="shared" si="332"/>
        <v>985.2</v>
      </c>
      <c r="AZ241" s="200"/>
      <c r="BA241" s="200"/>
      <c r="BB241" s="200"/>
      <c r="BC241" s="200"/>
      <c r="BD241" s="200"/>
      <c r="BE241" s="200"/>
      <c r="BF241" s="203"/>
      <c r="BG241" s="200"/>
      <c r="BH241" s="203"/>
      <c r="BI241" s="203"/>
      <c r="BJ241" s="200"/>
      <c r="BK241" s="200"/>
      <c r="BL241" s="200"/>
      <c r="BM241" s="200"/>
      <c r="BN241" s="200"/>
      <c r="BO241" s="200"/>
      <c r="BP241" s="200"/>
      <c r="BQ241" s="200"/>
      <c r="BR241" s="200"/>
      <c r="BS241" s="200"/>
      <c r="BT241" s="200"/>
      <c r="BU241" s="200"/>
      <c r="BV241" s="200"/>
      <c r="BW241" s="200"/>
      <c r="BX241" s="200"/>
      <c r="BY241" s="200"/>
      <c r="BZ241" s="200"/>
      <c r="CA241" s="204"/>
      <c r="CB241" s="204"/>
      <c r="CC241" s="204"/>
      <c r="CD241" s="204"/>
      <c r="CE241" s="204"/>
      <c r="CF241" s="251">
        <v>2</v>
      </c>
      <c r="CG241" s="225" t="s">
        <v>430</v>
      </c>
      <c r="CH241" s="225">
        <v>246</v>
      </c>
      <c r="CI241" s="225">
        <v>256</v>
      </c>
      <c r="CJ241" s="225">
        <v>10.7</v>
      </c>
      <c r="CK241" s="252">
        <f t="shared" si="334"/>
        <v>256</v>
      </c>
      <c r="CL241" s="225">
        <v>10.7</v>
      </c>
      <c r="CM241" s="225">
        <v>10.5</v>
      </c>
      <c r="CN241" s="225">
        <v>225</v>
      </c>
      <c r="CO241" s="225">
        <v>79.599999999999994</v>
      </c>
      <c r="CP241" s="225">
        <f t="shared" si="335"/>
        <v>12.319999999999999</v>
      </c>
      <c r="CQ241" s="225">
        <v>8728</v>
      </c>
      <c r="CR241" s="253">
        <f t="shared" si="336"/>
        <v>709.59349593495926</v>
      </c>
      <c r="CS241" s="253">
        <v>709.59349593495926</v>
      </c>
      <c r="CT241" s="225">
        <v>10.47</v>
      </c>
      <c r="CU241" s="225">
        <v>790.5</v>
      </c>
      <c r="CV241" s="225">
        <v>2995</v>
      </c>
      <c r="CW241" s="225">
        <v>234</v>
      </c>
      <c r="CX241" s="225">
        <v>6.13</v>
      </c>
      <c r="CY241" s="225">
        <v>357.8</v>
      </c>
      <c r="CZ241" s="225">
        <v>6.89</v>
      </c>
      <c r="DA241" s="225">
        <v>33.46</v>
      </c>
      <c r="DB241" s="225">
        <v>1.47</v>
      </c>
      <c r="DC241" s="225">
        <v>62</v>
      </c>
      <c r="DD241" s="239" t="s">
        <v>430</v>
      </c>
      <c r="DE241" s="242"/>
      <c r="DF241" s="223"/>
      <c r="DG241" s="632"/>
      <c r="DJ241" s="772" t="str">
        <f t="shared" si="337"/>
        <v>VS 550 x 65</v>
      </c>
      <c r="DK241" s="772"/>
      <c r="DL241" s="772"/>
      <c r="DM241" s="16">
        <f t="shared" ref="DM241:DM304" si="350">IF(DJ241=DO241,1,0)</f>
        <v>0</v>
      </c>
      <c r="DN241" s="608"/>
      <c r="DO241" s="606" t="s">
        <v>572</v>
      </c>
      <c r="DP241" s="563">
        <v>150</v>
      </c>
      <c r="DQ241" s="563">
        <v>150</v>
      </c>
      <c r="DR241" s="563">
        <v>9.5</v>
      </c>
      <c r="DS241" s="563">
        <v>6.3</v>
      </c>
      <c r="DU241" s="16">
        <f t="shared" ref="DU241:DU304" si="351">DP241*DM241</f>
        <v>0</v>
      </c>
      <c r="DV241" s="16">
        <f t="shared" ref="DV241:DV304" si="352">DQ241*DM241</f>
        <v>0</v>
      </c>
      <c r="DW241" s="16">
        <f t="shared" ref="DW241:DW304" si="353">DR241*DM241</f>
        <v>0</v>
      </c>
      <c r="DX241" s="16">
        <f t="shared" ref="DX241:DX304" si="354">DS241*DM241</f>
        <v>0</v>
      </c>
      <c r="EE241" s="225"/>
      <c r="EF241" s="223"/>
      <c r="EG241" s="238" t="s">
        <v>420</v>
      </c>
      <c r="EH241" s="225">
        <v>150</v>
      </c>
      <c r="EI241" s="225">
        <v>150</v>
      </c>
      <c r="EJ241" s="225">
        <v>6.35</v>
      </c>
      <c r="EK241" s="225">
        <v>150</v>
      </c>
      <c r="EL241" s="225">
        <v>6.35</v>
      </c>
      <c r="EM241" s="225">
        <v>4.75</v>
      </c>
      <c r="EN241" s="225">
        <f t="shared" si="338"/>
        <v>137.30000000000001</v>
      </c>
      <c r="EO241" s="225">
        <f t="shared" si="339"/>
        <v>25.571750000000002</v>
      </c>
      <c r="EP241" s="225">
        <v>7.5</v>
      </c>
      <c r="EQ241" s="225">
        <f t="shared" si="340"/>
        <v>1085.8501875479155</v>
      </c>
      <c r="ER241" s="225">
        <f t="shared" si="341"/>
        <v>144.78002500638874</v>
      </c>
      <c r="ES241" s="225">
        <v>144.78002500638874</v>
      </c>
      <c r="ET241" s="225">
        <f t="shared" si="342"/>
        <v>6.5163549169917463</v>
      </c>
      <c r="EU241" s="225">
        <f t="shared" si="343"/>
        <v>159.21253187499985</v>
      </c>
      <c r="EV241" s="225">
        <f t="shared" si="344"/>
        <v>357.31012248697914</v>
      </c>
      <c r="EW241" s="225">
        <f t="shared" si="345"/>
        <v>47.641349664930551</v>
      </c>
      <c r="EX241" s="225">
        <f t="shared" si="346"/>
        <v>3.7380270081205698</v>
      </c>
      <c r="EY241" s="225">
        <f t="shared" si="347"/>
        <v>72.211957812500003</v>
      </c>
      <c r="EZ241" s="225">
        <f t="shared" si="348"/>
        <v>4.1030791430194986</v>
      </c>
      <c r="FA241" s="225">
        <f t="shared" si="349"/>
        <v>3.0736534114583329</v>
      </c>
      <c r="FB241" s="225">
        <v>0.89</v>
      </c>
      <c r="FC241" s="239">
        <v>201</v>
      </c>
      <c r="FD241" s="240"/>
      <c r="FE241" s="241"/>
      <c r="FF241" s="86"/>
      <c r="FG241" s="86"/>
      <c r="FH241" s="86"/>
      <c r="FI241" s="86"/>
      <c r="FJ241" s="86"/>
      <c r="FK241" s="86"/>
      <c r="FL241" s="86"/>
      <c r="FM241" s="86"/>
      <c r="FN241" s="86"/>
      <c r="FO241" s="86"/>
      <c r="FP241" s="86"/>
      <c r="FQ241" s="86"/>
      <c r="FR241" s="86"/>
      <c r="FS241" s="86"/>
      <c r="FT241" s="86"/>
      <c r="FU241" s="86"/>
      <c r="FV241" s="86"/>
      <c r="FW241" s="86"/>
      <c r="FX241" s="86"/>
      <c r="FY241" s="86"/>
      <c r="FZ241" s="86"/>
      <c r="GA241" s="86"/>
      <c r="GB241" s="86"/>
      <c r="GC241" s="86"/>
      <c r="GD241" s="86"/>
      <c r="GE241" s="86"/>
      <c r="GF241" s="86"/>
      <c r="GG241" s="86"/>
      <c r="GH241" s="86"/>
      <c r="GI241" s="86"/>
    </row>
    <row r="242" spans="4:191" ht="17.25" hidden="1" x14ac:dyDescent="0.3">
      <c r="I242" s="149">
        <v>6</v>
      </c>
      <c r="J242" s="115">
        <f t="shared" si="320"/>
        <v>0</v>
      </c>
      <c r="K242" s="115" t="str">
        <f t="shared" si="333"/>
        <v/>
      </c>
      <c r="L242" s="115">
        <f t="shared" si="321"/>
        <v>0</v>
      </c>
      <c r="M242" s="115">
        <f t="shared" si="322"/>
        <v>0</v>
      </c>
      <c r="N242" s="115">
        <f t="shared" si="323"/>
        <v>1</v>
      </c>
      <c r="O242" s="536">
        <f t="shared" si="318"/>
        <v>0</v>
      </c>
      <c r="Q242" s="168" t="s">
        <v>382</v>
      </c>
      <c r="R242" s="169">
        <f t="shared" si="324"/>
        <v>400</v>
      </c>
      <c r="S242" s="164" t="s">
        <v>380</v>
      </c>
      <c r="T242" s="170">
        <f t="shared" ref="T242:T255" si="355">U242</f>
        <v>86.840625000000003</v>
      </c>
      <c r="U242" s="171">
        <f t="shared" si="315"/>
        <v>86.840625000000003</v>
      </c>
      <c r="V242" s="171">
        <f t="shared" si="325"/>
        <v>110.625</v>
      </c>
      <c r="W242" s="172">
        <v>400</v>
      </c>
      <c r="X242" s="173">
        <v>9.5</v>
      </c>
      <c r="Y242" s="170">
        <f t="shared" si="326"/>
        <v>375</v>
      </c>
      <c r="Z242" s="173">
        <v>12.5</v>
      </c>
      <c r="AA242" s="173">
        <v>12.5</v>
      </c>
      <c r="AB242" s="172">
        <v>300</v>
      </c>
      <c r="AC242" s="170">
        <f t="shared" si="327"/>
        <v>32338.8671875</v>
      </c>
      <c r="AD242" s="170">
        <f t="shared" si="328"/>
        <v>1616.943359375</v>
      </c>
      <c r="AE242" s="187">
        <f t="shared" si="316"/>
        <v>17.097623897426597</v>
      </c>
      <c r="AF242" s="170">
        <f t="shared" si="329"/>
        <v>1787.109375</v>
      </c>
      <c r="AG242" s="170">
        <f t="shared" si="330"/>
        <v>5627.6792968749996</v>
      </c>
      <c r="AH242" s="170">
        <f t="shared" si="331"/>
        <v>375.17861979166662</v>
      </c>
      <c r="AI242" s="174">
        <f t="shared" si="317"/>
        <v>7.1324383810788721</v>
      </c>
      <c r="AJ242" s="170">
        <f t="shared" si="332"/>
        <v>570.9609375</v>
      </c>
      <c r="AZ242" s="200"/>
      <c r="BA242" s="200"/>
      <c r="BB242" s="200"/>
      <c r="BC242" s="200"/>
      <c r="BD242" s="200"/>
      <c r="BE242" s="200"/>
      <c r="BF242" s="203"/>
      <c r="BG242" s="200"/>
      <c r="BH242" s="203"/>
      <c r="BI242" s="203"/>
      <c r="BJ242" s="200"/>
      <c r="BK242" s="200"/>
      <c r="BL242" s="200"/>
      <c r="BM242" s="200"/>
      <c r="BN242" s="200"/>
      <c r="BO242" s="200"/>
      <c r="BP242" s="200"/>
      <c r="BQ242" s="200"/>
      <c r="BR242" s="200"/>
      <c r="BS242" s="200"/>
      <c r="BT242" s="200"/>
      <c r="BU242" s="200"/>
      <c r="BV242" s="200"/>
      <c r="BW242" s="200"/>
      <c r="BX242" s="200"/>
      <c r="BY242" s="200"/>
      <c r="BZ242" s="200"/>
      <c r="CA242" s="204"/>
      <c r="CB242" s="204"/>
      <c r="CC242" s="204"/>
      <c r="CD242" s="204"/>
      <c r="CE242" s="204"/>
      <c r="CF242" s="251">
        <v>3</v>
      </c>
      <c r="CG242" s="225" t="s">
        <v>431</v>
      </c>
      <c r="CH242" s="225">
        <v>254</v>
      </c>
      <c r="CI242" s="225">
        <v>260</v>
      </c>
      <c r="CJ242" s="225">
        <v>14.4</v>
      </c>
      <c r="CK242" s="252">
        <f t="shared" si="334"/>
        <v>260</v>
      </c>
      <c r="CL242" s="225">
        <v>14.4</v>
      </c>
      <c r="CM242" s="225">
        <v>14.4</v>
      </c>
      <c r="CN242" s="225">
        <v>225</v>
      </c>
      <c r="CO242" s="225">
        <v>108.5</v>
      </c>
      <c r="CP242" s="225">
        <f t="shared" si="335"/>
        <v>12.69</v>
      </c>
      <c r="CQ242" s="225">
        <v>12280</v>
      </c>
      <c r="CR242" s="253">
        <f t="shared" si="336"/>
        <v>966.92913385826773</v>
      </c>
      <c r="CS242" s="253">
        <v>966.92913385826773</v>
      </c>
      <c r="CT242" s="225">
        <v>10.64</v>
      </c>
      <c r="CU242" s="225">
        <v>1093.2</v>
      </c>
      <c r="CV242" s="225">
        <v>4225</v>
      </c>
      <c r="CW242" s="225">
        <v>325</v>
      </c>
      <c r="CX242" s="225">
        <v>6.24</v>
      </c>
      <c r="CY242" s="225">
        <v>499.6</v>
      </c>
      <c r="CZ242" s="225">
        <v>7</v>
      </c>
      <c r="DA242" s="225">
        <v>82.07</v>
      </c>
      <c r="DB242" s="225">
        <v>1.5</v>
      </c>
      <c r="DC242" s="225">
        <v>85</v>
      </c>
      <c r="DD242" s="239" t="s">
        <v>431</v>
      </c>
      <c r="DE242" s="242"/>
      <c r="DF242" s="223"/>
      <c r="DG242" s="632"/>
      <c r="DJ242" s="772" t="str">
        <f t="shared" si="337"/>
        <v>VS 550 x 65</v>
      </c>
      <c r="DK242" s="772"/>
      <c r="DL242" s="772"/>
      <c r="DM242" s="16">
        <f t="shared" si="350"/>
        <v>0</v>
      </c>
      <c r="DN242" s="608"/>
      <c r="DO242" s="606" t="s">
        <v>569</v>
      </c>
      <c r="DP242" s="563">
        <v>150</v>
      </c>
      <c r="DQ242" s="563">
        <v>150</v>
      </c>
      <c r="DR242" s="563">
        <v>9.5</v>
      </c>
      <c r="DS242" s="563">
        <v>8</v>
      </c>
      <c r="DU242" s="16">
        <f t="shared" si="351"/>
        <v>0</v>
      </c>
      <c r="DV242" s="16">
        <f t="shared" si="352"/>
        <v>0</v>
      </c>
      <c r="DW242" s="16">
        <f t="shared" si="353"/>
        <v>0</v>
      </c>
      <c r="DX242" s="16">
        <f t="shared" si="354"/>
        <v>0</v>
      </c>
      <c r="EE242" s="225"/>
      <c r="EF242" s="223"/>
      <c r="EG242" s="238" t="s">
        <v>512</v>
      </c>
      <c r="EH242" s="225">
        <v>150</v>
      </c>
      <c r="EI242" s="225">
        <v>150</v>
      </c>
      <c r="EJ242" s="225">
        <v>8</v>
      </c>
      <c r="EK242" s="225">
        <v>150</v>
      </c>
      <c r="EL242" s="225">
        <v>8</v>
      </c>
      <c r="EM242" s="225">
        <v>6.35</v>
      </c>
      <c r="EN242" s="225">
        <f t="shared" si="338"/>
        <v>134</v>
      </c>
      <c r="EO242" s="225">
        <f t="shared" si="339"/>
        <v>32.509</v>
      </c>
      <c r="EP242" s="225">
        <v>7.5</v>
      </c>
      <c r="EQ242" s="225">
        <f t="shared" si="340"/>
        <v>1338.4430033333333</v>
      </c>
      <c r="ER242" s="225">
        <f t="shared" si="341"/>
        <v>178.4590671111111</v>
      </c>
      <c r="ES242" s="225">
        <v>178.4590671111111</v>
      </c>
      <c r="ET242" s="225">
        <f t="shared" si="342"/>
        <v>6.4164990698631126</v>
      </c>
      <c r="EU242" s="225">
        <f t="shared" si="343"/>
        <v>198.90514999999999</v>
      </c>
      <c r="EV242" s="225">
        <f t="shared" si="344"/>
        <v>450.28592012708339</v>
      </c>
      <c r="EW242" s="225">
        <f t="shared" si="345"/>
        <v>60.038122683611121</v>
      </c>
      <c r="EX242" s="225">
        <f t="shared" si="346"/>
        <v>3.7217087063536529</v>
      </c>
      <c r="EY242" s="225">
        <f t="shared" si="347"/>
        <v>91.350803750000011</v>
      </c>
      <c r="EZ242" s="225">
        <f t="shared" si="348"/>
        <v>4.0962135972923468</v>
      </c>
      <c r="FA242" s="225">
        <f t="shared" si="349"/>
        <v>6.3319599416666668</v>
      </c>
      <c r="FB242" s="225">
        <v>0.89</v>
      </c>
      <c r="FC242" s="239">
        <v>25.5</v>
      </c>
      <c r="FD242" s="240"/>
      <c r="FE242" s="241"/>
      <c r="FF242" s="86"/>
      <c r="FG242" s="86"/>
      <c r="FH242" s="86"/>
      <c r="FI242" s="86"/>
      <c r="FJ242" s="86"/>
      <c r="FK242" s="86"/>
      <c r="FL242" s="86"/>
      <c r="FM242" s="86"/>
      <c r="FN242" s="86"/>
      <c r="FO242" s="86"/>
      <c r="FP242" s="86"/>
      <c r="FQ242" s="86"/>
      <c r="FR242" s="86"/>
      <c r="FS242" s="86"/>
      <c r="FT242" s="86"/>
      <c r="FU242" s="86"/>
      <c r="FV242" s="86"/>
      <c r="FW242" s="86"/>
      <c r="FX242" s="86"/>
      <c r="FY242" s="86"/>
      <c r="FZ242" s="86"/>
      <c r="GA242" s="86"/>
      <c r="GB242" s="86"/>
      <c r="GC242" s="86"/>
      <c r="GD242" s="86"/>
      <c r="GE242" s="86"/>
      <c r="GF242" s="86"/>
      <c r="GG242" s="86"/>
      <c r="GH242" s="86"/>
      <c r="GI242" s="86"/>
    </row>
    <row r="243" spans="4:191" ht="17.25" hidden="1" x14ac:dyDescent="0.3">
      <c r="I243" s="149">
        <v>7</v>
      </c>
      <c r="J243" s="115">
        <f t="shared" si="320"/>
        <v>0</v>
      </c>
      <c r="K243" s="115" t="str">
        <f t="shared" si="333"/>
        <v/>
      </c>
      <c r="L243" s="115">
        <f t="shared" si="321"/>
        <v>0</v>
      </c>
      <c r="M243" s="115">
        <f t="shared" si="322"/>
        <v>0</v>
      </c>
      <c r="N243" s="115">
        <f t="shared" si="323"/>
        <v>1</v>
      </c>
      <c r="O243" s="536">
        <f t="shared" si="318"/>
        <v>0</v>
      </c>
      <c r="Q243" s="168" t="s">
        <v>382</v>
      </c>
      <c r="R243" s="169">
        <f t="shared" si="324"/>
        <v>400</v>
      </c>
      <c r="S243" s="164" t="s">
        <v>380</v>
      </c>
      <c r="T243" s="170">
        <f t="shared" si="355"/>
        <v>96.653125000000003</v>
      </c>
      <c r="U243" s="171">
        <f t="shared" si="315"/>
        <v>96.653125000000003</v>
      </c>
      <c r="V243" s="171">
        <f t="shared" si="325"/>
        <v>123.125</v>
      </c>
      <c r="W243" s="172">
        <v>400</v>
      </c>
      <c r="X243" s="173">
        <v>9.5</v>
      </c>
      <c r="Y243" s="170">
        <f t="shared" si="326"/>
        <v>375</v>
      </c>
      <c r="Z243" s="173">
        <v>12.5</v>
      </c>
      <c r="AA243" s="173">
        <v>12.5</v>
      </c>
      <c r="AB243" s="172">
        <v>350</v>
      </c>
      <c r="AC243" s="170">
        <f t="shared" si="327"/>
        <v>37032.877604166664</v>
      </c>
      <c r="AD243" s="170">
        <f t="shared" si="328"/>
        <v>1851.6438802083333</v>
      </c>
      <c r="AE243" s="187">
        <f t="shared" si="316"/>
        <v>17.342855602233801</v>
      </c>
      <c r="AF243" s="170">
        <f t="shared" si="329"/>
        <v>2029.296875</v>
      </c>
      <c r="AG243" s="170">
        <f t="shared" si="330"/>
        <v>8934.9709635416675</v>
      </c>
      <c r="AH243" s="170">
        <f t="shared" si="331"/>
        <v>510.56976934523817</v>
      </c>
      <c r="AI243" s="174">
        <f t="shared" si="317"/>
        <v>8.5187024886234006</v>
      </c>
      <c r="AJ243" s="170">
        <f t="shared" si="332"/>
        <v>774.0859375</v>
      </c>
      <c r="AZ243" s="200"/>
      <c r="BA243" s="200"/>
      <c r="BB243" s="200"/>
      <c r="BC243" s="200"/>
      <c r="BD243" s="200"/>
      <c r="BE243" s="200"/>
      <c r="BF243" s="203"/>
      <c r="BG243" s="200"/>
      <c r="BH243" s="203"/>
      <c r="BI243" s="203"/>
      <c r="BJ243" s="200"/>
      <c r="BK243" s="200"/>
      <c r="BL243" s="200"/>
      <c r="BM243" s="200"/>
      <c r="BN243" s="200"/>
      <c r="BO243" s="200"/>
      <c r="BP243" s="200"/>
      <c r="BQ243" s="200"/>
      <c r="BR243" s="200"/>
      <c r="BS243" s="200"/>
      <c r="BT243" s="200"/>
      <c r="BU243" s="200"/>
      <c r="BV243" s="200"/>
      <c r="BW243" s="200"/>
      <c r="BX243" s="200"/>
      <c r="BY243" s="200"/>
      <c r="BZ243" s="200"/>
      <c r="CA243" s="204"/>
      <c r="CB243" s="204"/>
      <c r="CC243" s="204"/>
      <c r="CD243" s="204"/>
      <c r="CE243" s="204"/>
      <c r="CF243" s="251">
        <v>4</v>
      </c>
      <c r="CG243" s="225" t="s">
        <v>432</v>
      </c>
      <c r="CH243" s="225">
        <v>308</v>
      </c>
      <c r="CI243" s="225">
        <v>310</v>
      </c>
      <c r="CJ243" s="225">
        <v>15.5</v>
      </c>
      <c r="CK243" s="252">
        <f t="shared" si="334"/>
        <v>310</v>
      </c>
      <c r="CL243" s="225">
        <v>15.5</v>
      </c>
      <c r="CM243" s="225">
        <v>15.4</v>
      </c>
      <c r="CN243" s="225">
        <v>277</v>
      </c>
      <c r="CO243" s="225">
        <v>141</v>
      </c>
      <c r="CP243" s="225">
        <f t="shared" si="335"/>
        <v>15.400000000000002</v>
      </c>
      <c r="CQ243" s="225">
        <v>23702</v>
      </c>
      <c r="CR243" s="253">
        <f t="shared" si="336"/>
        <v>1539.090909090909</v>
      </c>
      <c r="CS243" s="253">
        <v>1539.090909090909</v>
      </c>
      <c r="CT243" s="225">
        <v>12.97</v>
      </c>
      <c r="CU243" s="225">
        <v>1730.6</v>
      </c>
      <c r="CV243" s="225">
        <v>7707</v>
      </c>
      <c r="CW243" s="225">
        <v>497.3</v>
      </c>
      <c r="CX243" s="225">
        <v>7.39</v>
      </c>
      <c r="CY243" s="225">
        <v>763.7</v>
      </c>
      <c r="CZ243" s="225">
        <v>8.33</v>
      </c>
      <c r="DA243" s="225">
        <v>125.66</v>
      </c>
      <c r="DB243" s="225">
        <v>1.8</v>
      </c>
      <c r="DC243" s="225">
        <v>110</v>
      </c>
      <c r="DD243" s="239" t="s">
        <v>432</v>
      </c>
      <c r="DE243" s="242"/>
      <c r="DF243" s="223"/>
      <c r="DG243" s="632"/>
      <c r="DJ243" s="772" t="str">
        <f t="shared" si="337"/>
        <v>VS 550 x 65</v>
      </c>
      <c r="DK243" s="772"/>
      <c r="DL243" s="772"/>
      <c r="DM243" s="16">
        <f t="shared" si="350"/>
        <v>0</v>
      </c>
      <c r="DN243" s="608"/>
      <c r="DO243" s="606" t="s">
        <v>570</v>
      </c>
      <c r="DP243" s="563">
        <v>150</v>
      </c>
      <c r="DQ243" s="563">
        <v>150</v>
      </c>
      <c r="DR243" s="563">
        <v>12.5</v>
      </c>
      <c r="DS243" s="563">
        <v>8</v>
      </c>
      <c r="DU243" s="16">
        <f t="shared" si="351"/>
        <v>0</v>
      </c>
      <c r="DV243" s="16">
        <f t="shared" si="352"/>
        <v>0</v>
      </c>
      <c r="DW243" s="16">
        <f t="shared" si="353"/>
        <v>0</v>
      </c>
      <c r="DX243" s="16">
        <f t="shared" si="354"/>
        <v>0</v>
      </c>
      <c r="EE243" s="225"/>
      <c r="EF243" s="223"/>
      <c r="EG243" s="238" t="s">
        <v>513</v>
      </c>
      <c r="EH243" s="225">
        <v>200</v>
      </c>
      <c r="EI243" s="225">
        <v>200</v>
      </c>
      <c r="EJ243" s="225">
        <v>4.75</v>
      </c>
      <c r="EK243" s="225">
        <v>200</v>
      </c>
      <c r="EL243" s="225">
        <v>4.75</v>
      </c>
      <c r="EM243" s="225">
        <v>4.75</v>
      </c>
      <c r="EN243" s="225">
        <f t="shared" si="338"/>
        <v>190.5</v>
      </c>
      <c r="EO243" s="225">
        <f t="shared" si="339"/>
        <v>28.048749999999998</v>
      </c>
      <c r="EP243" s="225">
        <v>10</v>
      </c>
      <c r="EQ243" s="225">
        <f t="shared" si="340"/>
        <v>2084.8301247395834</v>
      </c>
      <c r="ER243" s="225">
        <f t="shared" si="341"/>
        <v>208.48301247395835</v>
      </c>
      <c r="ES243" s="225">
        <v>208.48301247395835</v>
      </c>
      <c r="ET243" s="225">
        <f t="shared" si="342"/>
        <v>8.6214156017761532</v>
      </c>
      <c r="EU243" s="225">
        <f t="shared" si="343"/>
        <v>228.582171875</v>
      </c>
      <c r="EV243" s="225">
        <f t="shared" si="344"/>
        <v>633.50346868489578</v>
      </c>
      <c r="EW243" s="225">
        <f t="shared" si="345"/>
        <v>63.350346868489581</v>
      </c>
      <c r="EX243" s="225">
        <f t="shared" si="346"/>
        <v>4.7524520397215193</v>
      </c>
      <c r="EY243" s="225">
        <f t="shared" si="347"/>
        <v>96.074539062499994</v>
      </c>
      <c r="EZ243" s="225">
        <f t="shared" si="348"/>
        <v>5.3641736013552404</v>
      </c>
      <c r="FA243" s="225">
        <f t="shared" si="349"/>
        <v>2.1264686197916665</v>
      </c>
      <c r="FB243" s="225">
        <v>1.19</v>
      </c>
      <c r="FC243" s="239">
        <v>22</v>
      </c>
      <c r="FD243" s="240"/>
      <c r="FE243" s="241"/>
      <c r="FF243" s="86"/>
      <c r="FG243" s="86"/>
      <c r="FH243" s="86"/>
      <c r="FI243" s="86"/>
      <c r="FJ243" s="86"/>
      <c r="FK243" s="86"/>
      <c r="FL243" s="86"/>
      <c r="FM243" s="86"/>
      <c r="FN243" s="86"/>
      <c r="FO243" s="86"/>
      <c r="FP243" s="86"/>
      <c r="FQ243" s="86"/>
      <c r="FR243" s="86"/>
      <c r="FS243" s="86"/>
      <c r="FT243" s="86"/>
      <c r="FU243" s="86"/>
      <c r="FV243" s="86"/>
      <c r="FW243" s="86"/>
      <c r="FX243" s="86"/>
      <c r="FY243" s="86"/>
      <c r="FZ243" s="86"/>
      <c r="GA243" s="86"/>
      <c r="GB243" s="86"/>
      <c r="GC243" s="86"/>
      <c r="GD243" s="86"/>
      <c r="GE243" s="86"/>
      <c r="GF243" s="86"/>
      <c r="GG243" s="86"/>
      <c r="GH243" s="86"/>
      <c r="GI243" s="86"/>
    </row>
    <row r="244" spans="4:191" ht="17.25" hidden="1" x14ac:dyDescent="0.3">
      <c r="I244" s="149">
        <v>8</v>
      </c>
      <c r="J244" s="115">
        <f t="shared" si="320"/>
        <v>0</v>
      </c>
      <c r="K244" s="115" t="str">
        <f t="shared" si="333"/>
        <v/>
      </c>
      <c r="L244" s="115">
        <f t="shared" si="321"/>
        <v>0</v>
      </c>
      <c r="M244" s="115">
        <f t="shared" si="322"/>
        <v>0</v>
      </c>
      <c r="N244" s="115">
        <f t="shared" si="323"/>
        <v>1</v>
      </c>
      <c r="O244" s="536">
        <f t="shared" si="318"/>
        <v>0</v>
      </c>
      <c r="Q244" s="168" t="s">
        <v>382</v>
      </c>
      <c r="R244" s="169">
        <f t="shared" si="324"/>
        <v>407</v>
      </c>
      <c r="S244" s="164" t="s">
        <v>380</v>
      </c>
      <c r="T244" s="170">
        <f t="shared" si="355"/>
        <v>128.44562500000001</v>
      </c>
      <c r="U244" s="171">
        <f t="shared" si="315"/>
        <v>128.44562500000001</v>
      </c>
      <c r="V244" s="171">
        <f t="shared" si="325"/>
        <v>163.625</v>
      </c>
      <c r="W244" s="172">
        <v>407</v>
      </c>
      <c r="X244" s="173">
        <v>9.5</v>
      </c>
      <c r="Y244" s="170">
        <f t="shared" si="326"/>
        <v>375</v>
      </c>
      <c r="Z244" s="173">
        <v>16</v>
      </c>
      <c r="AA244" s="173">
        <v>16</v>
      </c>
      <c r="AB244" s="172">
        <v>400</v>
      </c>
      <c r="AC244" s="170">
        <f t="shared" si="327"/>
        <v>53124.031354166669</v>
      </c>
      <c r="AD244" s="170">
        <f t="shared" si="328"/>
        <v>2610.517511261261</v>
      </c>
      <c r="AE244" s="187">
        <f t="shared" si="316"/>
        <v>18.018584982231673</v>
      </c>
      <c r="AF244" s="170">
        <f t="shared" si="329"/>
        <v>2836.3843750000001</v>
      </c>
      <c r="AG244" s="170">
        <f t="shared" si="330"/>
        <v>17069.345963541666</v>
      </c>
      <c r="AH244" s="170">
        <f t="shared" si="331"/>
        <v>853.46729817708331</v>
      </c>
      <c r="AI244" s="174">
        <f t="shared" si="317"/>
        <v>10.213712068375839</v>
      </c>
      <c r="AJ244" s="170">
        <f t="shared" si="332"/>
        <v>1288.4609375</v>
      </c>
      <c r="AZ244" s="200"/>
      <c r="BA244" s="200"/>
      <c r="BB244" s="200"/>
      <c r="BC244" s="200"/>
      <c r="BD244" s="200"/>
      <c r="BE244" s="200"/>
      <c r="BF244" s="203"/>
      <c r="BG244" s="200"/>
      <c r="BH244" s="203"/>
      <c r="BI244" s="203"/>
      <c r="BJ244" s="200"/>
      <c r="BK244" s="200"/>
      <c r="BL244" s="200"/>
      <c r="BM244" s="200"/>
      <c r="BN244" s="200"/>
      <c r="BO244" s="200"/>
      <c r="BP244" s="200"/>
      <c r="BQ244" s="200"/>
      <c r="BR244" s="200"/>
      <c r="BS244" s="200"/>
      <c r="BT244" s="200"/>
      <c r="BU244" s="200"/>
      <c r="BV244" s="200"/>
      <c r="BW244" s="200"/>
      <c r="BX244" s="200"/>
      <c r="BY244" s="200"/>
      <c r="BZ244" s="200"/>
      <c r="CA244" s="204"/>
      <c r="CB244" s="204"/>
      <c r="CC244" s="204"/>
      <c r="CD244" s="204"/>
      <c r="CE244" s="204"/>
      <c r="CF244" s="251">
        <v>5</v>
      </c>
      <c r="CG244" s="225" t="s">
        <v>434</v>
      </c>
      <c r="CH244" s="225">
        <v>312</v>
      </c>
      <c r="CI244" s="225">
        <v>312</v>
      </c>
      <c r="CJ244" s="225">
        <v>17.399999999999999</v>
      </c>
      <c r="CK244" s="252">
        <f t="shared" si="334"/>
        <v>312</v>
      </c>
      <c r="CL244" s="225">
        <v>17.399999999999999</v>
      </c>
      <c r="CM244" s="225">
        <v>17.399999999999999</v>
      </c>
      <c r="CN244" s="225">
        <v>277</v>
      </c>
      <c r="CO244" s="225">
        <v>159</v>
      </c>
      <c r="CP244" s="225">
        <f t="shared" si="335"/>
        <v>15.589999999999998</v>
      </c>
      <c r="CQ244" s="225">
        <v>27076</v>
      </c>
      <c r="CR244" s="253">
        <f t="shared" si="336"/>
        <v>1735.6410256410256</v>
      </c>
      <c r="CS244" s="253">
        <v>1735.6410256410256</v>
      </c>
      <c r="CT244" s="225">
        <v>13.05</v>
      </c>
      <c r="CU244" s="225">
        <v>1963.3</v>
      </c>
      <c r="CV244" s="225">
        <v>8823</v>
      </c>
      <c r="CW244" s="225">
        <v>565.6</v>
      </c>
      <c r="CX244" s="225">
        <v>7.45</v>
      </c>
      <c r="CY244" s="225">
        <v>870.6</v>
      </c>
      <c r="CZ244" s="225">
        <v>8.3800000000000008</v>
      </c>
      <c r="DA244" s="225">
        <v>177.98</v>
      </c>
      <c r="DB244" s="225">
        <v>1.81</v>
      </c>
      <c r="DC244" s="225">
        <v>125</v>
      </c>
      <c r="DD244" s="239" t="s">
        <v>434</v>
      </c>
      <c r="DE244" s="242"/>
      <c r="DF244" s="223"/>
      <c r="DG244" s="632"/>
      <c r="DJ244" s="772" t="str">
        <f t="shared" si="337"/>
        <v>VS 550 x 65</v>
      </c>
      <c r="DK244" s="772"/>
      <c r="DL244" s="772"/>
      <c r="DM244" s="16">
        <f t="shared" si="350"/>
        <v>0</v>
      </c>
      <c r="DN244" s="608"/>
      <c r="DO244" s="606" t="s">
        <v>568</v>
      </c>
      <c r="DP244" s="563">
        <v>150</v>
      </c>
      <c r="DQ244" s="563">
        <v>150</v>
      </c>
      <c r="DR244" s="563">
        <v>16</v>
      </c>
      <c r="DS244" s="563">
        <v>8</v>
      </c>
      <c r="DU244" s="16">
        <f t="shared" si="351"/>
        <v>0</v>
      </c>
      <c r="DV244" s="16">
        <f t="shared" si="352"/>
        <v>0</v>
      </c>
      <c r="DW244" s="16">
        <f t="shared" si="353"/>
        <v>0</v>
      </c>
      <c r="DX244" s="16">
        <f t="shared" si="354"/>
        <v>0</v>
      </c>
      <c r="EE244" s="225"/>
      <c r="EF244" s="223"/>
      <c r="EG244" s="238" t="s">
        <v>514</v>
      </c>
      <c r="EH244" s="225">
        <v>200</v>
      </c>
      <c r="EI244" s="225">
        <v>200</v>
      </c>
      <c r="EJ244" s="225">
        <v>6.35</v>
      </c>
      <c r="EK244" s="225">
        <v>200</v>
      </c>
      <c r="EL244" s="225">
        <v>6.35</v>
      </c>
      <c r="EM244" s="225">
        <v>6.35</v>
      </c>
      <c r="EN244" s="225">
        <f t="shared" si="338"/>
        <v>187.3</v>
      </c>
      <c r="EO244" s="225">
        <f t="shared" si="339"/>
        <v>37.293550000000003</v>
      </c>
      <c r="EP244" s="225">
        <v>10</v>
      </c>
      <c r="EQ244" s="225">
        <f t="shared" si="340"/>
        <v>2729.8248688995827</v>
      </c>
      <c r="ER244" s="225">
        <f t="shared" si="341"/>
        <v>272.9824868899583</v>
      </c>
      <c r="ES244" s="225">
        <v>272.9824868899583</v>
      </c>
      <c r="ET244" s="225">
        <f t="shared" si="342"/>
        <v>8.5556011441905984</v>
      </c>
      <c r="EU244" s="225">
        <f t="shared" si="343"/>
        <v>301.6270478749999</v>
      </c>
      <c r="EV244" s="225">
        <f t="shared" si="344"/>
        <v>847.06631472489585</v>
      </c>
      <c r="EW244" s="225">
        <f t="shared" si="345"/>
        <v>84.70663147248959</v>
      </c>
      <c r="EX244" s="225">
        <f t="shared" si="346"/>
        <v>4.7658661688890351</v>
      </c>
      <c r="EY244" s="225">
        <f t="shared" si="347"/>
        <v>128.8881010625</v>
      </c>
      <c r="EZ244" s="225">
        <f t="shared" si="348"/>
        <v>5.3709026086997671</v>
      </c>
      <c r="FA244" s="225">
        <f t="shared" si="349"/>
        <v>5.0667606997916668</v>
      </c>
      <c r="FB244" s="225">
        <v>1.19</v>
      </c>
      <c r="FC244" s="239">
        <v>29.3</v>
      </c>
      <c r="FD244" s="240"/>
      <c r="FE244" s="241"/>
      <c r="FF244" s="86"/>
      <c r="FG244" s="86"/>
      <c r="FH244" s="86"/>
      <c r="FI244" s="86"/>
      <c r="FJ244" s="86"/>
      <c r="FK244" s="86"/>
      <c r="FL244" s="86"/>
      <c r="FM244" s="86"/>
      <c r="FN244" s="86"/>
      <c r="FO244" s="86"/>
      <c r="FP244" s="86"/>
      <c r="FQ244" s="86"/>
      <c r="FR244" s="86"/>
      <c r="FS244" s="86"/>
      <c r="FT244" s="86"/>
      <c r="FU244" s="86"/>
      <c r="FV244" s="86"/>
      <c r="FW244" s="86"/>
      <c r="FX244" s="86"/>
      <c r="FY244" s="86"/>
      <c r="FZ244" s="86"/>
      <c r="GA244" s="86"/>
      <c r="GB244" s="86"/>
      <c r="GC244" s="86"/>
      <c r="GD244" s="86"/>
      <c r="GE244" s="86"/>
      <c r="GF244" s="86"/>
      <c r="GG244" s="86"/>
      <c r="GH244" s="86"/>
      <c r="GI244" s="86"/>
    </row>
    <row r="245" spans="4:191" ht="17.25" hidden="1" x14ac:dyDescent="0.3">
      <c r="I245" s="149">
        <v>9</v>
      </c>
      <c r="J245" s="115">
        <f t="shared" si="320"/>
        <v>0</v>
      </c>
      <c r="K245" s="115" t="str">
        <f t="shared" si="333"/>
        <v/>
      </c>
      <c r="L245" s="115">
        <f t="shared" si="321"/>
        <v>0</v>
      </c>
      <c r="M245" s="115">
        <f t="shared" si="322"/>
        <v>0</v>
      </c>
      <c r="N245" s="115">
        <f t="shared" si="323"/>
        <v>1</v>
      </c>
      <c r="O245" s="536">
        <f t="shared" si="318"/>
        <v>0</v>
      </c>
      <c r="Q245" s="168" t="s">
        <v>382</v>
      </c>
      <c r="R245" s="169">
        <f t="shared" si="324"/>
        <v>450</v>
      </c>
      <c r="S245" s="164" t="s">
        <v>380</v>
      </c>
      <c r="T245" s="170">
        <f t="shared" si="355"/>
        <v>90.569375000000008</v>
      </c>
      <c r="U245" s="171">
        <f t="shared" si="315"/>
        <v>90.569375000000008</v>
      </c>
      <c r="V245" s="171">
        <f t="shared" si="325"/>
        <v>115.375</v>
      </c>
      <c r="W245" s="172">
        <v>450</v>
      </c>
      <c r="X245" s="173">
        <v>9.5</v>
      </c>
      <c r="Y245" s="170">
        <f t="shared" si="326"/>
        <v>425</v>
      </c>
      <c r="Z245" s="173">
        <v>12.5</v>
      </c>
      <c r="AA245" s="173">
        <v>12.5</v>
      </c>
      <c r="AB245" s="172">
        <v>300</v>
      </c>
      <c r="AC245" s="170">
        <f t="shared" si="327"/>
        <v>41975.716145833336</v>
      </c>
      <c r="AD245" s="170">
        <f t="shared" si="328"/>
        <v>1865.5873842592594</v>
      </c>
      <c r="AE245" s="187">
        <f t="shared" si="316"/>
        <v>19.07406244752482</v>
      </c>
      <c r="AF245" s="170">
        <f t="shared" si="329"/>
        <v>2069.609375</v>
      </c>
      <c r="AG245" s="170">
        <f t="shared" si="330"/>
        <v>5628.0365364583331</v>
      </c>
      <c r="AH245" s="170">
        <f t="shared" si="331"/>
        <v>375.2024357638889</v>
      </c>
      <c r="AI245" s="174">
        <f t="shared" si="317"/>
        <v>6.9842953603862084</v>
      </c>
      <c r="AJ245" s="170">
        <f t="shared" si="332"/>
        <v>572.08906249999995</v>
      </c>
      <c r="AZ245" s="200"/>
      <c r="BA245" s="200"/>
      <c r="BB245" s="200"/>
      <c r="BC245" s="200"/>
      <c r="BD245" s="200"/>
      <c r="BE245" s="200"/>
      <c r="BF245" s="203"/>
      <c r="BG245" s="200"/>
      <c r="BH245" s="203"/>
      <c r="BI245" s="203"/>
      <c r="BJ245" s="200"/>
      <c r="BK245" s="200"/>
      <c r="BL245" s="200"/>
      <c r="BM245" s="200"/>
      <c r="BN245" s="200"/>
      <c r="BO245" s="200"/>
      <c r="BP245" s="200"/>
      <c r="BQ245" s="200"/>
      <c r="BR245" s="200"/>
      <c r="BS245" s="200"/>
      <c r="BT245" s="200"/>
      <c r="BU245" s="200"/>
      <c r="BV245" s="200"/>
      <c r="BW245" s="200"/>
      <c r="BX245" s="200"/>
      <c r="BY245" s="200"/>
      <c r="BZ245" s="200"/>
      <c r="CA245" s="204"/>
      <c r="CB245" s="204"/>
      <c r="CC245" s="204"/>
      <c r="CD245" s="204"/>
      <c r="CE245" s="204"/>
      <c r="CF245" s="251">
        <v>6</v>
      </c>
      <c r="CG245" s="225" t="s">
        <v>436</v>
      </c>
      <c r="CH245" s="225">
        <v>299</v>
      </c>
      <c r="CI245" s="225">
        <v>306</v>
      </c>
      <c r="CJ245" s="225">
        <v>11</v>
      </c>
      <c r="CK245" s="252">
        <f t="shared" si="334"/>
        <v>306</v>
      </c>
      <c r="CL245" s="225">
        <v>11</v>
      </c>
      <c r="CM245" s="225">
        <v>11</v>
      </c>
      <c r="CN245" s="225">
        <v>277</v>
      </c>
      <c r="CO245" s="225">
        <v>100</v>
      </c>
      <c r="CP245" s="225">
        <f t="shared" si="335"/>
        <v>14.95</v>
      </c>
      <c r="CQ245" s="225">
        <v>16316</v>
      </c>
      <c r="CR245" s="253">
        <f t="shared" si="336"/>
        <v>1091.3712374581939</v>
      </c>
      <c r="CS245" s="253">
        <v>1091.3712374581939</v>
      </c>
      <c r="CT245" s="225">
        <v>12.77</v>
      </c>
      <c r="CU245" s="225">
        <v>1210.0999999999999</v>
      </c>
      <c r="CV245" s="225">
        <v>5258</v>
      </c>
      <c r="CW245" s="225">
        <v>343.7</v>
      </c>
      <c r="CX245" s="225">
        <v>7.25</v>
      </c>
      <c r="CY245" s="225">
        <v>525.4</v>
      </c>
      <c r="CZ245" s="225">
        <v>8.1999999999999993</v>
      </c>
      <c r="DA245" s="225">
        <v>46.72</v>
      </c>
      <c r="DB245" s="225">
        <v>1.77</v>
      </c>
      <c r="DC245" s="225">
        <v>79</v>
      </c>
      <c r="DD245" s="239" t="s">
        <v>436</v>
      </c>
      <c r="DE245" s="242"/>
      <c r="DF245" s="223"/>
      <c r="DG245" s="632"/>
      <c r="DJ245" s="772" t="str">
        <f t="shared" si="337"/>
        <v>VS 550 x 65</v>
      </c>
      <c r="DK245" s="772"/>
      <c r="DL245" s="772"/>
      <c r="DM245" s="16">
        <f t="shared" si="350"/>
        <v>0</v>
      </c>
      <c r="DN245" s="608"/>
      <c r="DO245" s="606" t="s">
        <v>576</v>
      </c>
      <c r="DP245" s="563">
        <v>200</v>
      </c>
      <c r="DQ245" s="563">
        <v>200</v>
      </c>
      <c r="DR245" s="591">
        <v>6.3</v>
      </c>
      <c r="DS245" s="591">
        <v>6.3</v>
      </c>
      <c r="DU245" s="16">
        <f t="shared" si="351"/>
        <v>0</v>
      </c>
      <c r="DV245" s="16">
        <f t="shared" si="352"/>
        <v>0</v>
      </c>
      <c r="DW245" s="16">
        <f t="shared" si="353"/>
        <v>0</v>
      </c>
      <c r="DX245" s="16">
        <f t="shared" si="354"/>
        <v>0</v>
      </c>
      <c r="EE245" s="225"/>
      <c r="EF245" s="223"/>
      <c r="EG245" s="238" t="s">
        <v>515</v>
      </c>
      <c r="EH245" s="225">
        <v>200</v>
      </c>
      <c r="EI245" s="225">
        <v>200</v>
      </c>
      <c r="EJ245" s="225">
        <v>8</v>
      </c>
      <c r="EK245" s="225">
        <v>200</v>
      </c>
      <c r="EL245" s="225">
        <v>8</v>
      </c>
      <c r="EM245" s="225">
        <v>6.35</v>
      </c>
      <c r="EN245" s="225">
        <f t="shared" si="338"/>
        <v>184</v>
      </c>
      <c r="EO245" s="225">
        <f t="shared" si="339"/>
        <v>43.683999999999997</v>
      </c>
      <c r="EP245" s="225">
        <v>10</v>
      </c>
      <c r="EQ245" s="225">
        <f t="shared" si="340"/>
        <v>3280.4712533333332</v>
      </c>
      <c r="ER245" s="225">
        <f t="shared" si="341"/>
        <v>328.04712533333333</v>
      </c>
      <c r="ES245" s="225">
        <v>328.04712533333333</v>
      </c>
      <c r="ET245" s="225">
        <f t="shared" si="342"/>
        <v>8.6657652277376283</v>
      </c>
      <c r="EU245" s="225">
        <f t="shared" si="343"/>
        <v>360.94640000000004</v>
      </c>
      <c r="EV245" s="225">
        <f t="shared" si="344"/>
        <v>1067.0592734083334</v>
      </c>
      <c r="EW245" s="225">
        <f t="shared" si="345"/>
        <v>106.70592734083334</v>
      </c>
      <c r="EX245" s="225">
        <f t="shared" si="346"/>
        <v>4.9423451706022385</v>
      </c>
      <c r="EY245" s="225">
        <f t="shared" si="347"/>
        <v>161.85483499999998</v>
      </c>
      <c r="EZ245" s="225">
        <f t="shared" si="348"/>
        <v>5.4522945520107307</v>
      </c>
      <c r="FA245" s="225">
        <f t="shared" si="349"/>
        <v>8.4653730666666664</v>
      </c>
      <c r="FB245" s="225">
        <v>1.19</v>
      </c>
      <c r="FC245" s="239">
        <v>34.299999999999997</v>
      </c>
      <c r="FD245" s="240"/>
      <c r="FE245" s="241"/>
      <c r="FF245" s="86"/>
      <c r="FG245" s="86"/>
      <c r="FH245" s="86"/>
      <c r="FI245" s="86"/>
      <c r="FJ245" s="86"/>
      <c r="FK245" s="86"/>
      <c r="FL245" s="86"/>
      <c r="FM245" s="86"/>
      <c r="FN245" s="86"/>
      <c r="FO245" s="86"/>
      <c r="FP245" s="86"/>
      <c r="FQ245" s="86"/>
      <c r="FR245" s="86"/>
      <c r="FS245" s="86"/>
      <c r="FT245" s="86"/>
      <c r="FU245" s="86"/>
      <c r="FV245" s="86"/>
      <c r="FW245" s="86"/>
      <c r="FX245" s="86"/>
      <c r="FY245" s="86"/>
      <c r="FZ245" s="86"/>
      <c r="GA245" s="86"/>
      <c r="GB245" s="86"/>
      <c r="GC245" s="86"/>
      <c r="GD245" s="86"/>
      <c r="GE245" s="86"/>
      <c r="GF245" s="86"/>
      <c r="GG245" s="86"/>
      <c r="GH245" s="86"/>
      <c r="GI245" s="86"/>
    </row>
    <row r="246" spans="4:191" ht="15.75" hidden="1" customHeight="1" x14ac:dyDescent="0.3">
      <c r="I246" s="149">
        <v>10</v>
      </c>
      <c r="J246" s="115">
        <f t="shared" si="320"/>
        <v>0</v>
      </c>
      <c r="K246" s="115" t="str">
        <f t="shared" si="333"/>
        <v/>
      </c>
      <c r="L246" s="115">
        <f t="shared" si="321"/>
        <v>0</v>
      </c>
      <c r="M246" s="115">
        <f t="shared" si="322"/>
        <v>0</v>
      </c>
      <c r="N246" s="115">
        <f t="shared" si="323"/>
        <v>1</v>
      </c>
      <c r="O246" s="536">
        <f t="shared" si="318"/>
        <v>0</v>
      </c>
      <c r="Q246" s="168" t="s">
        <v>382</v>
      </c>
      <c r="R246" s="169">
        <f t="shared" si="324"/>
        <v>450</v>
      </c>
      <c r="S246" s="164" t="s">
        <v>380</v>
      </c>
      <c r="T246" s="170">
        <f t="shared" si="355"/>
        <v>100.38187500000001</v>
      </c>
      <c r="U246" s="171">
        <f t="shared" si="315"/>
        <v>100.38187500000001</v>
      </c>
      <c r="V246" s="171">
        <f t="shared" si="325"/>
        <v>127.875</v>
      </c>
      <c r="W246" s="172">
        <v>450</v>
      </c>
      <c r="X246" s="173">
        <v>9.5</v>
      </c>
      <c r="Y246" s="170">
        <f t="shared" si="326"/>
        <v>425</v>
      </c>
      <c r="Z246" s="173">
        <v>12.5</v>
      </c>
      <c r="AA246" s="173">
        <v>12.5</v>
      </c>
      <c r="AB246" s="172">
        <v>350</v>
      </c>
      <c r="AC246" s="170">
        <f t="shared" si="327"/>
        <v>47958.7890625</v>
      </c>
      <c r="AD246" s="170">
        <f t="shared" si="328"/>
        <v>2131.5017361111113</v>
      </c>
      <c r="AE246" s="187">
        <f t="shared" si="316"/>
        <v>19.366060356817297</v>
      </c>
      <c r="AF246" s="170">
        <f t="shared" si="329"/>
        <v>2343.046875</v>
      </c>
      <c r="AG246" s="170">
        <f t="shared" si="330"/>
        <v>8935.3282031250001</v>
      </c>
      <c r="AH246" s="170">
        <f t="shared" si="331"/>
        <v>510.59018303571429</v>
      </c>
      <c r="AI246" s="174">
        <f t="shared" si="317"/>
        <v>8.3591560201674344</v>
      </c>
      <c r="AJ246" s="170">
        <f t="shared" si="332"/>
        <v>775.21406249999995</v>
      </c>
      <c r="AZ246" s="200"/>
      <c r="BA246" s="200"/>
      <c r="BB246" s="200"/>
      <c r="BC246" s="200"/>
      <c r="BD246" s="200"/>
      <c r="BE246" s="200"/>
      <c r="BF246" s="203"/>
      <c r="BG246" s="200"/>
      <c r="BH246" s="203"/>
      <c r="BI246" s="203"/>
      <c r="BJ246" s="200"/>
      <c r="BK246" s="200"/>
      <c r="BL246" s="200"/>
      <c r="BM246" s="200"/>
      <c r="BN246" s="200"/>
      <c r="BO246" s="200"/>
      <c r="BP246" s="200"/>
      <c r="BQ246" s="200"/>
      <c r="BR246" s="200"/>
      <c r="BS246" s="200"/>
      <c r="BT246" s="200"/>
      <c r="BU246" s="200"/>
      <c r="BV246" s="200"/>
      <c r="BW246" s="200"/>
      <c r="BX246" s="200"/>
      <c r="BY246" s="200"/>
      <c r="BZ246" s="200"/>
      <c r="CA246" s="204"/>
      <c r="CB246" s="204"/>
      <c r="CC246" s="204"/>
      <c r="CD246" s="204"/>
      <c r="CE246" s="204"/>
      <c r="CF246" s="251">
        <v>7</v>
      </c>
      <c r="CG246" s="225" t="s">
        <v>438</v>
      </c>
      <c r="CH246" s="225">
        <v>303</v>
      </c>
      <c r="CI246" s="225">
        <v>308</v>
      </c>
      <c r="CJ246" s="225">
        <v>13.1</v>
      </c>
      <c r="CK246" s="252">
        <f t="shared" si="334"/>
        <v>308</v>
      </c>
      <c r="CL246" s="225">
        <v>13.1</v>
      </c>
      <c r="CM246" s="225">
        <v>13.1</v>
      </c>
      <c r="CN246" s="225">
        <v>277</v>
      </c>
      <c r="CO246" s="225">
        <v>119.2</v>
      </c>
      <c r="CP246" s="225">
        <f t="shared" si="335"/>
        <v>15.160000000000002</v>
      </c>
      <c r="CQ246" s="225">
        <v>19682</v>
      </c>
      <c r="CR246" s="253">
        <f t="shared" si="336"/>
        <v>1299.1419141914189</v>
      </c>
      <c r="CS246" s="253">
        <v>1299.1419141914189</v>
      </c>
      <c r="CT246" s="225">
        <v>12.85</v>
      </c>
      <c r="CU246" s="225">
        <v>1450.3</v>
      </c>
      <c r="CV246" s="225">
        <v>6387</v>
      </c>
      <c r="CW246" s="225">
        <v>414.7</v>
      </c>
      <c r="CX246" s="225">
        <v>7.32</v>
      </c>
      <c r="CY246" s="225">
        <v>635.5</v>
      </c>
      <c r="CZ246" s="225">
        <v>8.26</v>
      </c>
      <c r="DA246" s="225">
        <v>77.33</v>
      </c>
      <c r="DB246" s="225">
        <v>1.78</v>
      </c>
      <c r="DC246" s="225">
        <v>93</v>
      </c>
      <c r="DD246" s="239" t="s">
        <v>438</v>
      </c>
      <c r="DE246" s="242"/>
      <c r="DF246" s="223"/>
      <c r="DG246" s="632"/>
      <c r="DJ246" s="772" t="str">
        <f t="shared" si="337"/>
        <v>VS 550 x 65</v>
      </c>
      <c r="DK246" s="772"/>
      <c r="DL246" s="772"/>
      <c r="DM246" s="16">
        <f t="shared" si="350"/>
        <v>0</v>
      </c>
      <c r="DO246" s="606" t="s">
        <v>577</v>
      </c>
      <c r="DP246" s="563">
        <v>200</v>
      </c>
      <c r="DQ246" s="563">
        <v>200</v>
      </c>
      <c r="DR246" s="591">
        <v>8</v>
      </c>
      <c r="DS246" s="591">
        <v>6.3</v>
      </c>
      <c r="DU246" s="16">
        <f t="shared" si="351"/>
        <v>0</v>
      </c>
      <c r="DV246" s="16">
        <f t="shared" si="352"/>
        <v>0</v>
      </c>
      <c r="DW246" s="16">
        <f t="shared" si="353"/>
        <v>0</v>
      </c>
      <c r="DX246" s="16">
        <f t="shared" si="354"/>
        <v>0</v>
      </c>
      <c r="EE246" s="225"/>
      <c r="EF246" s="223"/>
      <c r="EG246" s="238" t="s">
        <v>516</v>
      </c>
      <c r="EH246" s="225">
        <v>200</v>
      </c>
      <c r="EI246" s="225">
        <v>200</v>
      </c>
      <c r="EJ246" s="225">
        <v>9.5</v>
      </c>
      <c r="EK246" s="225">
        <v>200</v>
      </c>
      <c r="EL246" s="225">
        <v>9.5</v>
      </c>
      <c r="EM246" s="225">
        <v>6.35</v>
      </c>
      <c r="EN246" s="225">
        <f t="shared" si="338"/>
        <v>181</v>
      </c>
      <c r="EO246" s="225">
        <f t="shared" si="339"/>
        <v>49.493500000000004</v>
      </c>
      <c r="EP246" s="225">
        <v>10</v>
      </c>
      <c r="EQ246" s="225">
        <f t="shared" si="340"/>
        <v>3764.2137945833333</v>
      </c>
      <c r="ER246" s="225">
        <f t="shared" si="341"/>
        <v>376.42137945833332</v>
      </c>
      <c r="ES246" s="225">
        <v>376.42137945833332</v>
      </c>
      <c r="ET246" s="225">
        <f t="shared" si="342"/>
        <v>8.7209351622994316</v>
      </c>
      <c r="EU246" s="225">
        <f t="shared" si="343"/>
        <v>413.95808750000003</v>
      </c>
      <c r="EV246" s="225">
        <f t="shared" si="344"/>
        <v>1267.0528722114582</v>
      </c>
      <c r="EW246" s="225">
        <f t="shared" si="345"/>
        <v>126.70528722114582</v>
      </c>
      <c r="EX246" s="225">
        <f t="shared" si="346"/>
        <v>5.0596827359763443</v>
      </c>
      <c r="EY246" s="225">
        <f t="shared" si="347"/>
        <v>191.82459312500001</v>
      </c>
      <c r="EZ246" s="225">
        <f t="shared" si="348"/>
        <v>5.5036065680320529</v>
      </c>
      <c r="FA246" s="225">
        <f t="shared" si="349"/>
        <v>13.057570672916668</v>
      </c>
      <c r="FB246" s="225">
        <v>1.19</v>
      </c>
      <c r="FC246" s="239">
        <v>38.9</v>
      </c>
      <c r="FD246" s="240"/>
      <c r="FE246" s="241"/>
      <c r="FF246" s="86"/>
      <c r="FG246" s="86"/>
      <c r="FH246" s="86"/>
      <c r="FI246" s="86"/>
      <c r="FJ246" s="86"/>
      <c r="FK246" s="86"/>
      <c r="FL246" s="86"/>
      <c r="FM246" s="86"/>
      <c r="FN246" s="86"/>
      <c r="FO246" s="86"/>
      <c r="FP246" s="86"/>
      <c r="FQ246" s="86"/>
      <c r="FR246" s="86"/>
      <c r="FS246" s="86"/>
      <c r="FT246" s="86"/>
      <c r="FU246" s="86"/>
      <c r="FV246" s="86"/>
      <c r="FW246" s="86"/>
      <c r="FX246" s="86"/>
      <c r="FY246" s="86"/>
      <c r="FZ246" s="86"/>
      <c r="GA246" s="86"/>
      <c r="GB246" s="86"/>
      <c r="GC246" s="86"/>
      <c r="GD246" s="86"/>
      <c r="GE246" s="86"/>
      <c r="GF246" s="86"/>
      <c r="GG246" s="86"/>
      <c r="GH246" s="86"/>
      <c r="GI246" s="86"/>
    </row>
    <row r="247" spans="4:191" ht="15.75" hidden="1" customHeight="1" x14ac:dyDescent="0.3">
      <c r="I247" s="149">
        <v>11</v>
      </c>
      <c r="J247" s="115">
        <f t="shared" si="320"/>
        <v>0</v>
      </c>
      <c r="K247" s="115" t="str">
        <f t="shared" si="333"/>
        <v/>
      </c>
      <c r="L247" s="115">
        <f t="shared" si="321"/>
        <v>0</v>
      </c>
      <c r="M247" s="115">
        <f t="shared" si="322"/>
        <v>0</v>
      </c>
      <c r="N247" s="115">
        <f t="shared" si="323"/>
        <v>1</v>
      </c>
      <c r="O247" s="536">
        <f t="shared" si="318"/>
        <v>0</v>
      </c>
      <c r="Q247" s="168" t="s">
        <v>382</v>
      </c>
      <c r="R247" s="169">
        <f t="shared" si="324"/>
        <v>457</v>
      </c>
      <c r="S247" s="164" t="s">
        <v>380</v>
      </c>
      <c r="T247" s="170">
        <f t="shared" si="355"/>
        <v>132.174375</v>
      </c>
      <c r="U247" s="171">
        <f t="shared" si="315"/>
        <v>132.174375</v>
      </c>
      <c r="V247" s="171">
        <f t="shared" si="325"/>
        <v>168.375</v>
      </c>
      <c r="W247" s="172">
        <v>457</v>
      </c>
      <c r="X247" s="173">
        <v>9.5</v>
      </c>
      <c r="Y247" s="170">
        <f t="shared" si="326"/>
        <v>425</v>
      </c>
      <c r="Z247" s="173">
        <v>16</v>
      </c>
      <c r="AA247" s="173">
        <v>16</v>
      </c>
      <c r="AB247" s="172">
        <v>400</v>
      </c>
      <c r="AC247" s="170">
        <f t="shared" si="327"/>
        <v>68338.505312499998</v>
      </c>
      <c r="AD247" s="170">
        <f t="shared" si="328"/>
        <v>2990.7442149890589</v>
      </c>
      <c r="AE247" s="187">
        <f t="shared" si="316"/>
        <v>20.146236760374087</v>
      </c>
      <c r="AF247" s="170">
        <f t="shared" si="329"/>
        <v>3251.3843750000001</v>
      </c>
      <c r="AG247" s="170">
        <f t="shared" si="330"/>
        <v>17069.703203124998</v>
      </c>
      <c r="AH247" s="170">
        <f t="shared" si="331"/>
        <v>853.48516015624989</v>
      </c>
      <c r="AI247" s="174">
        <f t="shared" si="317"/>
        <v>10.068718071916095</v>
      </c>
      <c r="AJ247" s="170">
        <f t="shared" si="332"/>
        <v>1289.5890625</v>
      </c>
      <c r="AZ247" s="200"/>
      <c r="BA247" s="200"/>
      <c r="BB247" s="200"/>
      <c r="BC247" s="200"/>
      <c r="BD247" s="200"/>
      <c r="BE247" s="200"/>
      <c r="BF247" s="203"/>
      <c r="BG247" s="200"/>
      <c r="BH247" s="203"/>
      <c r="BI247" s="203"/>
      <c r="BJ247" s="200"/>
      <c r="BK247" s="200"/>
      <c r="BL247" s="200"/>
      <c r="BM247" s="200"/>
      <c r="BN247" s="200"/>
      <c r="BO247" s="200"/>
      <c r="BP247" s="200"/>
      <c r="BQ247" s="200"/>
      <c r="BR247" s="200"/>
      <c r="BS247" s="200"/>
      <c r="BT247" s="200"/>
      <c r="BU247" s="200"/>
      <c r="BV247" s="200"/>
      <c r="BW247" s="200"/>
      <c r="BX247" s="200"/>
      <c r="BY247" s="200"/>
      <c r="BZ247" s="200"/>
      <c r="CA247" s="204"/>
      <c r="CB247" s="204"/>
      <c r="CC247" s="204"/>
      <c r="CD247" s="204"/>
      <c r="CE247" s="204"/>
      <c r="CF247" s="251">
        <v>8</v>
      </c>
      <c r="CG247" s="225" t="s">
        <v>281</v>
      </c>
      <c r="CH247" s="225">
        <v>148</v>
      </c>
      <c r="CI247" s="225">
        <v>100</v>
      </c>
      <c r="CJ247" s="225">
        <v>4.9000000000000004</v>
      </c>
      <c r="CK247" s="252">
        <f t="shared" si="334"/>
        <v>100</v>
      </c>
      <c r="CL247" s="225">
        <v>4.9000000000000004</v>
      </c>
      <c r="CM247" s="225">
        <v>4.3</v>
      </c>
      <c r="CN247" s="225">
        <v>138</v>
      </c>
      <c r="CO247" s="225">
        <v>16.600000000000001</v>
      </c>
      <c r="CP247" s="225">
        <f t="shared" si="335"/>
        <v>7.3900000000000006</v>
      </c>
      <c r="CQ247" s="225">
        <v>635</v>
      </c>
      <c r="CR247" s="253">
        <f t="shared" si="336"/>
        <v>85.810810810810807</v>
      </c>
      <c r="CS247" s="253">
        <v>85.810810810810807</v>
      </c>
      <c r="CT247" s="225">
        <v>6.18</v>
      </c>
      <c r="CU247" s="225">
        <v>96.4</v>
      </c>
      <c r="CV247" s="225">
        <v>82</v>
      </c>
      <c r="CW247" s="225">
        <v>16.399999999999999</v>
      </c>
      <c r="CX247" s="225">
        <v>2.2200000000000002</v>
      </c>
      <c r="CY247" s="225">
        <v>25.5</v>
      </c>
      <c r="CZ247" s="225">
        <v>2.6</v>
      </c>
      <c r="DA247" s="225">
        <v>1.72</v>
      </c>
      <c r="DB247" s="225">
        <v>0.67</v>
      </c>
      <c r="DC247" s="225">
        <v>13</v>
      </c>
      <c r="DD247" s="239" t="s">
        <v>281</v>
      </c>
      <c r="DE247" s="242"/>
      <c r="DF247" s="223"/>
      <c r="DG247" s="632"/>
      <c r="DJ247" s="772" t="str">
        <f t="shared" si="337"/>
        <v>VS 550 x 65</v>
      </c>
      <c r="DK247" s="772"/>
      <c r="DL247" s="772"/>
      <c r="DM247" s="16">
        <f t="shared" si="350"/>
        <v>0</v>
      </c>
      <c r="DO247" s="606" t="s">
        <v>578</v>
      </c>
      <c r="DP247" s="563">
        <v>200</v>
      </c>
      <c r="DQ247" s="563">
        <v>200</v>
      </c>
      <c r="DR247" s="591">
        <v>9.5</v>
      </c>
      <c r="DS247" s="591">
        <v>6.3</v>
      </c>
      <c r="DU247" s="16">
        <f t="shared" si="351"/>
        <v>0</v>
      </c>
      <c r="DV247" s="16">
        <f t="shared" si="352"/>
        <v>0</v>
      </c>
      <c r="DW247" s="16">
        <f t="shared" si="353"/>
        <v>0</v>
      </c>
      <c r="DX247" s="16">
        <f t="shared" si="354"/>
        <v>0</v>
      </c>
      <c r="EE247" s="225"/>
      <c r="EF247" s="223"/>
      <c r="EG247" s="238" t="s">
        <v>517</v>
      </c>
      <c r="EH247" s="225">
        <v>250</v>
      </c>
      <c r="EI247" s="225">
        <v>250</v>
      </c>
      <c r="EJ247" s="225">
        <v>8</v>
      </c>
      <c r="EK247" s="225">
        <v>250</v>
      </c>
      <c r="EL247" s="225">
        <v>8</v>
      </c>
      <c r="EM247" s="225">
        <v>6.35</v>
      </c>
      <c r="EN247" s="225">
        <f t="shared" si="338"/>
        <v>234</v>
      </c>
      <c r="EO247" s="225">
        <f t="shared" si="339"/>
        <v>54.858999999999995</v>
      </c>
      <c r="EP247" s="225">
        <v>12.5</v>
      </c>
      <c r="EQ247" s="225">
        <f t="shared" si="340"/>
        <v>6536.5495033333327</v>
      </c>
      <c r="ER247" s="225">
        <f t="shared" si="341"/>
        <v>522.92396026666665</v>
      </c>
      <c r="ES247" s="225">
        <v>522.92396026666665</v>
      </c>
      <c r="ET247" s="225">
        <f t="shared" si="342"/>
        <v>10.915668396196585</v>
      </c>
      <c r="EU247" s="225">
        <f t="shared" si="343"/>
        <v>570.92515000000003</v>
      </c>
      <c r="EV247" s="225">
        <f t="shared" si="344"/>
        <v>2083.8326266895833</v>
      </c>
      <c r="EW247" s="225">
        <f t="shared" si="345"/>
        <v>166.70661013516667</v>
      </c>
      <c r="EX247" s="225">
        <f t="shared" si="346"/>
        <v>6.1632172035798911</v>
      </c>
      <c r="EY247" s="225">
        <f t="shared" si="347"/>
        <v>252.35886625000001</v>
      </c>
      <c r="EZ247" s="225">
        <f t="shared" si="348"/>
        <v>6.8085099522660739</v>
      </c>
      <c r="FA247" s="225">
        <f t="shared" si="349"/>
        <v>10.598786191666665</v>
      </c>
      <c r="FB247" s="225">
        <v>1.49</v>
      </c>
      <c r="FC247" s="239">
        <v>43.1</v>
      </c>
      <c r="FD247" s="240"/>
      <c r="FE247" s="241"/>
      <c r="FF247" s="86"/>
      <c r="FG247" s="86"/>
      <c r="FH247" s="86"/>
      <c r="FI247" s="86"/>
      <c r="FJ247" s="86"/>
      <c r="FK247" s="86"/>
      <c r="FL247" s="86"/>
      <c r="FM247" s="86"/>
      <c r="FN247" s="86"/>
      <c r="FO247" s="86"/>
      <c r="FP247" s="86"/>
      <c r="FQ247" s="86"/>
      <c r="FR247" s="86"/>
      <c r="FS247" s="86"/>
      <c r="FT247" s="86"/>
      <c r="FU247" s="86"/>
      <c r="FV247" s="86"/>
      <c r="FW247" s="86"/>
      <c r="FX247" s="86"/>
      <c r="FY247" s="86"/>
      <c r="FZ247" s="86"/>
      <c r="GA247" s="86"/>
      <c r="GB247" s="86"/>
      <c r="GC247" s="86"/>
      <c r="GD247" s="86"/>
      <c r="GE247" s="86"/>
      <c r="GF247" s="86"/>
      <c r="GG247" s="86"/>
      <c r="GH247" s="86"/>
      <c r="GI247" s="86"/>
    </row>
    <row r="248" spans="4:191" ht="15.75" hidden="1" customHeight="1" x14ac:dyDescent="0.3">
      <c r="I248" s="150">
        <v>12</v>
      </c>
      <c r="J248" s="115">
        <f t="shared" si="320"/>
        <v>0</v>
      </c>
      <c r="K248" s="115" t="str">
        <f t="shared" si="333"/>
        <v/>
      </c>
      <c r="L248" s="115">
        <f t="shared" si="321"/>
        <v>0</v>
      </c>
      <c r="M248" s="115">
        <f t="shared" si="322"/>
        <v>0</v>
      </c>
      <c r="N248" s="115">
        <f t="shared" si="323"/>
        <v>1</v>
      </c>
      <c r="O248" s="536">
        <f t="shared" si="318"/>
        <v>0</v>
      </c>
      <c r="Q248" s="168" t="s">
        <v>382</v>
      </c>
      <c r="R248" s="169">
        <f t="shared" si="324"/>
        <v>475</v>
      </c>
      <c r="S248" s="164" t="s">
        <v>380</v>
      </c>
      <c r="T248" s="170">
        <f t="shared" si="355"/>
        <v>112.84375</v>
      </c>
      <c r="U248" s="171">
        <f t="shared" si="315"/>
        <v>112.84375</v>
      </c>
      <c r="V248" s="171">
        <f t="shared" si="325"/>
        <v>143.75</v>
      </c>
      <c r="W248" s="172">
        <v>475</v>
      </c>
      <c r="X248" s="173">
        <v>12.5</v>
      </c>
      <c r="Y248" s="170">
        <f t="shared" si="326"/>
        <v>450</v>
      </c>
      <c r="Z248" s="173">
        <v>12.5</v>
      </c>
      <c r="AA248" s="173">
        <v>12.5</v>
      </c>
      <c r="AB248" s="172">
        <v>350</v>
      </c>
      <c r="AC248" s="170">
        <f t="shared" si="327"/>
        <v>56295.572916666664</v>
      </c>
      <c r="AD248" s="170">
        <f t="shared" si="328"/>
        <v>2370.3399122807018</v>
      </c>
      <c r="AE248" s="187">
        <f t="shared" si="316"/>
        <v>19.789425883829832</v>
      </c>
      <c r="AF248" s="170">
        <f t="shared" si="329"/>
        <v>2656.25</v>
      </c>
      <c r="AG248" s="170">
        <f t="shared" si="330"/>
        <v>8939.6158854166661</v>
      </c>
      <c r="AH248" s="170">
        <f t="shared" si="331"/>
        <v>510.83519345238091</v>
      </c>
      <c r="AI248" s="174">
        <f t="shared" si="317"/>
        <v>7.8859769367134724</v>
      </c>
      <c r="AJ248" s="170">
        <f t="shared" si="332"/>
        <v>783.203125</v>
      </c>
      <c r="AZ248" s="200"/>
      <c r="BA248" s="200"/>
      <c r="BB248" s="200"/>
      <c r="BC248" s="200"/>
      <c r="BD248" s="200"/>
      <c r="BE248" s="200"/>
      <c r="BF248" s="203"/>
      <c r="BG248" s="200"/>
      <c r="BH248" s="203"/>
      <c r="BI248" s="203"/>
      <c r="BJ248" s="200"/>
      <c r="BK248" s="200"/>
      <c r="BL248" s="200"/>
      <c r="BM248" s="200"/>
      <c r="BN248" s="200"/>
      <c r="BO248" s="200"/>
      <c r="BP248" s="200"/>
      <c r="BQ248" s="200"/>
      <c r="BR248" s="200"/>
      <c r="BS248" s="200"/>
      <c r="BT248" s="200"/>
      <c r="BU248" s="200"/>
      <c r="BV248" s="200"/>
      <c r="BW248" s="200"/>
      <c r="BX248" s="200"/>
      <c r="BY248" s="200"/>
      <c r="BZ248" s="200"/>
      <c r="CA248" s="204"/>
      <c r="CB248" s="204"/>
      <c r="CC248" s="204"/>
      <c r="CD248" s="204"/>
      <c r="CE248" s="204"/>
      <c r="CF248" s="251">
        <v>9</v>
      </c>
      <c r="CG248" s="225" t="s">
        <v>282</v>
      </c>
      <c r="CH248" s="225">
        <v>153</v>
      </c>
      <c r="CI248" s="225">
        <v>102</v>
      </c>
      <c r="CJ248" s="225">
        <v>7.1</v>
      </c>
      <c r="CK248" s="252">
        <f t="shared" si="334"/>
        <v>102</v>
      </c>
      <c r="CL248" s="225">
        <v>7.1</v>
      </c>
      <c r="CM248" s="225">
        <v>5.8</v>
      </c>
      <c r="CN248" s="225">
        <v>139</v>
      </c>
      <c r="CO248" s="225">
        <v>23.4</v>
      </c>
      <c r="CP248" s="225">
        <f t="shared" si="335"/>
        <v>7.6599999999999993</v>
      </c>
      <c r="CQ248" s="225">
        <v>939</v>
      </c>
      <c r="CR248" s="253">
        <f t="shared" si="336"/>
        <v>122.74509803921569</v>
      </c>
      <c r="CS248" s="253">
        <v>122.74509803921569</v>
      </c>
      <c r="CT248" s="225">
        <v>6.34</v>
      </c>
      <c r="CU248" s="225">
        <v>139.4</v>
      </c>
      <c r="CV248" s="225">
        <v>126</v>
      </c>
      <c r="CW248" s="225">
        <v>24.7</v>
      </c>
      <c r="CX248" s="225">
        <v>2.3199999999999998</v>
      </c>
      <c r="CY248" s="225">
        <v>38.5</v>
      </c>
      <c r="CZ248" s="225">
        <v>2.69</v>
      </c>
      <c r="DA248" s="225">
        <v>4.34</v>
      </c>
      <c r="DB248" s="225">
        <v>0.69</v>
      </c>
      <c r="DC248" s="225">
        <v>18</v>
      </c>
      <c r="DD248" s="239" t="s">
        <v>282</v>
      </c>
      <c r="DE248" s="242"/>
      <c r="DF248" s="223"/>
      <c r="DG248" s="632"/>
      <c r="DJ248" s="772" t="str">
        <f t="shared" si="337"/>
        <v>VS 550 x 65</v>
      </c>
      <c r="DK248" s="772"/>
      <c r="DL248" s="772"/>
      <c r="DM248" s="16">
        <f t="shared" si="350"/>
        <v>0</v>
      </c>
      <c r="DO248" s="606" t="s">
        <v>573</v>
      </c>
      <c r="DP248" s="563">
        <v>200</v>
      </c>
      <c r="DQ248" s="563">
        <v>200</v>
      </c>
      <c r="DR248" s="591">
        <v>9.5</v>
      </c>
      <c r="DS248" s="563">
        <v>8</v>
      </c>
      <c r="DU248" s="16">
        <f t="shared" si="351"/>
        <v>0</v>
      </c>
      <c r="DV248" s="16">
        <f t="shared" si="352"/>
        <v>0</v>
      </c>
      <c r="DW248" s="16">
        <f t="shared" si="353"/>
        <v>0</v>
      </c>
      <c r="DX248" s="16">
        <f t="shared" si="354"/>
        <v>0</v>
      </c>
      <c r="EE248" s="225"/>
      <c r="EF248" s="223"/>
      <c r="EG248" s="238" t="s">
        <v>518</v>
      </c>
      <c r="EH248" s="225">
        <v>250</v>
      </c>
      <c r="EI248" s="225">
        <v>250</v>
      </c>
      <c r="EJ248" s="225">
        <v>9.5</v>
      </c>
      <c r="EK248" s="225">
        <v>250</v>
      </c>
      <c r="EL248" s="225">
        <v>9.5</v>
      </c>
      <c r="EM248" s="225">
        <v>6.35</v>
      </c>
      <c r="EN248" s="225">
        <f t="shared" si="338"/>
        <v>231</v>
      </c>
      <c r="EO248" s="225">
        <f t="shared" si="339"/>
        <v>62.168500000000002</v>
      </c>
      <c r="EP248" s="225">
        <v>12.5</v>
      </c>
      <c r="EQ248" s="225">
        <f t="shared" si="340"/>
        <v>7524.3736070833338</v>
      </c>
      <c r="ER248" s="225">
        <f t="shared" si="341"/>
        <v>601.94988856666669</v>
      </c>
      <c r="ES248" s="225">
        <v>601.94988856666669</v>
      </c>
      <c r="ET248" s="225">
        <f t="shared" si="342"/>
        <v>11.00145131679267</v>
      </c>
      <c r="EU248" s="225">
        <f t="shared" si="343"/>
        <v>655.89808749999997</v>
      </c>
      <c r="EV248" s="225">
        <f t="shared" si="344"/>
        <v>2474.4512254927085</v>
      </c>
      <c r="EW248" s="225">
        <f t="shared" si="345"/>
        <v>197.95609803941667</v>
      </c>
      <c r="EX248" s="225">
        <f t="shared" si="346"/>
        <v>6.3089088733648593</v>
      </c>
      <c r="EY248" s="225">
        <f t="shared" si="347"/>
        <v>299.203624375</v>
      </c>
      <c r="EZ248" s="225">
        <f t="shared" si="348"/>
        <v>6.8725407253908193</v>
      </c>
      <c r="FA248" s="225">
        <f t="shared" si="349"/>
        <v>16.342233797916666</v>
      </c>
      <c r="FB248" s="225">
        <v>1.49</v>
      </c>
      <c r="FC248" s="239">
        <v>48.8</v>
      </c>
      <c r="FD248" s="240"/>
      <c r="FE248" s="241"/>
      <c r="FF248" s="86"/>
      <c r="FG248" s="86"/>
      <c r="FH248" s="86"/>
      <c r="FI248" s="86"/>
      <c r="FJ248" s="86"/>
      <c r="FK248" s="86"/>
      <c r="FL248" s="86"/>
      <c r="FM248" s="86"/>
      <c r="FN248" s="86"/>
      <c r="FO248" s="86"/>
      <c r="FP248" s="86"/>
      <c r="FQ248" s="86"/>
      <c r="FR248" s="86"/>
      <c r="FS248" s="86"/>
      <c r="FT248" s="86"/>
      <c r="FU248" s="86"/>
      <c r="FV248" s="86"/>
      <c r="FW248" s="86"/>
      <c r="FX248" s="86"/>
      <c r="FY248" s="86"/>
      <c r="FZ248" s="86"/>
      <c r="GA248" s="86"/>
      <c r="GB248" s="86"/>
      <c r="GC248" s="86"/>
      <c r="GD248" s="86"/>
      <c r="GE248" s="86"/>
      <c r="GF248" s="86"/>
      <c r="GG248" s="86"/>
      <c r="GH248" s="86"/>
      <c r="GI248" s="86"/>
    </row>
    <row r="249" spans="4:191" ht="15.75" hidden="1" customHeight="1" x14ac:dyDescent="0.3">
      <c r="I249" s="150">
        <v>13</v>
      </c>
      <c r="J249" s="115">
        <f t="shared" si="320"/>
        <v>0</v>
      </c>
      <c r="K249" s="115" t="str">
        <f t="shared" si="333"/>
        <v/>
      </c>
      <c r="L249" s="115">
        <f t="shared" si="321"/>
        <v>0</v>
      </c>
      <c r="M249" s="115">
        <f t="shared" si="322"/>
        <v>0</v>
      </c>
      <c r="N249" s="115">
        <f t="shared" si="323"/>
        <v>1</v>
      </c>
      <c r="O249" s="536">
        <f t="shared" si="318"/>
        <v>0</v>
      </c>
      <c r="Q249" s="168" t="s">
        <v>382</v>
      </c>
      <c r="R249" s="169">
        <f t="shared" si="324"/>
        <v>482</v>
      </c>
      <c r="S249" s="164" t="s">
        <v>380</v>
      </c>
      <c r="T249" s="170">
        <f t="shared" si="355"/>
        <v>144.63625000000002</v>
      </c>
      <c r="U249" s="171">
        <f t="shared" si="315"/>
        <v>144.63625000000002</v>
      </c>
      <c r="V249" s="171">
        <f t="shared" si="325"/>
        <v>184.25</v>
      </c>
      <c r="W249" s="172">
        <v>482</v>
      </c>
      <c r="X249" s="173">
        <v>12.5</v>
      </c>
      <c r="Y249" s="170">
        <f t="shared" si="326"/>
        <v>450</v>
      </c>
      <c r="Z249" s="173">
        <v>16</v>
      </c>
      <c r="AA249" s="173">
        <v>16</v>
      </c>
      <c r="AB249" s="172">
        <v>400</v>
      </c>
      <c r="AC249" s="170">
        <f t="shared" si="327"/>
        <v>79009.414166666669</v>
      </c>
      <c r="AD249" s="170">
        <f t="shared" si="328"/>
        <v>3278.3989280774549</v>
      </c>
      <c r="AE249" s="187">
        <f t="shared" si="316"/>
        <v>20.707881569912537</v>
      </c>
      <c r="AF249" s="170">
        <f t="shared" si="329"/>
        <v>3615.2125000000001</v>
      </c>
      <c r="AG249" s="170">
        <f t="shared" si="330"/>
        <v>17073.990885416668</v>
      </c>
      <c r="AH249" s="170">
        <f t="shared" si="331"/>
        <v>853.69954427083337</v>
      </c>
      <c r="AI249" s="174">
        <f t="shared" si="317"/>
        <v>9.6263971332045699</v>
      </c>
      <c r="AJ249" s="170">
        <f t="shared" si="332"/>
        <v>1297.578125</v>
      </c>
      <c r="AZ249" s="200"/>
      <c r="BA249" s="200"/>
      <c r="BB249" s="200"/>
      <c r="BC249" s="200"/>
      <c r="BD249" s="200"/>
      <c r="BE249" s="200"/>
      <c r="BF249" s="203"/>
      <c r="BG249" s="200"/>
      <c r="BH249" s="203"/>
      <c r="BI249" s="203"/>
      <c r="BJ249" s="200"/>
      <c r="BK249" s="200"/>
      <c r="BL249" s="200"/>
      <c r="BM249" s="200"/>
      <c r="BN249" s="200"/>
      <c r="BO249" s="200"/>
      <c r="BP249" s="200"/>
      <c r="BQ249" s="200"/>
      <c r="BR249" s="200"/>
      <c r="BS249" s="200"/>
      <c r="BT249" s="200"/>
      <c r="BU249" s="200"/>
      <c r="BV249" s="200"/>
      <c r="BW249" s="200"/>
      <c r="BX249" s="200"/>
      <c r="BY249" s="200"/>
      <c r="BZ249" s="200"/>
      <c r="CA249" s="204"/>
      <c r="CB249" s="204"/>
      <c r="CC249" s="204"/>
      <c r="CD249" s="204"/>
      <c r="CE249" s="204"/>
      <c r="CF249" s="251">
        <v>10</v>
      </c>
      <c r="CG249" s="225" t="s">
        <v>442</v>
      </c>
      <c r="CH249" s="225">
        <v>152</v>
      </c>
      <c r="CI249" s="225">
        <v>152</v>
      </c>
      <c r="CJ249" s="225">
        <v>6.6</v>
      </c>
      <c r="CK249" s="252">
        <f t="shared" si="334"/>
        <v>152</v>
      </c>
      <c r="CL249" s="225">
        <v>6.6</v>
      </c>
      <c r="CM249" s="225">
        <v>5.8</v>
      </c>
      <c r="CN249" s="225">
        <v>139</v>
      </c>
      <c r="CO249" s="225">
        <v>29</v>
      </c>
      <c r="CP249" s="225">
        <f t="shared" si="335"/>
        <v>7.6099999999999994</v>
      </c>
      <c r="CQ249" s="225">
        <v>1229</v>
      </c>
      <c r="CR249" s="253">
        <f t="shared" si="336"/>
        <v>161.71052631578948</v>
      </c>
      <c r="CS249" s="253">
        <v>161.71052631578948</v>
      </c>
      <c r="CT249" s="225">
        <v>6.51</v>
      </c>
      <c r="CU249" s="225">
        <v>179.6</v>
      </c>
      <c r="CV249" s="225">
        <v>387</v>
      </c>
      <c r="CW249" s="225">
        <v>50.9</v>
      </c>
      <c r="CX249" s="225">
        <v>3.65</v>
      </c>
      <c r="CY249" s="225">
        <v>77.900000000000006</v>
      </c>
      <c r="CZ249" s="225">
        <v>4.0999999999999996</v>
      </c>
      <c r="DA249" s="225">
        <v>4.75</v>
      </c>
      <c r="DB249" s="225">
        <v>0.88</v>
      </c>
      <c r="DC249" s="225">
        <v>22.5</v>
      </c>
      <c r="DD249" s="239" t="s">
        <v>442</v>
      </c>
      <c r="DE249" s="242"/>
      <c r="DF249" s="223"/>
      <c r="DG249" s="632"/>
      <c r="DJ249" s="772" t="str">
        <f t="shared" si="337"/>
        <v>VS 550 x 65</v>
      </c>
      <c r="DK249" s="772"/>
      <c r="DL249" s="772"/>
      <c r="DM249" s="16">
        <f t="shared" si="350"/>
        <v>0</v>
      </c>
      <c r="DO249" s="606" t="s">
        <v>574</v>
      </c>
      <c r="DP249" s="563">
        <v>200</v>
      </c>
      <c r="DQ249" s="563">
        <v>200</v>
      </c>
      <c r="DR249" s="591">
        <v>12.5</v>
      </c>
      <c r="DS249" s="563">
        <v>8</v>
      </c>
      <c r="DU249" s="16">
        <f t="shared" si="351"/>
        <v>0</v>
      </c>
      <c r="DV249" s="16">
        <f t="shared" si="352"/>
        <v>0</v>
      </c>
      <c r="DW249" s="16">
        <f t="shared" si="353"/>
        <v>0</v>
      </c>
      <c r="DX249" s="16">
        <f t="shared" si="354"/>
        <v>0</v>
      </c>
      <c r="EE249" s="225"/>
      <c r="EF249" s="223"/>
      <c r="EG249" s="238" t="s">
        <v>519</v>
      </c>
      <c r="EH249" s="225">
        <v>250</v>
      </c>
      <c r="EI249" s="225">
        <v>250</v>
      </c>
      <c r="EJ249" s="225">
        <v>12.5</v>
      </c>
      <c r="EK249" s="225">
        <v>250</v>
      </c>
      <c r="EL249" s="225">
        <v>12.5</v>
      </c>
      <c r="EM249" s="225">
        <v>8</v>
      </c>
      <c r="EN249" s="225">
        <f t="shared" si="338"/>
        <v>225</v>
      </c>
      <c r="EO249" s="225">
        <f t="shared" si="339"/>
        <v>80.5</v>
      </c>
      <c r="EP249" s="225">
        <v>12.5</v>
      </c>
      <c r="EQ249" s="225">
        <f t="shared" si="340"/>
        <v>9580.9895833333339</v>
      </c>
      <c r="ER249" s="225">
        <f t="shared" si="341"/>
        <v>766.47916666666674</v>
      </c>
      <c r="ES249" s="225">
        <v>766.47916666666674</v>
      </c>
      <c r="ET249" s="225">
        <f t="shared" si="342"/>
        <v>10.909560217570036</v>
      </c>
      <c r="EU249" s="225">
        <f t="shared" si="343"/>
        <v>843.4375</v>
      </c>
      <c r="EV249" s="225">
        <f t="shared" si="344"/>
        <v>3256.1683333333335</v>
      </c>
      <c r="EW249" s="225">
        <f t="shared" si="345"/>
        <v>260.49346666666668</v>
      </c>
      <c r="EX249" s="225">
        <f t="shared" si="346"/>
        <v>6.3599761057925832</v>
      </c>
      <c r="EY249" s="225">
        <f t="shared" si="347"/>
        <v>394.22500000000002</v>
      </c>
      <c r="EZ249" s="225">
        <f t="shared" si="348"/>
        <v>6.8945851315545479</v>
      </c>
      <c r="FA249" s="225">
        <f t="shared" si="349"/>
        <v>36.605416666666663</v>
      </c>
      <c r="FB249" s="225">
        <v>1.48</v>
      </c>
      <c r="FC249" s="239">
        <v>63.2</v>
      </c>
      <c r="FD249" s="240"/>
      <c r="FE249" s="241"/>
      <c r="FF249" s="86"/>
      <c r="FG249" s="86"/>
      <c r="FH249" s="86"/>
      <c r="FI249" s="86"/>
      <c r="FJ249" s="86"/>
      <c r="FK249" s="86"/>
      <c r="FL249" s="86"/>
      <c r="FM249" s="86"/>
      <c r="FN249" s="86"/>
      <c r="FO249" s="86"/>
      <c r="FP249" s="86"/>
      <c r="FQ249" s="86"/>
      <c r="FR249" s="86"/>
      <c r="FS249" s="86"/>
      <c r="FT249" s="86"/>
      <c r="FU249" s="86"/>
      <c r="FV249" s="86"/>
      <c r="FW249" s="86"/>
      <c r="FX249" s="86"/>
      <c r="FY249" s="86"/>
      <c r="FZ249" s="86"/>
      <c r="GA249" s="86"/>
      <c r="GB249" s="86"/>
      <c r="GC249" s="86"/>
      <c r="GD249" s="86"/>
      <c r="GE249" s="86"/>
      <c r="GF249" s="86"/>
      <c r="GG249" s="86"/>
      <c r="GH249" s="86"/>
      <c r="GI249" s="86"/>
    </row>
    <row r="250" spans="4:191" ht="15.75" hidden="1" customHeight="1" x14ac:dyDescent="0.3">
      <c r="I250" s="130">
        <v>14</v>
      </c>
      <c r="J250" s="115">
        <f t="shared" si="320"/>
        <v>0</v>
      </c>
      <c r="K250" s="115" t="str">
        <f t="shared" si="333"/>
        <v/>
      </c>
      <c r="L250" s="115">
        <f t="shared" si="321"/>
        <v>0</v>
      </c>
      <c r="M250" s="115">
        <f t="shared" si="322"/>
        <v>0</v>
      </c>
      <c r="N250" s="115">
        <f t="shared" si="323"/>
        <v>1</v>
      </c>
      <c r="O250" s="536">
        <f t="shared" si="318"/>
        <v>0</v>
      </c>
      <c r="Q250" s="168" t="s">
        <v>382</v>
      </c>
      <c r="R250" s="169">
        <f t="shared" si="324"/>
        <v>488</v>
      </c>
      <c r="S250" s="164" t="s">
        <v>380</v>
      </c>
      <c r="T250" s="170">
        <f t="shared" si="355"/>
        <v>178.39125000000001</v>
      </c>
      <c r="U250" s="171">
        <f t="shared" si="315"/>
        <v>178.39125000000001</v>
      </c>
      <c r="V250" s="171">
        <f t="shared" si="325"/>
        <v>227.25</v>
      </c>
      <c r="W250" s="172">
        <v>488</v>
      </c>
      <c r="X250" s="173">
        <v>12.5</v>
      </c>
      <c r="Y250" s="170">
        <f t="shared" si="326"/>
        <v>450</v>
      </c>
      <c r="Z250" s="173">
        <v>19</v>
      </c>
      <c r="AA250" s="173">
        <v>19</v>
      </c>
      <c r="AB250" s="172">
        <v>450</v>
      </c>
      <c r="AC250" s="170">
        <f t="shared" si="327"/>
        <v>103576.9575</v>
      </c>
      <c r="AD250" s="170">
        <f t="shared" si="328"/>
        <v>4244.9572745901642</v>
      </c>
      <c r="AE250" s="187">
        <f t="shared" si="316"/>
        <v>21.349102824688956</v>
      </c>
      <c r="AF250" s="170">
        <f t="shared" si="329"/>
        <v>4642.7624999999998</v>
      </c>
      <c r="AG250" s="170">
        <f t="shared" si="330"/>
        <v>28863.57421875</v>
      </c>
      <c r="AH250" s="170">
        <f t="shared" si="331"/>
        <v>1282.8255208333333</v>
      </c>
      <c r="AI250" s="174">
        <f t="shared" si="317"/>
        <v>11.269979050791555</v>
      </c>
      <c r="AJ250" s="170">
        <f t="shared" si="332"/>
        <v>1941.328125</v>
      </c>
      <c r="AZ250" s="200"/>
      <c r="BA250" s="200"/>
      <c r="BB250" s="200"/>
      <c r="BC250" s="200"/>
      <c r="BD250" s="200"/>
      <c r="BE250" s="200"/>
      <c r="BF250" s="203"/>
      <c r="BG250" s="200"/>
      <c r="BH250" s="203"/>
      <c r="BI250" s="203"/>
      <c r="BJ250" s="200"/>
      <c r="BK250" s="200"/>
      <c r="BL250" s="200"/>
      <c r="BM250" s="200"/>
      <c r="BN250" s="200"/>
      <c r="BO250" s="200"/>
      <c r="BP250" s="200"/>
      <c r="BQ250" s="200"/>
      <c r="BR250" s="200"/>
      <c r="BS250" s="200"/>
      <c r="BT250" s="200"/>
      <c r="BU250" s="200"/>
      <c r="BV250" s="200"/>
      <c r="BW250" s="200"/>
      <c r="BX250" s="200"/>
      <c r="BY250" s="200"/>
      <c r="BZ250" s="200"/>
      <c r="CA250" s="204"/>
      <c r="CB250" s="204"/>
      <c r="CC250" s="204"/>
      <c r="CD250" s="204"/>
      <c r="CE250" s="204"/>
      <c r="CF250" s="251">
        <v>11</v>
      </c>
      <c r="CG250" s="225" t="s">
        <v>284</v>
      </c>
      <c r="CH250" s="225">
        <v>160</v>
      </c>
      <c r="CI250" s="225">
        <v>102</v>
      </c>
      <c r="CJ250" s="225">
        <v>10.3</v>
      </c>
      <c r="CK250" s="252">
        <v>102</v>
      </c>
      <c r="CL250" s="225">
        <v>10.3</v>
      </c>
      <c r="CM250" s="225">
        <v>6.6</v>
      </c>
      <c r="CN250" s="225">
        <v>139</v>
      </c>
      <c r="CO250" s="225">
        <v>31.5</v>
      </c>
      <c r="CP250" s="225">
        <f t="shared" si="335"/>
        <v>7.9799999999999995</v>
      </c>
      <c r="CQ250" s="225">
        <v>1384</v>
      </c>
      <c r="CR250" s="253">
        <v>173</v>
      </c>
      <c r="CS250" s="253">
        <v>173</v>
      </c>
      <c r="CT250" s="225">
        <v>6.63</v>
      </c>
      <c r="CU250" s="225">
        <v>197.6</v>
      </c>
      <c r="CV250" s="225">
        <v>183</v>
      </c>
      <c r="CW250" s="225">
        <v>35.9</v>
      </c>
      <c r="CX250" s="225">
        <v>2.41</v>
      </c>
      <c r="CY250" s="225">
        <v>55.8</v>
      </c>
      <c r="CZ250" s="225">
        <v>2.73</v>
      </c>
      <c r="DA250" s="225">
        <v>11.08</v>
      </c>
      <c r="DB250" s="225">
        <v>0.69</v>
      </c>
      <c r="DC250" s="225">
        <v>24</v>
      </c>
      <c r="DD250" s="239" t="s">
        <v>444</v>
      </c>
      <c r="DE250" s="242"/>
      <c r="DF250" s="223"/>
      <c r="DG250" s="632"/>
      <c r="DJ250" s="772" t="str">
        <f t="shared" si="337"/>
        <v>VS 550 x 65</v>
      </c>
      <c r="DK250" s="772"/>
      <c r="DL250" s="772"/>
      <c r="DM250" s="16">
        <f t="shared" si="350"/>
        <v>0</v>
      </c>
      <c r="DO250" s="606" t="s">
        <v>575</v>
      </c>
      <c r="DP250" s="563">
        <v>200</v>
      </c>
      <c r="DQ250" s="563">
        <v>200</v>
      </c>
      <c r="DR250" s="591">
        <v>16</v>
      </c>
      <c r="DS250" s="563">
        <v>8</v>
      </c>
      <c r="DU250" s="16">
        <f t="shared" si="351"/>
        <v>0</v>
      </c>
      <c r="DV250" s="16">
        <f t="shared" si="352"/>
        <v>0</v>
      </c>
      <c r="DW250" s="16">
        <f t="shared" si="353"/>
        <v>0</v>
      </c>
      <c r="DX250" s="16">
        <f t="shared" si="354"/>
        <v>0</v>
      </c>
      <c r="EE250" s="225"/>
      <c r="EF250" s="223"/>
      <c r="EG250" s="238" t="s">
        <v>520</v>
      </c>
      <c r="EH250" s="225">
        <v>300</v>
      </c>
      <c r="EI250" s="225">
        <v>300</v>
      </c>
      <c r="EJ250" s="225">
        <v>8</v>
      </c>
      <c r="EK250" s="225">
        <v>300</v>
      </c>
      <c r="EL250" s="225">
        <v>8</v>
      </c>
      <c r="EM250" s="225">
        <v>6.35</v>
      </c>
      <c r="EN250" s="225">
        <f t="shared" si="338"/>
        <v>284</v>
      </c>
      <c r="EO250" s="225">
        <f t="shared" si="339"/>
        <v>66.033999999999992</v>
      </c>
      <c r="EP250" s="225">
        <v>15</v>
      </c>
      <c r="EQ250" s="225">
        <f t="shared" si="340"/>
        <v>11446.365253333333</v>
      </c>
      <c r="ER250" s="225">
        <f t="shared" si="341"/>
        <v>763.09101688888893</v>
      </c>
      <c r="ES250" s="225">
        <v>763.09101688888893</v>
      </c>
      <c r="ET250" s="225">
        <f t="shared" si="342"/>
        <v>13.165883181722782</v>
      </c>
      <c r="EU250" s="225">
        <f t="shared" si="343"/>
        <v>828.84140000000002</v>
      </c>
      <c r="EV250" s="225">
        <f t="shared" si="344"/>
        <v>3600.6059799708332</v>
      </c>
      <c r="EW250" s="225">
        <f t="shared" si="345"/>
        <v>240.0403986647222</v>
      </c>
      <c r="EX250" s="225">
        <f t="shared" si="346"/>
        <v>7.3842092756809947</v>
      </c>
      <c r="EY250" s="225">
        <f t="shared" si="347"/>
        <v>362.86289750000003</v>
      </c>
      <c r="EZ250" s="225">
        <f t="shared" si="348"/>
        <v>8.1647962209506453</v>
      </c>
      <c r="FA250" s="225">
        <f t="shared" si="349"/>
        <v>12.732199316666668</v>
      </c>
      <c r="FB250" s="225">
        <v>1.79</v>
      </c>
      <c r="FC250" s="239">
        <v>51.8</v>
      </c>
      <c r="FD250" s="240"/>
      <c r="FE250" s="241"/>
      <c r="FF250" s="86"/>
      <c r="FG250" s="86"/>
      <c r="FH250" s="86"/>
      <c r="FI250" s="86"/>
      <c r="FJ250" s="86"/>
      <c r="FK250" s="86"/>
      <c r="FL250" s="86"/>
      <c r="FM250" s="86"/>
      <c r="FN250" s="86"/>
      <c r="FO250" s="86"/>
      <c r="FP250" s="86"/>
      <c r="FQ250" s="86"/>
      <c r="FR250" s="86"/>
      <c r="FS250" s="86"/>
      <c r="FT250" s="86"/>
      <c r="FU250" s="86"/>
      <c r="FV250" s="86"/>
      <c r="FW250" s="86"/>
      <c r="FX250" s="86"/>
      <c r="FY250" s="86"/>
      <c r="FZ250" s="86"/>
      <c r="GA250" s="86"/>
      <c r="GB250" s="86"/>
      <c r="GC250" s="86"/>
      <c r="GD250" s="86"/>
      <c r="GE250" s="86"/>
      <c r="GF250" s="86"/>
      <c r="GG250" s="86"/>
      <c r="GH250" s="86"/>
      <c r="GI250" s="86"/>
    </row>
    <row r="251" spans="4:191" ht="15.75" hidden="1" customHeight="1" x14ac:dyDescent="0.3">
      <c r="I251" s="130">
        <v>15</v>
      </c>
      <c r="J251" s="115">
        <f t="shared" si="320"/>
        <v>0</v>
      </c>
      <c r="K251" s="115" t="str">
        <f t="shared" si="333"/>
        <v/>
      </c>
      <c r="L251" s="115">
        <f t="shared" si="321"/>
        <v>0</v>
      </c>
      <c r="M251" s="115">
        <f t="shared" si="322"/>
        <v>0</v>
      </c>
      <c r="N251" s="115">
        <f t="shared" si="323"/>
        <v>1</v>
      </c>
      <c r="O251" s="536">
        <f t="shared" si="318"/>
        <v>0</v>
      </c>
      <c r="Q251" s="168" t="s">
        <v>382</v>
      </c>
      <c r="R251" s="169">
        <f t="shared" si="324"/>
        <v>532</v>
      </c>
      <c r="S251" s="164" t="s">
        <v>380</v>
      </c>
      <c r="T251" s="170">
        <f t="shared" si="355"/>
        <v>149.54250000000002</v>
      </c>
      <c r="U251" s="171">
        <f t="shared" si="315"/>
        <v>149.54250000000002</v>
      </c>
      <c r="V251" s="171">
        <f t="shared" si="325"/>
        <v>190.5</v>
      </c>
      <c r="W251" s="172">
        <v>532</v>
      </c>
      <c r="X251" s="173">
        <v>12.5</v>
      </c>
      <c r="Y251" s="170">
        <f t="shared" si="326"/>
        <v>500</v>
      </c>
      <c r="Z251" s="173">
        <v>16</v>
      </c>
      <c r="AA251" s="173">
        <v>16</v>
      </c>
      <c r="AB251" s="172">
        <v>400</v>
      </c>
      <c r="AC251" s="170">
        <f t="shared" si="327"/>
        <v>98250.06</v>
      </c>
      <c r="AD251" s="170">
        <f t="shared" si="328"/>
        <v>3693.6112781954885</v>
      </c>
      <c r="AE251" s="187">
        <f t="shared" si="316"/>
        <v>22.710093492909557</v>
      </c>
      <c r="AF251" s="170">
        <f t="shared" si="329"/>
        <v>4083.65</v>
      </c>
      <c r="AG251" s="170">
        <f t="shared" si="330"/>
        <v>17074.8046875</v>
      </c>
      <c r="AH251" s="170">
        <f t="shared" si="331"/>
        <v>853.740234375</v>
      </c>
      <c r="AI251" s="174">
        <f t="shared" si="317"/>
        <v>9.4673924957873865</v>
      </c>
      <c r="AJ251" s="170">
        <f t="shared" si="332"/>
        <v>1299.53125</v>
      </c>
      <c r="AZ251" s="200"/>
      <c r="BA251" s="200"/>
      <c r="BB251" s="200"/>
      <c r="BC251" s="200"/>
      <c r="BD251" s="200"/>
      <c r="BE251" s="200"/>
      <c r="BF251" s="203"/>
      <c r="BG251" s="200"/>
      <c r="BH251" s="203"/>
      <c r="BI251" s="203"/>
      <c r="BJ251" s="200"/>
      <c r="BK251" s="200"/>
      <c r="BL251" s="200"/>
      <c r="BM251" s="200"/>
      <c r="BN251" s="200"/>
      <c r="BO251" s="200"/>
      <c r="BP251" s="200"/>
      <c r="BQ251" s="200"/>
      <c r="BR251" s="200"/>
      <c r="BS251" s="200"/>
      <c r="BT251" s="200"/>
      <c r="BU251" s="200"/>
      <c r="BV251" s="200"/>
      <c r="BW251" s="200"/>
      <c r="BX251" s="200"/>
      <c r="BY251" s="200"/>
      <c r="BZ251" s="200"/>
      <c r="CA251" s="204"/>
      <c r="CB251" s="204"/>
      <c r="CC251" s="204"/>
      <c r="CD251" s="204"/>
      <c r="CE251" s="204"/>
      <c r="CF251" s="251">
        <v>12</v>
      </c>
      <c r="CG251" s="225" t="s">
        <v>446</v>
      </c>
      <c r="CH251" s="225">
        <v>157</v>
      </c>
      <c r="CI251" s="225">
        <v>153</v>
      </c>
      <c r="CJ251" s="225">
        <v>9.3000000000000007</v>
      </c>
      <c r="CK251" s="252">
        <f t="shared" ref="CK251:CK258" si="356">CI251</f>
        <v>153</v>
      </c>
      <c r="CL251" s="225">
        <v>9.3000000000000007</v>
      </c>
      <c r="CM251" s="225">
        <v>6.6</v>
      </c>
      <c r="CN251" s="225">
        <v>138</v>
      </c>
      <c r="CO251" s="225">
        <v>38.5</v>
      </c>
      <c r="CP251" s="225">
        <f t="shared" si="335"/>
        <v>7.830000000000001</v>
      </c>
      <c r="CQ251" s="225">
        <v>1739</v>
      </c>
      <c r="CR251" s="253">
        <f t="shared" ref="CR251:CR258" si="357">(CQ251/(CH251/2))*10</f>
        <v>221.52866242038218</v>
      </c>
      <c r="CS251" s="253">
        <v>221.52866242038218</v>
      </c>
      <c r="CT251" s="225">
        <v>6.72</v>
      </c>
      <c r="CU251" s="225">
        <v>247.5</v>
      </c>
      <c r="CV251" s="225">
        <v>556</v>
      </c>
      <c r="CW251" s="225">
        <v>72.599999999999994</v>
      </c>
      <c r="CX251" s="225">
        <v>3.8</v>
      </c>
      <c r="CY251" s="225">
        <v>55.8</v>
      </c>
      <c r="CZ251" s="225">
        <v>4.18</v>
      </c>
      <c r="DA251" s="225">
        <v>10.95</v>
      </c>
      <c r="DB251" s="225">
        <v>0.9</v>
      </c>
      <c r="DC251" s="225">
        <v>29.8</v>
      </c>
      <c r="DD251" s="239" t="s">
        <v>446</v>
      </c>
      <c r="DE251" s="242"/>
      <c r="DF251" s="223"/>
      <c r="DG251" s="632"/>
      <c r="DJ251" s="772" t="str">
        <f t="shared" si="337"/>
        <v>VS 550 x 65</v>
      </c>
      <c r="DK251" s="772"/>
      <c r="DL251" s="772"/>
      <c r="DM251" s="16">
        <f t="shared" si="350"/>
        <v>0</v>
      </c>
      <c r="DO251" s="606" t="s">
        <v>587</v>
      </c>
      <c r="DP251" s="563">
        <v>250</v>
      </c>
      <c r="DQ251" s="563">
        <v>250</v>
      </c>
      <c r="DR251" s="591">
        <v>8</v>
      </c>
      <c r="DS251" s="591">
        <v>6.3</v>
      </c>
      <c r="DU251" s="16">
        <f t="shared" si="351"/>
        <v>0</v>
      </c>
      <c r="DV251" s="16">
        <f t="shared" si="352"/>
        <v>0</v>
      </c>
      <c r="DW251" s="16">
        <f t="shared" si="353"/>
        <v>0</v>
      </c>
      <c r="DX251" s="16">
        <f t="shared" si="354"/>
        <v>0</v>
      </c>
      <c r="EE251" s="225"/>
      <c r="EF251" s="223"/>
      <c r="EG251" s="238" t="s">
        <v>521</v>
      </c>
      <c r="EH251" s="225">
        <v>300</v>
      </c>
      <c r="EI251" s="225">
        <v>300</v>
      </c>
      <c r="EJ251" s="225">
        <v>9.5</v>
      </c>
      <c r="EK251" s="225">
        <v>300</v>
      </c>
      <c r="EL251" s="225">
        <v>9.5</v>
      </c>
      <c r="EM251" s="225">
        <v>8</v>
      </c>
      <c r="EN251" s="225">
        <f t="shared" si="338"/>
        <v>281</v>
      </c>
      <c r="EO251" s="225">
        <f t="shared" si="339"/>
        <v>79.48</v>
      </c>
      <c r="EP251" s="225">
        <v>15</v>
      </c>
      <c r="EQ251" s="225">
        <f t="shared" si="340"/>
        <v>13509.100233333333</v>
      </c>
      <c r="ER251" s="225">
        <f t="shared" si="341"/>
        <v>900.60668222222216</v>
      </c>
      <c r="ES251" s="225">
        <v>900.60668222222216</v>
      </c>
      <c r="ET251" s="225">
        <f t="shared" si="342"/>
        <v>13.037198643949488</v>
      </c>
      <c r="EU251" s="225">
        <f t="shared" si="343"/>
        <v>985.84699999999998</v>
      </c>
      <c r="EV251" s="225">
        <f t="shared" si="344"/>
        <v>4276.1989333333331</v>
      </c>
      <c r="EW251" s="225">
        <f t="shared" si="345"/>
        <v>285.0799288888889</v>
      </c>
      <c r="EX251" s="225">
        <f t="shared" si="346"/>
        <v>7.3349983621668997</v>
      </c>
      <c r="EY251" s="225">
        <f t="shared" si="347"/>
        <v>431.99599999999998</v>
      </c>
      <c r="EZ251" s="225">
        <f t="shared" si="348"/>
        <v>8.1427581973539365</v>
      </c>
      <c r="FA251" s="225">
        <f t="shared" si="349"/>
        <v>22.105366666666665</v>
      </c>
      <c r="FB251" s="225">
        <v>1.78</v>
      </c>
      <c r="FC251" s="239">
        <v>62.4</v>
      </c>
      <c r="FD251" s="240"/>
      <c r="FE251" s="241"/>
      <c r="FF251" s="86"/>
      <c r="FG251" s="86"/>
      <c r="FH251" s="86"/>
      <c r="FI251" s="86"/>
      <c r="FJ251" s="86"/>
      <c r="FK251" s="86"/>
      <c r="FL251" s="86"/>
      <c r="FM251" s="86"/>
      <c r="FN251" s="86"/>
      <c r="FO251" s="86"/>
      <c r="FP251" s="86"/>
      <c r="FQ251" s="86"/>
      <c r="FR251" s="86"/>
      <c r="FS251" s="86"/>
      <c r="FT251" s="86"/>
      <c r="FU251" s="86"/>
      <c r="FV251" s="86"/>
      <c r="FW251" s="86"/>
      <c r="FX251" s="86"/>
      <c r="FY251" s="86"/>
      <c r="FZ251" s="86"/>
      <c r="GA251" s="86"/>
      <c r="GB251" s="86"/>
      <c r="GC251" s="86"/>
      <c r="GD251" s="86"/>
      <c r="GE251" s="86"/>
      <c r="GF251" s="86"/>
      <c r="GG251" s="86"/>
      <c r="GH251" s="86"/>
      <c r="GI251" s="86"/>
    </row>
    <row r="252" spans="4:191" ht="15.75" hidden="1" customHeight="1" x14ac:dyDescent="0.3">
      <c r="I252" s="130">
        <v>16</v>
      </c>
      <c r="J252" s="115">
        <f t="shared" si="320"/>
        <v>0</v>
      </c>
      <c r="K252" s="115" t="str">
        <f t="shared" si="333"/>
        <v/>
      </c>
      <c r="L252" s="115">
        <f t="shared" si="321"/>
        <v>0</v>
      </c>
      <c r="M252" s="115">
        <f t="shared" si="322"/>
        <v>0</v>
      </c>
      <c r="N252" s="115">
        <f t="shared" si="323"/>
        <v>1</v>
      </c>
      <c r="O252" s="536">
        <f t="shared" si="318"/>
        <v>0</v>
      </c>
      <c r="Q252" s="168" t="s">
        <v>382</v>
      </c>
      <c r="R252" s="169">
        <f t="shared" si="324"/>
        <v>532</v>
      </c>
      <c r="S252" s="164" t="s">
        <v>380</v>
      </c>
      <c r="T252" s="170">
        <f t="shared" si="355"/>
        <v>162.10250000000002</v>
      </c>
      <c r="U252" s="171">
        <f t="shared" si="315"/>
        <v>162.10250000000002</v>
      </c>
      <c r="V252" s="171">
        <f t="shared" si="325"/>
        <v>206.5</v>
      </c>
      <c r="W252" s="172">
        <v>532</v>
      </c>
      <c r="X252" s="173">
        <v>12.5</v>
      </c>
      <c r="Y252" s="170">
        <f t="shared" si="326"/>
        <v>500</v>
      </c>
      <c r="Z252" s="173">
        <v>16</v>
      </c>
      <c r="AA252" s="173">
        <v>16</v>
      </c>
      <c r="AB252" s="172">
        <v>450</v>
      </c>
      <c r="AC252" s="170">
        <f t="shared" si="327"/>
        <v>108903.71333333333</v>
      </c>
      <c r="AD252" s="170">
        <f t="shared" si="328"/>
        <v>4094.1245614035083</v>
      </c>
      <c r="AE252" s="187">
        <f t="shared" si="316"/>
        <v>22.964728543184368</v>
      </c>
      <c r="AF252" s="170">
        <f t="shared" si="329"/>
        <v>4496.45</v>
      </c>
      <c r="AG252" s="170">
        <f t="shared" si="330"/>
        <v>24308.138020833332</v>
      </c>
      <c r="AH252" s="170">
        <f t="shared" si="331"/>
        <v>1080.3616898148148</v>
      </c>
      <c r="AI252" s="174">
        <f t="shared" si="317"/>
        <v>10.84965225691797</v>
      </c>
      <c r="AJ252" s="170">
        <f t="shared" si="332"/>
        <v>1639.53125</v>
      </c>
      <c r="AZ252" s="200"/>
      <c r="BA252" s="200"/>
      <c r="BB252" s="200"/>
      <c r="BC252" s="200"/>
      <c r="BD252" s="200"/>
      <c r="BE252" s="200"/>
      <c r="BF252" s="203"/>
      <c r="BG252" s="200"/>
      <c r="BH252" s="203"/>
      <c r="BI252" s="203"/>
      <c r="BJ252" s="200"/>
      <c r="BK252" s="200"/>
      <c r="BL252" s="200"/>
      <c r="BM252" s="200"/>
      <c r="BN252" s="200"/>
      <c r="BO252" s="200"/>
      <c r="BP252" s="200"/>
      <c r="BQ252" s="200"/>
      <c r="BR252" s="200"/>
      <c r="BS252" s="200"/>
      <c r="BT252" s="200"/>
      <c r="BU252" s="200"/>
      <c r="BV252" s="200"/>
      <c r="BW252" s="200"/>
      <c r="BX252" s="200"/>
      <c r="BY252" s="200"/>
      <c r="BZ252" s="200"/>
      <c r="CA252" s="200"/>
      <c r="CB252" s="200"/>
      <c r="CC252" s="200"/>
      <c r="CD252" s="200"/>
      <c r="CE252" s="200"/>
      <c r="CF252" s="251">
        <v>13</v>
      </c>
      <c r="CG252" s="225" t="s">
        <v>448</v>
      </c>
      <c r="CH252" s="225">
        <v>162</v>
      </c>
      <c r="CI252" s="225">
        <v>154</v>
      </c>
      <c r="CJ252" s="225">
        <v>11.6</v>
      </c>
      <c r="CK252" s="252">
        <f t="shared" si="356"/>
        <v>154</v>
      </c>
      <c r="CL252" s="225">
        <v>11.6</v>
      </c>
      <c r="CM252" s="225">
        <v>8.1</v>
      </c>
      <c r="CN252" s="225">
        <v>139</v>
      </c>
      <c r="CO252" s="225">
        <v>47.8</v>
      </c>
      <c r="CP252" s="225">
        <f t="shared" si="335"/>
        <v>8.11</v>
      </c>
      <c r="CQ252" s="225">
        <v>2244</v>
      </c>
      <c r="CR252" s="253">
        <f t="shared" si="357"/>
        <v>277.03703703703701</v>
      </c>
      <c r="CS252" s="253">
        <v>277.03703703703701</v>
      </c>
      <c r="CT252" s="225">
        <v>6.85</v>
      </c>
      <c r="CU252" s="225">
        <v>313.5</v>
      </c>
      <c r="CV252" s="225">
        <v>707</v>
      </c>
      <c r="CW252" s="225">
        <v>91.8</v>
      </c>
      <c r="CX252" s="225">
        <v>3.84</v>
      </c>
      <c r="CY252" s="225">
        <v>110.8</v>
      </c>
      <c r="CZ252" s="225">
        <v>4.22</v>
      </c>
      <c r="DA252" s="225">
        <v>20.58</v>
      </c>
      <c r="DB252" s="225">
        <v>0.91</v>
      </c>
      <c r="DC252" s="225">
        <v>37.1</v>
      </c>
      <c r="DD252" s="239" t="s">
        <v>448</v>
      </c>
      <c r="DE252" s="242"/>
      <c r="DF252" s="222"/>
      <c r="DG252" s="632"/>
      <c r="DJ252" s="772" t="str">
        <f t="shared" si="337"/>
        <v>VS 550 x 65</v>
      </c>
      <c r="DK252" s="772"/>
      <c r="DL252" s="772"/>
      <c r="DM252" s="16">
        <f t="shared" si="350"/>
        <v>0</v>
      </c>
      <c r="DO252" s="606" t="s">
        <v>589</v>
      </c>
      <c r="DP252" s="563">
        <v>250</v>
      </c>
      <c r="DQ252" s="563">
        <v>250</v>
      </c>
      <c r="DR252" s="591">
        <v>9.5</v>
      </c>
      <c r="DS252" s="563">
        <v>6</v>
      </c>
      <c r="DU252" s="16">
        <f t="shared" si="351"/>
        <v>0</v>
      </c>
      <c r="DV252" s="16">
        <f t="shared" si="352"/>
        <v>0</v>
      </c>
      <c r="DW252" s="16">
        <f t="shared" si="353"/>
        <v>0</v>
      </c>
      <c r="DX252" s="16">
        <f t="shared" si="354"/>
        <v>0</v>
      </c>
      <c r="EE252" s="225"/>
      <c r="EF252" s="222"/>
      <c r="EG252" s="238" t="s">
        <v>522</v>
      </c>
      <c r="EH252" s="225">
        <v>300</v>
      </c>
      <c r="EI252" s="225">
        <v>300</v>
      </c>
      <c r="EJ252" s="225">
        <v>12.5</v>
      </c>
      <c r="EK252" s="225">
        <v>300</v>
      </c>
      <c r="EL252" s="225">
        <v>12.5</v>
      </c>
      <c r="EM252" s="225">
        <v>8</v>
      </c>
      <c r="EN252" s="225">
        <f t="shared" si="338"/>
        <v>275</v>
      </c>
      <c r="EO252" s="225">
        <f t="shared" si="339"/>
        <v>97</v>
      </c>
      <c r="EP252" s="225">
        <v>15</v>
      </c>
      <c r="EQ252" s="225">
        <f t="shared" si="340"/>
        <v>16894.270833333332</v>
      </c>
      <c r="ER252" s="225">
        <f t="shared" si="341"/>
        <v>1126.2847222222222</v>
      </c>
      <c r="ES252" s="225">
        <v>1126.2847222222222</v>
      </c>
      <c r="ET252" s="225">
        <f t="shared" si="342"/>
        <v>13.197262615778628</v>
      </c>
      <c r="EU252" s="225">
        <f t="shared" si="343"/>
        <v>1229.375</v>
      </c>
      <c r="EV252" s="225">
        <f t="shared" si="344"/>
        <v>5626.1733333333332</v>
      </c>
      <c r="EW252" s="225">
        <f t="shared" si="345"/>
        <v>375.07822222222222</v>
      </c>
      <c r="EX252" s="225">
        <f t="shared" si="346"/>
        <v>7.6158904234226448</v>
      </c>
      <c r="EY252" s="225">
        <f t="shared" si="347"/>
        <v>566.9</v>
      </c>
      <c r="EZ252" s="225">
        <f t="shared" si="348"/>
        <v>8.2664435562596026</v>
      </c>
      <c r="FA252" s="225">
        <f t="shared" si="349"/>
        <v>43.969166666666666</v>
      </c>
      <c r="FB252" s="225">
        <v>1.78</v>
      </c>
      <c r="FC252" s="239">
        <v>76.099999999999994</v>
      </c>
      <c r="FD252" s="240"/>
      <c r="FE252" s="241"/>
      <c r="FF252" s="86"/>
      <c r="FG252" s="86"/>
      <c r="FH252" s="86"/>
      <c r="FI252" s="86"/>
      <c r="FJ252" s="86"/>
      <c r="FK252" s="86"/>
      <c r="FL252" s="86"/>
      <c r="FM252" s="86"/>
      <c r="FN252" s="86"/>
      <c r="FO252" s="86"/>
      <c r="FP252" s="86"/>
      <c r="FQ252" s="86"/>
      <c r="FR252" s="86"/>
      <c r="FS252" s="86"/>
      <c r="FT252" s="86"/>
      <c r="FU252" s="86"/>
      <c r="FV252" s="86"/>
      <c r="FW252" s="86"/>
      <c r="FX252" s="86"/>
      <c r="FY252" s="86"/>
      <c r="FZ252" s="86"/>
      <c r="GA252" s="86"/>
      <c r="GB252" s="86"/>
      <c r="GC252" s="86"/>
      <c r="GD252" s="86"/>
      <c r="GE252" s="86"/>
      <c r="GF252" s="86"/>
      <c r="GG252" s="86"/>
      <c r="GH252" s="86"/>
      <c r="GI252" s="86"/>
    </row>
    <row r="253" spans="4:191" ht="15.75" hidden="1" customHeight="1" x14ac:dyDescent="0.3">
      <c r="I253" s="130">
        <v>17</v>
      </c>
      <c r="J253" s="115">
        <f t="shared" si="320"/>
        <v>0</v>
      </c>
      <c r="K253" s="115" t="str">
        <f t="shared" si="333"/>
        <v/>
      </c>
      <c r="L253" s="115">
        <f t="shared" si="321"/>
        <v>0</v>
      </c>
      <c r="M253" s="115">
        <f t="shared" si="322"/>
        <v>0</v>
      </c>
      <c r="N253" s="115">
        <f t="shared" si="323"/>
        <v>1</v>
      </c>
      <c r="O253" s="536">
        <f t="shared" si="318"/>
        <v>0</v>
      </c>
      <c r="Q253" s="168" t="s">
        <v>382</v>
      </c>
      <c r="R253" s="169">
        <f t="shared" si="324"/>
        <v>538</v>
      </c>
      <c r="S253" s="164" t="s">
        <v>380</v>
      </c>
      <c r="T253" s="170">
        <f t="shared" si="355"/>
        <v>198.21250000000001</v>
      </c>
      <c r="U253" s="171">
        <f t="shared" si="315"/>
        <v>198.21250000000001</v>
      </c>
      <c r="V253" s="171">
        <f t="shared" si="325"/>
        <v>252.5</v>
      </c>
      <c r="W253" s="172">
        <v>538</v>
      </c>
      <c r="X253" s="173">
        <v>12.5</v>
      </c>
      <c r="Y253" s="170">
        <f t="shared" si="326"/>
        <v>500</v>
      </c>
      <c r="Z253" s="173">
        <v>19</v>
      </c>
      <c r="AA253" s="173">
        <v>19</v>
      </c>
      <c r="AB253" s="172">
        <v>500</v>
      </c>
      <c r="AC253" s="170">
        <f t="shared" si="327"/>
        <v>141024.46666666667</v>
      </c>
      <c r="AD253" s="170">
        <f t="shared" si="328"/>
        <v>5242.5452292441141</v>
      </c>
      <c r="AE253" s="187">
        <f t="shared" si="316"/>
        <v>23.632874122161432</v>
      </c>
      <c r="AF253" s="170">
        <f t="shared" si="329"/>
        <v>5711.75</v>
      </c>
      <c r="AG253" s="170">
        <f t="shared" si="330"/>
        <v>39591.471354166664</v>
      </c>
      <c r="AH253" s="170">
        <f t="shared" si="331"/>
        <v>1583.6588541666665</v>
      </c>
      <c r="AI253" s="174">
        <f t="shared" si="317"/>
        <v>12.521897074849933</v>
      </c>
      <c r="AJ253" s="170">
        <f t="shared" si="332"/>
        <v>2394.53125</v>
      </c>
      <c r="AZ253" s="200"/>
      <c r="BA253" s="200"/>
      <c r="BB253" s="200"/>
      <c r="BC253" s="200"/>
      <c r="BD253" s="200"/>
      <c r="BE253" s="200"/>
      <c r="BF253" s="203"/>
      <c r="BG253" s="200"/>
      <c r="BH253" s="203"/>
      <c r="BI253" s="203"/>
      <c r="BJ253" s="200"/>
      <c r="BK253" s="200"/>
      <c r="BL253" s="200"/>
      <c r="BM253" s="200"/>
      <c r="BN253" s="200"/>
      <c r="BO253" s="200"/>
      <c r="BP253" s="200"/>
      <c r="BQ253" s="200"/>
      <c r="BR253" s="200"/>
      <c r="BS253" s="200"/>
      <c r="BT253" s="200"/>
      <c r="BU253" s="200"/>
      <c r="BV253" s="200"/>
      <c r="BW253" s="200"/>
      <c r="BX253" s="200"/>
      <c r="BY253" s="200"/>
      <c r="BZ253" s="200"/>
      <c r="CA253" s="200"/>
      <c r="CB253" s="200"/>
      <c r="CC253" s="200"/>
      <c r="CD253" s="200"/>
      <c r="CE253" s="200"/>
      <c r="CF253" s="251">
        <v>14</v>
      </c>
      <c r="CG253" s="225" t="s">
        <v>287</v>
      </c>
      <c r="CH253" s="225">
        <v>200</v>
      </c>
      <c r="CI253" s="225">
        <v>100</v>
      </c>
      <c r="CJ253" s="225">
        <v>5.2</v>
      </c>
      <c r="CK253" s="252">
        <f t="shared" si="356"/>
        <v>100</v>
      </c>
      <c r="CL253" s="225">
        <v>5.2</v>
      </c>
      <c r="CM253" s="225">
        <v>4.3</v>
      </c>
      <c r="CN253" s="225">
        <v>190</v>
      </c>
      <c r="CO253" s="225">
        <v>19.399999999999999</v>
      </c>
      <c r="CP253" s="225">
        <f t="shared" si="335"/>
        <v>10.02</v>
      </c>
      <c r="CQ253" s="225">
        <v>1305</v>
      </c>
      <c r="CR253" s="253">
        <f t="shared" si="357"/>
        <v>130.5</v>
      </c>
      <c r="CS253" s="253">
        <v>130.5</v>
      </c>
      <c r="CT253" s="225">
        <v>8.1999999999999993</v>
      </c>
      <c r="CU253" s="225">
        <v>147.9</v>
      </c>
      <c r="CV253" s="225">
        <v>87</v>
      </c>
      <c r="CW253" s="225">
        <v>17.399999999999999</v>
      </c>
      <c r="CX253" s="225">
        <v>2.12</v>
      </c>
      <c r="CY253" s="225">
        <v>140.4</v>
      </c>
      <c r="CZ253" s="225">
        <v>2.5499999999999998</v>
      </c>
      <c r="DA253" s="225">
        <v>2.0499999999999998</v>
      </c>
      <c r="DB253" s="225">
        <v>0.77</v>
      </c>
      <c r="DC253" s="225">
        <v>15</v>
      </c>
      <c r="DD253" s="239" t="s">
        <v>450</v>
      </c>
      <c r="DE253" s="242"/>
      <c r="DF253" s="222"/>
      <c r="DG253" s="632"/>
      <c r="DJ253" s="772" t="str">
        <f t="shared" si="337"/>
        <v>VS 550 x 65</v>
      </c>
      <c r="DK253" s="772"/>
      <c r="DL253" s="772"/>
      <c r="DM253" s="16">
        <f t="shared" si="350"/>
        <v>0</v>
      </c>
      <c r="DO253" s="606" t="s">
        <v>583</v>
      </c>
      <c r="DP253" s="563">
        <v>250</v>
      </c>
      <c r="DQ253" s="563">
        <v>250</v>
      </c>
      <c r="DR253" s="591">
        <v>9.5</v>
      </c>
      <c r="DS253" s="563">
        <v>8</v>
      </c>
      <c r="DU253" s="16">
        <f t="shared" si="351"/>
        <v>0</v>
      </c>
      <c r="DV253" s="16">
        <f t="shared" si="352"/>
        <v>0</v>
      </c>
      <c r="DW253" s="16">
        <f t="shared" si="353"/>
        <v>0</v>
      </c>
      <c r="DX253" s="16">
        <f t="shared" si="354"/>
        <v>0</v>
      </c>
      <c r="EE253" s="225"/>
      <c r="EF253" s="222"/>
      <c r="EG253" s="238" t="s">
        <v>523</v>
      </c>
      <c r="EH253" s="225">
        <v>200</v>
      </c>
      <c r="EI253" s="225">
        <v>150</v>
      </c>
      <c r="EJ253" s="225">
        <v>6.35</v>
      </c>
      <c r="EK253" s="225">
        <v>150</v>
      </c>
      <c r="EL253" s="225">
        <v>6.35</v>
      </c>
      <c r="EM253" s="225">
        <v>4.75</v>
      </c>
      <c r="EN253" s="225">
        <f t="shared" si="338"/>
        <v>187.3</v>
      </c>
      <c r="EO253" s="225">
        <f t="shared" si="339"/>
        <v>27.946750000000002</v>
      </c>
      <c r="EP253" s="225">
        <v>10</v>
      </c>
      <c r="EQ253" s="225">
        <f t="shared" si="340"/>
        <v>2046.6842010895828</v>
      </c>
      <c r="ER253" s="225">
        <f t="shared" si="341"/>
        <v>204.66842010895829</v>
      </c>
      <c r="ES253" s="225">
        <v>204.66842010895829</v>
      </c>
      <c r="ET253" s="225">
        <f t="shared" si="342"/>
        <v>8.5577533191382837</v>
      </c>
      <c r="EU253" s="225">
        <f t="shared" si="343"/>
        <v>226.11065687499999</v>
      </c>
      <c r="EV253" s="225">
        <f t="shared" si="344"/>
        <v>357.35477743489582</v>
      </c>
      <c r="EW253" s="225">
        <f t="shared" si="345"/>
        <v>47.647303657986107</v>
      </c>
      <c r="EX253" s="225">
        <f t="shared" si="346"/>
        <v>3.5758899221284972</v>
      </c>
      <c r="EY253" s="225">
        <f t="shared" si="347"/>
        <v>72.493989062499992</v>
      </c>
      <c r="EZ253" s="225">
        <f t="shared" si="348"/>
        <v>4.0288833909042818</v>
      </c>
      <c r="FA253" s="225">
        <f t="shared" si="349"/>
        <v>3.2522732031249992</v>
      </c>
      <c r="FB253" s="225">
        <v>0.99</v>
      </c>
      <c r="FC253" s="239">
        <v>21.9</v>
      </c>
      <c r="FD253" s="240"/>
      <c r="FE253" s="241"/>
      <c r="FF253" s="86"/>
      <c r="FG253" s="86"/>
      <c r="FH253" s="86"/>
      <c r="FI253" s="86"/>
      <c r="FJ253" s="86"/>
      <c r="FK253" s="86"/>
      <c r="FL253" s="86"/>
      <c r="FM253" s="86"/>
      <c r="FN253" s="86"/>
      <c r="FO253" s="86"/>
      <c r="FP253" s="86"/>
      <c r="FQ253" s="86"/>
      <c r="FR253" s="86"/>
      <c r="FS253" s="86"/>
      <c r="FT253" s="86"/>
      <c r="FU253" s="86"/>
      <c r="FV253" s="86"/>
      <c r="FW253" s="86"/>
      <c r="FX253" s="86"/>
      <c r="FY253" s="86"/>
      <c r="FZ253" s="86"/>
      <c r="GA253" s="86"/>
      <c r="GB253" s="86"/>
      <c r="GC253" s="86"/>
      <c r="GD253" s="86"/>
      <c r="GE253" s="86"/>
      <c r="GF253" s="86"/>
      <c r="GG253" s="86"/>
      <c r="GH253" s="86"/>
      <c r="GI253" s="86"/>
    </row>
    <row r="254" spans="4:191" ht="15.75" hidden="1" customHeight="1" x14ac:dyDescent="0.3">
      <c r="I254" s="130">
        <v>18</v>
      </c>
      <c r="J254" s="115">
        <f t="shared" si="320"/>
        <v>0</v>
      </c>
      <c r="K254" s="115" t="str">
        <f t="shared" si="333"/>
        <v/>
      </c>
      <c r="L254" s="115">
        <f t="shared" si="321"/>
        <v>0</v>
      </c>
      <c r="M254" s="115">
        <f t="shared" si="322"/>
        <v>0</v>
      </c>
      <c r="N254" s="115">
        <f t="shared" si="323"/>
        <v>1</v>
      </c>
      <c r="O254" s="536">
        <f t="shared" si="318"/>
        <v>0</v>
      </c>
      <c r="Q254" s="168" t="s">
        <v>382</v>
      </c>
      <c r="R254" s="169">
        <f t="shared" si="324"/>
        <v>582</v>
      </c>
      <c r="S254" s="164" t="s">
        <v>380</v>
      </c>
      <c r="T254" s="170">
        <f t="shared" si="355"/>
        <v>169.56</v>
      </c>
      <c r="U254" s="171">
        <f t="shared" si="315"/>
        <v>169.56</v>
      </c>
      <c r="V254" s="171">
        <f t="shared" si="325"/>
        <v>216</v>
      </c>
      <c r="W254" s="172">
        <v>582</v>
      </c>
      <c r="X254" s="173">
        <v>16</v>
      </c>
      <c r="Y254" s="170">
        <f t="shared" si="326"/>
        <v>550</v>
      </c>
      <c r="Z254" s="173">
        <v>16</v>
      </c>
      <c r="AA254" s="173">
        <v>16</v>
      </c>
      <c r="AB254" s="172">
        <v>400</v>
      </c>
      <c r="AC254" s="170">
        <f t="shared" si="327"/>
        <v>124724.56</v>
      </c>
      <c r="AD254" s="170">
        <f t="shared" si="328"/>
        <v>4286.0673539518893</v>
      </c>
      <c r="AE254" s="187">
        <f t="shared" si="316"/>
        <v>24.029742373119994</v>
      </c>
      <c r="AF254" s="170">
        <f t="shared" si="329"/>
        <v>4832.3999999999996</v>
      </c>
      <c r="AG254" s="170">
        <f t="shared" si="330"/>
        <v>17085.439999999999</v>
      </c>
      <c r="AH254" s="170">
        <f t="shared" si="331"/>
        <v>854.27199999999993</v>
      </c>
      <c r="AI254" s="174">
        <f t="shared" si="317"/>
        <v>8.8937764340722705</v>
      </c>
      <c r="AJ254" s="170">
        <f t="shared" si="332"/>
        <v>1315.2</v>
      </c>
      <c r="AZ254" s="200"/>
      <c r="BA254" s="200"/>
      <c r="BB254" s="200"/>
      <c r="BC254" s="200"/>
      <c r="BD254" s="200"/>
      <c r="BE254" s="200"/>
      <c r="BF254" s="203"/>
      <c r="BG254" s="200"/>
      <c r="BH254" s="203"/>
      <c r="BI254" s="203"/>
      <c r="BJ254" s="200"/>
      <c r="BK254" s="200"/>
      <c r="BL254" s="200"/>
      <c r="BM254" s="200"/>
      <c r="BN254" s="200"/>
      <c r="BO254" s="200"/>
      <c r="BP254" s="200"/>
      <c r="BQ254" s="200"/>
      <c r="BR254" s="200"/>
      <c r="BS254" s="200"/>
      <c r="BT254" s="200"/>
      <c r="BU254" s="200"/>
      <c r="BV254" s="200"/>
      <c r="BW254" s="200"/>
      <c r="BX254" s="200"/>
      <c r="BY254" s="200"/>
      <c r="BZ254" s="200"/>
      <c r="CA254" s="200"/>
      <c r="CB254" s="200"/>
      <c r="CC254" s="200"/>
      <c r="CD254" s="200"/>
      <c r="CE254" s="200"/>
      <c r="CF254" s="251">
        <v>15</v>
      </c>
      <c r="CG254" s="225" t="s">
        <v>288</v>
      </c>
      <c r="CH254" s="225">
        <v>203</v>
      </c>
      <c r="CI254" s="225">
        <v>102</v>
      </c>
      <c r="CJ254" s="225">
        <v>6.5</v>
      </c>
      <c r="CK254" s="252">
        <f t="shared" si="356"/>
        <v>102</v>
      </c>
      <c r="CL254" s="225">
        <v>6.5</v>
      </c>
      <c r="CM254" s="225">
        <v>5.8</v>
      </c>
      <c r="CN254" s="225">
        <v>190</v>
      </c>
      <c r="CO254" s="225">
        <v>25.1</v>
      </c>
      <c r="CP254" s="225">
        <f t="shared" si="335"/>
        <v>10.15</v>
      </c>
      <c r="CQ254" s="225">
        <v>1686</v>
      </c>
      <c r="CR254" s="253">
        <f t="shared" si="357"/>
        <v>166.10837438423644</v>
      </c>
      <c r="CS254" s="253">
        <v>166.10837438423644</v>
      </c>
      <c r="CT254" s="225">
        <v>8.19</v>
      </c>
      <c r="CU254" s="225">
        <v>190.6</v>
      </c>
      <c r="CV254" s="225">
        <v>116</v>
      </c>
      <c r="CW254" s="225">
        <v>22.7</v>
      </c>
      <c r="CX254" s="225">
        <v>2.14</v>
      </c>
      <c r="CY254" s="225">
        <v>35.9</v>
      </c>
      <c r="CZ254" s="225">
        <v>2.59</v>
      </c>
      <c r="DA254" s="225">
        <v>4.0199999999999996</v>
      </c>
      <c r="DB254" s="225">
        <v>0.79</v>
      </c>
      <c r="DC254" s="225">
        <v>19.3</v>
      </c>
      <c r="DD254" s="239" t="s">
        <v>288</v>
      </c>
      <c r="DE254" s="242"/>
      <c r="DF254" s="222"/>
      <c r="DG254" s="632"/>
      <c r="DJ254" s="772" t="str">
        <f t="shared" si="337"/>
        <v>VS 550 x 65</v>
      </c>
      <c r="DK254" s="772"/>
      <c r="DL254" s="772"/>
      <c r="DM254" s="16">
        <f t="shared" si="350"/>
        <v>0</v>
      </c>
      <c r="DO254" s="606" t="s">
        <v>586</v>
      </c>
      <c r="DP254" s="563">
        <v>250</v>
      </c>
      <c r="DQ254" s="563">
        <v>250</v>
      </c>
      <c r="DR254" s="591">
        <v>12.5</v>
      </c>
      <c r="DS254" s="563">
        <v>8</v>
      </c>
      <c r="DU254" s="16">
        <f t="shared" si="351"/>
        <v>0</v>
      </c>
      <c r="DV254" s="16">
        <f t="shared" si="352"/>
        <v>0</v>
      </c>
      <c r="DW254" s="16">
        <f t="shared" si="353"/>
        <v>0</v>
      </c>
      <c r="DX254" s="16">
        <f t="shared" si="354"/>
        <v>0</v>
      </c>
      <c r="EE254" s="225"/>
      <c r="EF254" s="222"/>
      <c r="EG254" s="238" t="s">
        <v>524</v>
      </c>
      <c r="EH254" s="225">
        <v>200</v>
      </c>
      <c r="EI254" s="225">
        <v>150</v>
      </c>
      <c r="EJ254" s="225">
        <v>8</v>
      </c>
      <c r="EK254" s="225">
        <v>150</v>
      </c>
      <c r="EL254" s="225">
        <v>8</v>
      </c>
      <c r="EM254" s="225">
        <v>6.35</v>
      </c>
      <c r="EN254" s="225">
        <f t="shared" si="338"/>
        <v>184</v>
      </c>
      <c r="EO254" s="225">
        <f t="shared" si="339"/>
        <v>35.683999999999997</v>
      </c>
      <c r="EP254" s="225">
        <v>10</v>
      </c>
      <c r="EQ254" s="225">
        <f t="shared" si="340"/>
        <v>2542.7645866666667</v>
      </c>
      <c r="ER254" s="225">
        <f t="shared" si="341"/>
        <v>254.27645866666666</v>
      </c>
      <c r="ES254" s="225">
        <v>254.27645866666666</v>
      </c>
      <c r="ET254" s="225">
        <f t="shared" si="342"/>
        <v>8.4414356048486638</v>
      </c>
      <c r="EU254" s="225">
        <f t="shared" si="343"/>
        <v>284.14640000000003</v>
      </c>
      <c r="EV254" s="225">
        <f t="shared" si="344"/>
        <v>450.39260674166667</v>
      </c>
      <c r="EW254" s="225">
        <f t="shared" si="345"/>
        <v>60.052347565555557</v>
      </c>
      <c r="EX254" s="225">
        <f t="shared" si="346"/>
        <v>3.5527026595443298</v>
      </c>
      <c r="EY254" s="225">
        <f t="shared" si="347"/>
        <v>91.854835000000008</v>
      </c>
      <c r="EZ254" s="225">
        <f t="shared" si="348"/>
        <v>4.0182322820303389</v>
      </c>
      <c r="FA254" s="225">
        <f t="shared" si="349"/>
        <v>6.7587063999999994</v>
      </c>
      <c r="FB254" s="225">
        <v>0.9</v>
      </c>
      <c r="FC254" s="239">
        <v>28</v>
      </c>
      <c r="FD254" s="240"/>
      <c r="FE254" s="241"/>
      <c r="FF254" s="86"/>
      <c r="FG254" s="86"/>
      <c r="FH254" s="86"/>
      <c r="FI254" s="86"/>
      <c r="FJ254" s="86"/>
      <c r="FK254" s="86"/>
      <c r="FL254" s="86"/>
      <c r="FM254" s="86"/>
      <c r="FN254" s="86"/>
      <c r="FO254" s="86"/>
      <c r="FP254" s="86"/>
      <c r="FQ254" s="86"/>
      <c r="FR254" s="86"/>
      <c r="FS254" s="86"/>
      <c r="FT254" s="86"/>
      <c r="FU254" s="86"/>
      <c r="FV254" s="86"/>
      <c r="FW254" s="86"/>
      <c r="FX254" s="86"/>
      <c r="FY254" s="86"/>
      <c r="FZ254" s="86"/>
      <c r="GA254" s="86"/>
      <c r="GB254" s="86"/>
      <c r="GC254" s="86"/>
      <c r="GD254" s="86"/>
      <c r="GE254" s="86"/>
      <c r="GF254" s="86"/>
      <c r="GG254" s="86"/>
      <c r="GH254" s="86"/>
      <c r="GI254" s="86"/>
    </row>
    <row r="255" spans="4:191" ht="15.75" hidden="1" customHeight="1" x14ac:dyDescent="0.3">
      <c r="I255" s="130">
        <v>19</v>
      </c>
      <c r="J255" s="115">
        <f t="shared" si="320"/>
        <v>0</v>
      </c>
      <c r="K255" s="115" t="str">
        <f t="shared" si="333"/>
        <v/>
      </c>
      <c r="L255" s="115">
        <f t="shared" si="321"/>
        <v>0</v>
      </c>
      <c r="M255" s="115">
        <f t="shared" si="322"/>
        <v>0</v>
      </c>
      <c r="N255" s="115">
        <f t="shared" si="323"/>
        <v>1</v>
      </c>
      <c r="O255" s="536">
        <f t="shared" si="318"/>
        <v>0</v>
      </c>
      <c r="Q255" s="168" t="s">
        <v>382</v>
      </c>
      <c r="R255" s="169">
        <f t="shared" si="324"/>
        <v>582</v>
      </c>
      <c r="S255" s="164" t="s">
        <v>380</v>
      </c>
      <c r="T255" s="170">
        <f t="shared" si="355"/>
        <v>182.12</v>
      </c>
      <c r="U255" s="171">
        <f t="shared" si="315"/>
        <v>182.12</v>
      </c>
      <c r="V255" s="171">
        <f t="shared" si="325"/>
        <v>232</v>
      </c>
      <c r="W255" s="172">
        <v>582</v>
      </c>
      <c r="X255" s="173">
        <v>16</v>
      </c>
      <c r="Y255" s="170">
        <f t="shared" si="326"/>
        <v>550</v>
      </c>
      <c r="Z255" s="173">
        <v>16</v>
      </c>
      <c r="AA255" s="173">
        <v>16</v>
      </c>
      <c r="AB255" s="172">
        <v>450</v>
      </c>
      <c r="AC255" s="170">
        <f t="shared" si="327"/>
        <v>137542.21333333335</v>
      </c>
      <c r="AD255" s="170">
        <f t="shared" si="328"/>
        <v>4726.5365406643759</v>
      </c>
      <c r="AE255" s="187">
        <f t="shared" si="316"/>
        <v>24.348600941657654</v>
      </c>
      <c r="AF255" s="170">
        <f t="shared" si="329"/>
        <v>5285.2</v>
      </c>
      <c r="AG255" s="170">
        <f t="shared" si="330"/>
        <v>24318.773333333334</v>
      </c>
      <c r="AH255" s="170">
        <f t="shared" si="331"/>
        <v>1080.8343703703704</v>
      </c>
      <c r="AI255" s="174">
        <f t="shared" si="317"/>
        <v>10.238276165965377</v>
      </c>
      <c r="AJ255" s="170">
        <f t="shared" si="332"/>
        <v>1655.2</v>
      </c>
      <c r="AZ255" s="200"/>
      <c r="BA255" s="200"/>
      <c r="BB255" s="200"/>
      <c r="BC255" s="200"/>
      <c r="BD255" s="200"/>
      <c r="BE255" s="200"/>
      <c r="BF255" s="203"/>
      <c r="BG255" s="200"/>
      <c r="BH255" s="203"/>
      <c r="BI255" s="203"/>
      <c r="BJ255" s="200"/>
      <c r="BK255" s="200"/>
      <c r="BL255" s="200"/>
      <c r="BM255" s="200"/>
      <c r="BN255" s="200"/>
      <c r="BO255" s="200"/>
      <c r="BP255" s="200"/>
      <c r="BQ255" s="200"/>
      <c r="BR255" s="200"/>
      <c r="BS255" s="200"/>
      <c r="BT255" s="200"/>
      <c r="BU255" s="200"/>
      <c r="BV255" s="200"/>
      <c r="BW255" s="200"/>
      <c r="BX255" s="200"/>
      <c r="BY255" s="200"/>
      <c r="BZ255" s="200"/>
      <c r="CA255" s="200"/>
      <c r="CB255" s="200"/>
      <c r="CC255" s="200"/>
      <c r="CD255" s="200"/>
      <c r="CE255" s="200"/>
      <c r="CF255" s="251">
        <v>16</v>
      </c>
      <c r="CG255" s="225" t="s">
        <v>289</v>
      </c>
      <c r="CH255" s="225">
        <v>206</v>
      </c>
      <c r="CI255" s="225">
        <v>102</v>
      </c>
      <c r="CJ255" s="225">
        <v>8</v>
      </c>
      <c r="CK255" s="252">
        <f t="shared" si="356"/>
        <v>102</v>
      </c>
      <c r="CL255" s="225">
        <v>8</v>
      </c>
      <c r="CM255" s="225">
        <v>6.2</v>
      </c>
      <c r="CN255" s="225">
        <v>190</v>
      </c>
      <c r="CO255" s="225">
        <v>29</v>
      </c>
      <c r="CP255" s="225">
        <f t="shared" si="335"/>
        <v>10.3</v>
      </c>
      <c r="CQ255" s="225">
        <v>2029</v>
      </c>
      <c r="CR255" s="253">
        <f t="shared" si="357"/>
        <v>196.99029126213591</v>
      </c>
      <c r="CS255" s="253">
        <v>196.99029126213591</v>
      </c>
      <c r="CT255" s="225">
        <v>8.3699999999999992</v>
      </c>
      <c r="CU255" s="225">
        <v>225.5</v>
      </c>
      <c r="CV255" s="225">
        <v>142</v>
      </c>
      <c r="CW255" s="225">
        <v>27.9</v>
      </c>
      <c r="CX255" s="225">
        <v>2.2200000000000002</v>
      </c>
      <c r="CY255" s="225">
        <v>43.9</v>
      </c>
      <c r="CZ255" s="225">
        <v>2.63</v>
      </c>
      <c r="DA255" s="225">
        <v>6.18</v>
      </c>
      <c r="DB255" s="225">
        <v>0.79</v>
      </c>
      <c r="DC255" s="225">
        <v>22.5</v>
      </c>
      <c r="DD255" s="239" t="s">
        <v>289</v>
      </c>
      <c r="DE255" s="242"/>
      <c r="DF255" s="222"/>
      <c r="DG255" s="632"/>
      <c r="DJ255" s="772" t="str">
        <f t="shared" si="337"/>
        <v>VS 550 x 65</v>
      </c>
      <c r="DK255" s="772"/>
      <c r="DL255" s="772"/>
      <c r="DM255" s="16">
        <f t="shared" si="350"/>
        <v>0</v>
      </c>
      <c r="DO255" s="606" t="s">
        <v>582</v>
      </c>
      <c r="DP255" s="563">
        <v>250</v>
      </c>
      <c r="DQ255" s="563">
        <v>250</v>
      </c>
      <c r="DR255" s="591">
        <v>12.5</v>
      </c>
      <c r="DS255" s="591">
        <v>9.5</v>
      </c>
      <c r="DU255" s="16">
        <f t="shared" si="351"/>
        <v>0</v>
      </c>
      <c r="DV255" s="16">
        <f t="shared" si="352"/>
        <v>0</v>
      </c>
      <c r="DW255" s="16">
        <f t="shared" si="353"/>
        <v>0</v>
      </c>
      <c r="DX255" s="16">
        <f t="shared" si="354"/>
        <v>0</v>
      </c>
      <c r="EE255" s="225"/>
      <c r="EF255" s="222"/>
      <c r="EG255" s="238" t="s">
        <v>525</v>
      </c>
      <c r="EH255" s="225">
        <v>250</v>
      </c>
      <c r="EI255" s="225">
        <v>175</v>
      </c>
      <c r="EJ255" s="225">
        <v>8</v>
      </c>
      <c r="EK255" s="225">
        <v>175</v>
      </c>
      <c r="EL255" s="225">
        <v>8</v>
      </c>
      <c r="EM255" s="225">
        <v>4.75</v>
      </c>
      <c r="EN255" s="225">
        <f t="shared" si="338"/>
        <v>234</v>
      </c>
      <c r="EO255" s="225">
        <f t="shared" si="339"/>
        <v>39.115000000000002</v>
      </c>
      <c r="EP255" s="225">
        <v>12.5</v>
      </c>
      <c r="EQ255" s="225">
        <f t="shared" si="340"/>
        <v>4608.1507833333335</v>
      </c>
      <c r="ER255" s="225">
        <f t="shared" si="341"/>
        <v>368.65206266666667</v>
      </c>
      <c r="ES255" s="225">
        <v>368.65206266666667</v>
      </c>
      <c r="ET255" s="225">
        <f t="shared" si="342"/>
        <v>10.8540463873732</v>
      </c>
      <c r="EU255" s="225">
        <f t="shared" si="343"/>
        <v>403.82274999999998</v>
      </c>
      <c r="EV255" s="225">
        <f t="shared" si="344"/>
        <v>714.79231848958329</v>
      </c>
      <c r="EW255" s="225">
        <f t="shared" si="345"/>
        <v>81.690550684523799</v>
      </c>
      <c r="EX255" s="225">
        <f t="shared" si="346"/>
        <v>4.2748243159354011</v>
      </c>
      <c r="EY255" s="225">
        <f t="shared" si="347"/>
        <v>123.81990625</v>
      </c>
      <c r="EZ255" s="225">
        <f t="shared" si="348"/>
        <v>4.748167812012591</v>
      </c>
      <c r="FA255" s="225">
        <f t="shared" si="349"/>
        <v>6.8378531249999996</v>
      </c>
      <c r="FB255" s="225">
        <v>1.19</v>
      </c>
      <c r="FC255" s="239">
        <v>30.7</v>
      </c>
      <c r="FD255" s="254"/>
      <c r="FE255" s="254"/>
      <c r="FF255" s="86"/>
      <c r="FG255" s="86"/>
      <c r="FH255" s="86"/>
      <c r="FI255" s="86"/>
      <c r="FJ255" s="86"/>
      <c r="FK255" s="86"/>
      <c r="FL255" s="86"/>
      <c r="FM255" s="86"/>
      <c r="FN255" s="86"/>
      <c r="FO255" s="86"/>
      <c r="FP255" s="86"/>
      <c r="FQ255" s="86"/>
      <c r="FR255" s="86"/>
      <c r="FS255" s="86"/>
      <c r="FT255" s="86"/>
      <c r="FU255" s="86"/>
      <c r="FV255" s="86"/>
      <c r="FW255" s="86"/>
      <c r="FX255" s="86"/>
      <c r="FY255" s="86"/>
      <c r="FZ255" s="86"/>
      <c r="GA255" s="86"/>
      <c r="GB255" s="86"/>
      <c r="GC255" s="86"/>
      <c r="GD255" s="86"/>
      <c r="GE255" s="86"/>
      <c r="GF255" s="86"/>
      <c r="GG255" s="86"/>
      <c r="GH255" s="86"/>
      <c r="GI255" s="86"/>
    </row>
    <row r="256" spans="4:191" ht="15.75" hidden="1" customHeight="1" x14ac:dyDescent="0.3">
      <c r="I256" s="130">
        <v>20</v>
      </c>
      <c r="J256" s="115">
        <f t="shared" si="320"/>
        <v>0</v>
      </c>
      <c r="K256" s="115" t="str">
        <f t="shared" si="333"/>
        <v/>
      </c>
      <c r="L256" s="115">
        <f t="shared" si="321"/>
        <v>0</v>
      </c>
      <c r="M256" s="115">
        <f t="shared" si="322"/>
        <v>0</v>
      </c>
      <c r="N256" s="115">
        <f t="shared" si="323"/>
        <v>1</v>
      </c>
      <c r="O256" s="536">
        <f t="shared" si="318"/>
        <v>0</v>
      </c>
      <c r="Q256" s="168" t="s">
        <v>382</v>
      </c>
      <c r="R256" s="169">
        <f>W256</f>
        <v>588</v>
      </c>
      <c r="S256" s="164" t="s">
        <v>380</v>
      </c>
      <c r="T256" s="170">
        <f>U256</f>
        <v>218.23000000000002</v>
      </c>
      <c r="U256" s="171">
        <f t="shared" si="315"/>
        <v>218.23000000000002</v>
      </c>
      <c r="V256" s="171">
        <f>(AB256*Z256*2+(X256*Y256))/100</f>
        <v>278</v>
      </c>
      <c r="W256" s="172">
        <v>588</v>
      </c>
      <c r="X256" s="173">
        <v>16</v>
      </c>
      <c r="Y256" s="170">
        <f>W256-(Z256*2)</f>
        <v>550</v>
      </c>
      <c r="Z256" s="173">
        <v>19</v>
      </c>
      <c r="AA256" s="173">
        <v>19</v>
      </c>
      <c r="AB256" s="172">
        <v>500</v>
      </c>
      <c r="AC256" s="170">
        <f>((Y256^3*X256)+(AB256*((W256^3)-(Y256^3))))/120000</f>
        <v>176026.96666666667</v>
      </c>
      <c r="AD256" s="170">
        <f>AC256*2/(W256/10)</f>
        <v>5987.3117913832202</v>
      </c>
      <c r="AE256" s="187">
        <f>SQRT(AC256/V256)</f>
        <v>25.163277361622388</v>
      </c>
      <c r="AF256" s="170">
        <f>(AB256/4*(W256^2-Y256^2)+(X256*Y256^2)/4)/1000</f>
        <v>6615.5</v>
      </c>
      <c r="AG256" s="170">
        <f>(X256^3*Y256+(AB256^3*Z256*2))/120000</f>
        <v>39602.106666666667</v>
      </c>
      <c r="AH256" s="170">
        <f>AG256*2/(AB256/10)</f>
        <v>1584.0842666666667</v>
      </c>
      <c r="AI256" s="174">
        <f>SQRT(AG256/V256)</f>
        <v>11.935393630003055</v>
      </c>
      <c r="AJ256" s="170">
        <f>((Z256*AB256^2)/2+(Y256*X256^2)/4)/1000</f>
        <v>2410.1999999999998</v>
      </c>
      <c r="AZ256" s="200"/>
      <c r="BA256" s="200"/>
      <c r="BB256" s="200"/>
      <c r="BC256" s="200"/>
      <c r="BD256" s="200"/>
      <c r="BE256" s="200"/>
      <c r="BF256" s="203"/>
      <c r="BG256" s="200"/>
      <c r="BH256" s="203"/>
      <c r="BI256" s="203"/>
      <c r="BJ256" s="200"/>
      <c r="BK256" s="200"/>
      <c r="BL256" s="200"/>
      <c r="BM256" s="200"/>
      <c r="BN256" s="200"/>
      <c r="BO256" s="200"/>
      <c r="BP256" s="200"/>
      <c r="BQ256" s="200"/>
      <c r="BR256" s="200"/>
      <c r="BS256" s="200"/>
      <c r="BT256" s="200"/>
      <c r="BU256" s="200"/>
      <c r="BV256" s="200"/>
      <c r="BW256" s="200"/>
      <c r="BX256" s="200"/>
      <c r="BY256" s="200"/>
      <c r="BZ256" s="200"/>
      <c r="CA256" s="200"/>
      <c r="CB256" s="200"/>
      <c r="CC256" s="200"/>
      <c r="CD256" s="200"/>
      <c r="CE256" s="200"/>
      <c r="CF256" s="251">
        <v>17</v>
      </c>
      <c r="CG256" s="225" t="s">
        <v>290</v>
      </c>
      <c r="CH256" s="225">
        <v>207</v>
      </c>
      <c r="CI256" s="225">
        <v>133</v>
      </c>
      <c r="CJ256" s="225">
        <v>8.4</v>
      </c>
      <c r="CK256" s="252">
        <f t="shared" si="356"/>
        <v>133</v>
      </c>
      <c r="CL256" s="225">
        <v>8.4</v>
      </c>
      <c r="CM256" s="225">
        <v>5.8</v>
      </c>
      <c r="CN256" s="225">
        <v>190</v>
      </c>
      <c r="CO256" s="225">
        <v>34.200000000000003</v>
      </c>
      <c r="CP256" s="225">
        <f t="shared" si="335"/>
        <v>10.340000000000002</v>
      </c>
      <c r="CQ256" s="225">
        <v>2611</v>
      </c>
      <c r="CR256" s="253">
        <f t="shared" si="357"/>
        <v>252.27053140096618</v>
      </c>
      <c r="CS256" s="253">
        <v>252.27053140096618</v>
      </c>
      <c r="CT256" s="225">
        <v>8.73</v>
      </c>
      <c r="CU256" s="225">
        <v>282.3</v>
      </c>
      <c r="CV256" s="225">
        <v>330</v>
      </c>
      <c r="CW256" s="225">
        <v>49.6</v>
      </c>
      <c r="CX256" s="225">
        <v>3.1</v>
      </c>
      <c r="CY256" s="225">
        <v>76.3</v>
      </c>
      <c r="CZ256" s="225">
        <v>3.54</v>
      </c>
      <c r="DA256" s="225">
        <v>7.65</v>
      </c>
      <c r="DB256" s="225">
        <v>0.92</v>
      </c>
      <c r="DC256" s="225">
        <v>26.6</v>
      </c>
      <c r="DD256" s="239" t="s">
        <v>290</v>
      </c>
      <c r="DE256" s="242"/>
      <c r="DF256" s="222"/>
      <c r="DG256" s="632"/>
      <c r="DJ256" s="772" t="str">
        <f t="shared" si="337"/>
        <v>VS 550 x 65</v>
      </c>
      <c r="DK256" s="772"/>
      <c r="DL256" s="772"/>
      <c r="DM256" s="16">
        <f t="shared" si="350"/>
        <v>0</v>
      </c>
      <c r="DO256" s="606" t="s">
        <v>588</v>
      </c>
      <c r="DP256" s="563">
        <v>250</v>
      </c>
      <c r="DQ256" s="563">
        <v>250</v>
      </c>
      <c r="DR256" s="591">
        <v>16</v>
      </c>
      <c r="DS256" s="563">
        <v>8</v>
      </c>
      <c r="DU256" s="16">
        <f t="shared" si="351"/>
        <v>0</v>
      </c>
      <c r="DV256" s="16">
        <f t="shared" si="352"/>
        <v>0</v>
      </c>
      <c r="DW256" s="16">
        <f t="shared" si="353"/>
        <v>0</v>
      </c>
      <c r="DX256" s="16">
        <f t="shared" si="354"/>
        <v>0</v>
      </c>
      <c r="EE256" s="225"/>
      <c r="EF256" s="222"/>
      <c r="EG256" s="238" t="s">
        <v>526</v>
      </c>
      <c r="EH256" s="225">
        <v>250</v>
      </c>
      <c r="EI256" s="225">
        <v>175</v>
      </c>
      <c r="EJ256" s="225">
        <v>9.5</v>
      </c>
      <c r="EK256" s="225">
        <v>175</v>
      </c>
      <c r="EL256" s="225">
        <v>9.5</v>
      </c>
      <c r="EM256" s="225">
        <v>6.35</v>
      </c>
      <c r="EN256" s="225">
        <f t="shared" si="338"/>
        <v>231</v>
      </c>
      <c r="EO256" s="225">
        <f t="shared" si="339"/>
        <v>47.918500000000002</v>
      </c>
      <c r="EP256" s="225">
        <v>12.5</v>
      </c>
      <c r="EQ256" s="225">
        <f t="shared" si="340"/>
        <v>5462.7429820833331</v>
      </c>
      <c r="ER256" s="225">
        <f t="shared" si="341"/>
        <v>437.01943856666662</v>
      </c>
      <c r="ES256" s="225">
        <v>437.01943856666662</v>
      </c>
      <c r="ET256" s="225">
        <f t="shared" si="342"/>
        <v>10.6771114616347</v>
      </c>
      <c r="EU256" s="225">
        <f t="shared" si="343"/>
        <v>484.54183750000004</v>
      </c>
      <c r="EV256" s="225">
        <f t="shared" si="344"/>
        <v>849.06060049270843</v>
      </c>
      <c r="EW256" s="225">
        <f t="shared" si="345"/>
        <v>97.035497199166684</v>
      </c>
      <c r="EX256" s="225">
        <f t="shared" si="346"/>
        <v>4.2093761576962585</v>
      </c>
      <c r="EY256" s="225">
        <f t="shared" si="347"/>
        <v>147.797374375</v>
      </c>
      <c r="EZ256" s="225">
        <f t="shared" si="348"/>
        <v>4.7182597565817375</v>
      </c>
      <c r="FA256" s="225">
        <f t="shared" si="349"/>
        <v>12.055358797916668</v>
      </c>
      <c r="FB256" s="225">
        <v>1.19</v>
      </c>
      <c r="FC256" s="239">
        <v>37.6</v>
      </c>
      <c r="FD256" s="240"/>
      <c r="FE256" s="241"/>
      <c r="FF256" s="86"/>
      <c r="FG256" s="86"/>
      <c r="FH256" s="86"/>
      <c r="FI256" s="86"/>
      <c r="FJ256" s="86"/>
      <c r="FK256" s="86"/>
      <c r="FL256" s="86"/>
      <c r="FM256" s="86"/>
      <c r="FN256" s="86"/>
      <c r="FO256" s="86"/>
      <c r="FP256" s="86"/>
      <c r="FQ256" s="86"/>
      <c r="FR256" s="86"/>
      <c r="FS256" s="86"/>
      <c r="FT256" s="86"/>
      <c r="FU256" s="86"/>
      <c r="FV256" s="86"/>
      <c r="FW256" s="86"/>
      <c r="FX256" s="86"/>
      <c r="FY256" s="86"/>
      <c r="FZ256" s="86"/>
      <c r="GA256" s="86"/>
      <c r="GB256" s="86"/>
      <c r="GC256" s="86"/>
      <c r="GD256" s="86"/>
      <c r="GE256" s="86"/>
      <c r="GF256" s="86"/>
      <c r="GG256" s="86"/>
      <c r="GH256" s="86"/>
      <c r="GI256" s="86"/>
    </row>
    <row r="257" spans="4:191" ht="15.75" hidden="1" customHeight="1" x14ac:dyDescent="0.3">
      <c r="I257" s="130">
        <v>21</v>
      </c>
      <c r="J257" s="115">
        <f t="shared" si="320"/>
        <v>0</v>
      </c>
      <c r="K257" s="115" t="str">
        <f t="shared" si="333"/>
        <v/>
      </c>
      <c r="L257" s="115">
        <f t="shared" si="321"/>
        <v>0</v>
      </c>
      <c r="M257" s="115">
        <f t="shared" si="322"/>
        <v>0</v>
      </c>
      <c r="N257" s="115">
        <f t="shared" si="323"/>
        <v>1</v>
      </c>
      <c r="O257" s="536">
        <f t="shared" si="318"/>
        <v>0</v>
      </c>
      <c r="Q257" s="168" t="s">
        <v>382</v>
      </c>
      <c r="R257" s="169">
        <f>W257</f>
        <v>600</v>
      </c>
      <c r="S257" s="164" t="s">
        <v>380</v>
      </c>
      <c r="T257" s="170">
        <f>U257</f>
        <v>284.95499999999998</v>
      </c>
      <c r="U257" s="171">
        <f t="shared" si="315"/>
        <v>284.95499999999998</v>
      </c>
      <c r="V257" s="171">
        <f>(AB257*Z257*2+(X257*Y257))/100</f>
        <v>363</v>
      </c>
      <c r="W257" s="172">
        <v>600</v>
      </c>
      <c r="X257" s="173">
        <v>16</v>
      </c>
      <c r="Y257" s="170">
        <f>W257-(Z257*2)</f>
        <v>550</v>
      </c>
      <c r="Z257" s="173">
        <v>25</v>
      </c>
      <c r="AA257" s="173">
        <v>25</v>
      </c>
      <c r="AB257" s="172">
        <v>550</v>
      </c>
      <c r="AC257" s="170">
        <f>((Y257^3*X257)+(AB257*((W257^3)-(Y257^3))))/120000</f>
        <v>249631.25</v>
      </c>
      <c r="AD257" s="170">
        <f>AC257*2/(W257/10)</f>
        <v>8321.0416666666661</v>
      </c>
      <c r="AE257" s="187">
        <f>SQRT(AC257/V257)</f>
        <v>26.22383255627205</v>
      </c>
      <c r="AF257" s="170">
        <f>(AB257/4*(W257^2-Y257^2)+(X257*Y257^2)/4)/1000</f>
        <v>9116.25</v>
      </c>
      <c r="AG257" s="170">
        <f>(X257^3*Y257+(AB257^3*Z257*2))/120000</f>
        <v>69341.69</v>
      </c>
      <c r="AH257" s="170">
        <f>AG257*2/(AB257/10)</f>
        <v>2521.5160000000001</v>
      </c>
      <c r="AI257" s="174">
        <f>SQRT(AG257/V257)</f>
        <v>13.82114103082446</v>
      </c>
      <c r="AJ257" s="170">
        <f>((Z257*AB257^2)/2+(Y257*X257^2)/4)/1000</f>
        <v>3816.45</v>
      </c>
      <c r="AZ257" s="200"/>
      <c r="BA257" s="200"/>
      <c r="BB257" s="200"/>
      <c r="BC257" s="200"/>
      <c r="BD257" s="200"/>
      <c r="BE257" s="200"/>
      <c r="BF257" s="203"/>
      <c r="BG257" s="200"/>
      <c r="BH257" s="203"/>
      <c r="BI257" s="203"/>
      <c r="BJ257" s="200"/>
      <c r="BK257" s="200"/>
      <c r="BL257" s="200"/>
      <c r="BM257" s="200"/>
      <c r="BN257" s="200"/>
      <c r="BO257" s="200"/>
      <c r="BP257" s="200"/>
      <c r="BQ257" s="200"/>
      <c r="BR257" s="200"/>
      <c r="BS257" s="200"/>
      <c r="BT257" s="200"/>
      <c r="BU257" s="200"/>
      <c r="BV257" s="200"/>
      <c r="BW257" s="200"/>
      <c r="BX257" s="200"/>
      <c r="BY257" s="200"/>
      <c r="BZ257" s="200"/>
      <c r="CA257" s="200"/>
      <c r="CB257" s="200"/>
      <c r="CC257" s="200"/>
      <c r="CD257" s="200"/>
      <c r="CE257" s="200"/>
      <c r="CF257" s="251">
        <v>18</v>
      </c>
      <c r="CG257" s="225" t="s">
        <v>291</v>
      </c>
      <c r="CH257" s="225">
        <v>210</v>
      </c>
      <c r="CI257" s="225">
        <v>134</v>
      </c>
      <c r="CJ257" s="225">
        <v>10.199999999999999</v>
      </c>
      <c r="CK257" s="252">
        <f t="shared" si="356"/>
        <v>134</v>
      </c>
      <c r="CL257" s="225">
        <v>10.199999999999999</v>
      </c>
      <c r="CM257" s="225">
        <v>6.4</v>
      </c>
      <c r="CN257" s="225">
        <v>190</v>
      </c>
      <c r="CO257" s="225">
        <v>40.299999999999997</v>
      </c>
      <c r="CP257" s="225">
        <f t="shared" si="335"/>
        <v>10.52</v>
      </c>
      <c r="CQ257" s="225">
        <v>3168</v>
      </c>
      <c r="CR257" s="253">
        <f t="shared" si="357"/>
        <v>301.71428571428572</v>
      </c>
      <c r="CS257" s="253">
        <v>301.71428571428572</v>
      </c>
      <c r="CT257" s="225">
        <v>8.86</v>
      </c>
      <c r="CU257" s="225">
        <v>338.6</v>
      </c>
      <c r="CV257" s="225">
        <v>410</v>
      </c>
      <c r="CW257" s="225">
        <v>61.2</v>
      </c>
      <c r="CX257" s="225">
        <v>3.19</v>
      </c>
      <c r="CY257" s="225">
        <v>94</v>
      </c>
      <c r="CZ257" s="225">
        <v>3.6</v>
      </c>
      <c r="DA257" s="225">
        <v>12.59</v>
      </c>
      <c r="DB257" s="225">
        <v>0.93</v>
      </c>
      <c r="DC257" s="225">
        <v>31.3</v>
      </c>
      <c r="DD257" s="239" t="s">
        <v>291</v>
      </c>
      <c r="DE257" s="242"/>
      <c r="DF257" s="222"/>
      <c r="DG257" s="632"/>
      <c r="DJ257" s="772" t="str">
        <f t="shared" si="337"/>
        <v>VS 550 x 65</v>
      </c>
      <c r="DK257" s="772"/>
      <c r="DL257" s="772"/>
      <c r="DM257" s="16">
        <f t="shared" si="350"/>
        <v>0</v>
      </c>
      <c r="DO257" s="606" t="s">
        <v>585</v>
      </c>
      <c r="DP257" s="563">
        <v>250</v>
      </c>
      <c r="DQ257" s="563">
        <v>250</v>
      </c>
      <c r="DR257" s="591">
        <v>16</v>
      </c>
      <c r="DS257" s="591">
        <v>9.5</v>
      </c>
      <c r="DU257" s="16">
        <f t="shared" si="351"/>
        <v>0</v>
      </c>
      <c r="DV257" s="16">
        <f t="shared" si="352"/>
        <v>0</v>
      </c>
      <c r="DW257" s="16">
        <f t="shared" si="353"/>
        <v>0</v>
      </c>
      <c r="DX257" s="16">
        <f t="shared" si="354"/>
        <v>0</v>
      </c>
      <c r="EE257" s="225"/>
      <c r="EF257" s="222"/>
      <c r="EG257" s="238" t="s">
        <v>527</v>
      </c>
      <c r="EH257" s="225">
        <v>300</v>
      </c>
      <c r="EI257" s="225">
        <v>200</v>
      </c>
      <c r="EJ257" s="225">
        <v>9.5</v>
      </c>
      <c r="EK257" s="225">
        <v>200</v>
      </c>
      <c r="EL257" s="225">
        <v>9.5</v>
      </c>
      <c r="EM257" s="225">
        <v>8</v>
      </c>
      <c r="EN257" s="225">
        <f t="shared" si="338"/>
        <v>281</v>
      </c>
      <c r="EO257" s="225">
        <f t="shared" si="339"/>
        <v>60.48</v>
      </c>
      <c r="EP257" s="225">
        <v>15</v>
      </c>
      <c r="EQ257" s="225">
        <f t="shared" si="340"/>
        <v>9499.1344000000008</v>
      </c>
      <c r="ER257" s="225">
        <f t="shared" si="341"/>
        <v>633.27562666666677</v>
      </c>
      <c r="ES257" s="225">
        <v>633.27562666666677</v>
      </c>
      <c r="ET257" s="225">
        <f t="shared" si="342"/>
        <v>12.532454165382271</v>
      </c>
      <c r="EU257" s="225">
        <f t="shared" si="343"/>
        <v>709.87199999999996</v>
      </c>
      <c r="EV257" s="225">
        <f t="shared" si="344"/>
        <v>1267.8656000000001</v>
      </c>
      <c r="EW257" s="225">
        <f t="shared" si="345"/>
        <v>126.78656000000001</v>
      </c>
      <c r="EX257" s="225">
        <f t="shared" si="346"/>
        <v>4.578579063791107</v>
      </c>
      <c r="EY257" s="225">
        <f t="shared" si="347"/>
        <v>194.49600000000001</v>
      </c>
      <c r="EZ257" s="225">
        <f t="shared" si="348"/>
        <v>5.2791345342059808</v>
      </c>
      <c r="FA257" s="225">
        <f t="shared" si="349"/>
        <v>16.389533333333333</v>
      </c>
      <c r="FB257" s="225">
        <v>1.38</v>
      </c>
      <c r="FC257" s="239">
        <v>47.5</v>
      </c>
      <c r="FD257" s="240"/>
      <c r="FE257" s="241"/>
      <c r="FF257" s="86"/>
      <c r="FG257" s="86"/>
      <c r="FH257" s="86"/>
      <c r="FI257" s="86"/>
      <c r="FJ257" s="86"/>
      <c r="FK257" s="86"/>
      <c r="FL257" s="86"/>
      <c r="FM257" s="86"/>
      <c r="FN257" s="86"/>
      <c r="FO257" s="86"/>
      <c r="FP257" s="86"/>
      <c r="FQ257" s="86"/>
      <c r="FR257" s="86"/>
      <c r="FS257" s="86"/>
      <c r="FT257" s="86"/>
      <c r="FU257" s="86"/>
      <c r="FV257" s="86"/>
      <c r="FW257" s="86"/>
      <c r="FX257" s="86"/>
      <c r="FY257" s="86"/>
      <c r="FZ257" s="86"/>
      <c r="GA257" s="86"/>
      <c r="GB257" s="86"/>
      <c r="GC257" s="86"/>
      <c r="GD257" s="86"/>
      <c r="GE257" s="86"/>
      <c r="GF257" s="86"/>
      <c r="GG257" s="86"/>
      <c r="GH257" s="86"/>
      <c r="GI257" s="86"/>
    </row>
    <row r="258" spans="4:191" ht="15.75" hidden="1" customHeight="1" x14ac:dyDescent="0.3">
      <c r="I258" s="130"/>
      <c r="O258" s="536"/>
      <c r="AH258" s="183" t="s">
        <v>386</v>
      </c>
      <c r="AI258" s="184"/>
      <c r="AZ258" s="200"/>
      <c r="BA258" s="200"/>
      <c r="BB258" s="200"/>
      <c r="BC258" s="200"/>
      <c r="BD258" s="200"/>
      <c r="BE258" s="200"/>
      <c r="BF258" s="203"/>
      <c r="BG258" s="200"/>
      <c r="BH258" s="203"/>
      <c r="BI258" s="203"/>
      <c r="BJ258" s="200"/>
      <c r="BK258" s="200"/>
      <c r="BL258" s="200"/>
      <c r="BM258" s="200"/>
      <c r="BN258" s="200"/>
      <c r="BO258" s="200"/>
      <c r="BP258" s="200"/>
      <c r="BQ258" s="200"/>
      <c r="BR258" s="200"/>
      <c r="BS258" s="200"/>
      <c r="BT258" s="200"/>
      <c r="BU258" s="200"/>
      <c r="BV258" s="200"/>
      <c r="BW258" s="200"/>
      <c r="BX258" s="200"/>
      <c r="BY258" s="200"/>
      <c r="BZ258" s="200"/>
      <c r="CA258" s="200"/>
      <c r="CB258" s="200"/>
      <c r="CC258" s="200"/>
      <c r="CD258" s="200"/>
      <c r="CE258" s="200"/>
      <c r="CF258" s="251">
        <v>19</v>
      </c>
      <c r="CG258" s="225" t="s">
        <v>456</v>
      </c>
      <c r="CH258" s="225">
        <v>201</v>
      </c>
      <c r="CI258" s="225">
        <v>165</v>
      </c>
      <c r="CJ258" s="225">
        <v>10.199999999999999</v>
      </c>
      <c r="CK258" s="252">
        <f t="shared" si="356"/>
        <v>165</v>
      </c>
      <c r="CL258" s="225">
        <v>10.199999999999999</v>
      </c>
      <c r="CM258" s="225">
        <v>6.2</v>
      </c>
      <c r="CN258" s="225">
        <v>181</v>
      </c>
      <c r="CO258" s="225">
        <v>45.7</v>
      </c>
      <c r="CP258" s="225">
        <f t="shared" si="335"/>
        <v>10.069999999999999</v>
      </c>
      <c r="CQ258" s="225">
        <v>3437</v>
      </c>
      <c r="CR258" s="253">
        <f t="shared" si="357"/>
        <v>341.99004975124382</v>
      </c>
      <c r="CS258" s="253">
        <v>341.99004975124382</v>
      </c>
      <c r="CT258" s="225">
        <v>8.67</v>
      </c>
      <c r="CU258" s="225">
        <v>379.2</v>
      </c>
      <c r="CV258" s="225">
        <v>764</v>
      </c>
      <c r="CW258" s="225">
        <v>92.6</v>
      </c>
      <c r="CX258" s="225">
        <v>4.09</v>
      </c>
      <c r="CY258" s="225">
        <v>141</v>
      </c>
      <c r="CZ258" s="225">
        <v>4.5</v>
      </c>
      <c r="DA258" s="225">
        <v>14.51</v>
      </c>
      <c r="DB258" s="225">
        <v>1.03</v>
      </c>
      <c r="DC258" s="225">
        <v>35.9</v>
      </c>
      <c r="DD258" s="239" t="s">
        <v>456</v>
      </c>
      <c r="DE258" s="242"/>
      <c r="DF258" s="222"/>
      <c r="DG258" s="632"/>
      <c r="DJ258" s="772" t="str">
        <f t="shared" si="337"/>
        <v>VS 550 x 65</v>
      </c>
      <c r="DK258" s="772"/>
      <c r="DL258" s="772"/>
      <c r="DM258" s="16">
        <f t="shared" si="350"/>
        <v>0</v>
      </c>
      <c r="DO258" s="606" t="s">
        <v>579</v>
      </c>
      <c r="DP258" s="563">
        <v>250</v>
      </c>
      <c r="DQ258" s="563">
        <v>250</v>
      </c>
      <c r="DR258" s="591">
        <v>16</v>
      </c>
      <c r="DS258" s="591">
        <v>12.5</v>
      </c>
      <c r="DU258" s="16">
        <f t="shared" si="351"/>
        <v>0</v>
      </c>
      <c r="DV258" s="16">
        <f t="shared" si="352"/>
        <v>0</v>
      </c>
      <c r="DW258" s="16">
        <f t="shared" si="353"/>
        <v>0</v>
      </c>
      <c r="DX258" s="16">
        <f t="shared" si="354"/>
        <v>0</v>
      </c>
      <c r="EE258" s="225"/>
      <c r="EF258" s="222"/>
      <c r="EG258" s="238" t="s">
        <v>528</v>
      </c>
      <c r="EH258" s="225">
        <v>150</v>
      </c>
      <c r="EI258" s="225">
        <v>100</v>
      </c>
      <c r="EJ258" s="225">
        <v>4.75</v>
      </c>
      <c r="EK258" s="225">
        <v>100</v>
      </c>
      <c r="EL258" s="225">
        <v>4.75</v>
      </c>
      <c r="EM258" s="225">
        <v>4.75</v>
      </c>
      <c r="EN258" s="225">
        <f t="shared" si="338"/>
        <v>140.5</v>
      </c>
      <c r="EO258" s="225">
        <f t="shared" si="339"/>
        <v>16.173749999999998</v>
      </c>
      <c r="EP258" s="225">
        <v>7.5</v>
      </c>
      <c r="EQ258" s="225">
        <f t="shared" si="340"/>
        <v>611.03030703125</v>
      </c>
      <c r="ER258" s="225">
        <f t="shared" si="341"/>
        <v>81.470707604166662</v>
      </c>
      <c r="ES258" s="225">
        <v>81.470707604166662</v>
      </c>
      <c r="ET258" s="225">
        <f t="shared" si="342"/>
        <v>6.1464734913869972</v>
      </c>
      <c r="EU258" s="225">
        <f t="shared" si="343"/>
        <v>92.435296875000006</v>
      </c>
      <c r="EV258" s="225">
        <f t="shared" si="344"/>
        <v>79.292147070312495</v>
      </c>
      <c r="EW258" s="225">
        <f t="shared" si="345"/>
        <v>15.858429414062499</v>
      </c>
      <c r="EX258" s="225">
        <f t="shared" si="346"/>
        <v>2.2141636974762577</v>
      </c>
      <c r="EY258" s="225">
        <f t="shared" si="347"/>
        <v>24.542507812499998</v>
      </c>
      <c r="EZ258" s="225">
        <f t="shared" si="348"/>
        <v>2.6005570166654204</v>
      </c>
      <c r="FA258" s="225">
        <f t="shared" si="349"/>
        <v>1.2333696614583334</v>
      </c>
      <c r="FB258" s="225">
        <v>0.69</v>
      </c>
      <c r="FC258" s="239">
        <v>12.7</v>
      </c>
      <c r="FD258" s="240"/>
      <c r="FE258" s="241"/>
      <c r="FF258" s="86"/>
      <c r="FG258" s="86"/>
      <c r="FH258" s="86"/>
      <c r="FI258" s="86"/>
      <c r="FJ258" s="86"/>
      <c r="FK258" s="86"/>
      <c r="FL258" s="86"/>
      <c r="FM258" s="86"/>
      <c r="FN258" s="86"/>
      <c r="FO258" s="86"/>
      <c r="FP258" s="86"/>
      <c r="FQ258" s="86"/>
      <c r="FR258" s="86"/>
      <c r="FS258" s="86"/>
      <c r="FT258" s="86"/>
      <c r="FU258" s="86"/>
      <c r="FV258" s="86"/>
      <c r="FW258" s="86"/>
      <c r="FX258" s="86"/>
      <c r="FY258" s="86"/>
      <c r="FZ258" s="86"/>
      <c r="GA258" s="86"/>
      <c r="GB258" s="86"/>
      <c r="GC258" s="86"/>
      <c r="GD258" s="86"/>
      <c r="GE258" s="86"/>
      <c r="GF258" s="86"/>
      <c r="GG258" s="86"/>
      <c r="GH258" s="86"/>
      <c r="GI258" s="86"/>
    </row>
    <row r="259" spans="4:191" ht="15.75" hidden="1" customHeight="1" x14ac:dyDescent="0.3">
      <c r="D259" s="152"/>
      <c r="E259" s="535"/>
      <c r="F259" s="535"/>
      <c r="I259" s="149"/>
      <c r="O259" s="536"/>
      <c r="Q259" s="168"/>
      <c r="R259" s="164"/>
      <c r="S259" s="164"/>
      <c r="T259" s="170"/>
      <c r="U259" s="175"/>
      <c r="V259" s="175"/>
      <c r="W259" s="176"/>
      <c r="X259" s="177"/>
      <c r="Y259" s="178"/>
      <c r="Z259" s="177"/>
      <c r="AA259" s="179"/>
      <c r="AB259" s="177"/>
      <c r="AC259" s="176"/>
      <c r="AD259" s="180"/>
      <c r="AE259" s="181"/>
      <c r="AF259" s="181"/>
      <c r="AG259" s="181"/>
      <c r="AH259" s="186"/>
      <c r="AI259" s="180"/>
      <c r="AJ259" s="181"/>
      <c r="AK259" s="181"/>
      <c r="AL259" s="182"/>
      <c r="AM259" s="181"/>
      <c r="AN259" s="182"/>
      <c r="AO259" s="181"/>
      <c r="AZ259" s="200"/>
      <c r="BA259" s="200"/>
      <c r="BB259" s="200"/>
      <c r="BC259" s="200"/>
      <c r="BD259" s="200"/>
      <c r="BE259" s="200"/>
      <c r="BF259" s="203"/>
      <c r="BG259" s="200"/>
      <c r="BH259" s="203"/>
      <c r="BI259" s="203"/>
      <c r="BJ259" s="200"/>
      <c r="BK259" s="200"/>
      <c r="BL259" s="200"/>
      <c r="BM259" s="200"/>
      <c r="BN259" s="200"/>
      <c r="BO259" s="200"/>
      <c r="BP259" s="200"/>
      <c r="BQ259" s="200"/>
      <c r="BR259" s="200"/>
      <c r="BS259" s="200"/>
      <c r="BT259" s="200"/>
      <c r="BU259" s="200"/>
      <c r="BV259" s="200"/>
      <c r="BW259" s="200"/>
      <c r="BX259" s="200"/>
      <c r="BY259" s="200"/>
      <c r="BZ259" s="200"/>
      <c r="CA259" s="200"/>
      <c r="CB259" s="200"/>
      <c r="CC259" s="200"/>
      <c r="CD259" s="200"/>
      <c r="CE259" s="200"/>
      <c r="CF259" s="251">
        <v>20</v>
      </c>
      <c r="CG259" s="225" t="s">
        <v>458</v>
      </c>
      <c r="CH259" s="225">
        <v>205</v>
      </c>
      <c r="CI259" s="225">
        <v>166</v>
      </c>
      <c r="CJ259" s="225">
        <v>11.8</v>
      </c>
      <c r="CK259" s="252">
        <v>166</v>
      </c>
      <c r="CL259" s="225">
        <v>11.8</v>
      </c>
      <c r="CM259" s="225">
        <v>7.2</v>
      </c>
      <c r="CN259" s="225">
        <v>181</v>
      </c>
      <c r="CO259" s="225">
        <v>53.5</v>
      </c>
      <c r="CP259" s="225">
        <f t="shared" si="335"/>
        <v>10.23</v>
      </c>
      <c r="CQ259" s="225">
        <v>4114</v>
      </c>
      <c r="CR259" s="253">
        <v>401.4</v>
      </c>
      <c r="CS259" s="253">
        <v>401.4</v>
      </c>
      <c r="CT259" s="225">
        <v>8.77</v>
      </c>
      <c r="CU259" s="225">
        <v>448.6</v>
      </c>
      <c r="CV259" s="225">
        <v>901</v>
      </c>
      <c r="CW259" s="225">
        <v>108.5</v>
      </c>
      <c r="CX259" s="225">
        <v>4.0999999999999996</v>
      </c>
      <c r="CY259" s="225">
        <v>165.7</v>
      </c>
      <c r="CZ259" s="225">
        <v>4.53</v>
      </c>
      <c r="DA259" s="225">
        <v>23.19</v>
      </c>
      <c r="DB259" s="225">
        <v>1.04</v>
      </c>
      <c r="DC259" s="225">
        <v>41.7</v>
      </c>
      <c r="DD259" s="239" t="s">
        <v>458</v>
      </c>
      <c r="DE259" s="242"/>
      <c r="DF259" s="222"/>
      <c r="DG259" s="632"/>
      <c r="DJ259" s="772" t="str">
        <f t="shared" si="337"/>
        <v>VS 550 x 65</v>
      </c>
      <c r="DK259" s="772"/>
      <c r="DL259" s="772"/>
      <c r="DM259" s="16">
        <f t="shared" si="350"/>
        <v>0</v>
      </c>
      <c r="DO259" s="606" t="s">
        <v>584</v>
      </c>
      <c r="DP259" s="563">
        <v>250</v>
      </c>
      <c r="DQ259" s="563">
        <v>250</v>
      </c>
      <c r="DR259" s="591">
        <v>19</v>
      </c>
      <c r="DS259" s="591">
        <v>9.5</v>
      </c>
      <c r="DU259" s="16">
        <f t="shared" si="351"/>
        <v>0</v>
      </c>
      <c r="DV259" s="16">
        <f t="shared" si="352"/>
        <v>0</v>
      </c>
      <c r="DW259" s="16">
        <f t="shared" si="353"/>
        <v>0</v>
      </c>
      <c r="DX259" s="16">
        <f t="shared" si="354"/>
        <v>0</v>
      </c>
      <c r="EE259" s="225"/>
      <c r="EF259" s="222"/>
      <c r="EG259" s="238" t="s">
        <v>529</v>
      </c>
      <c r="EH259" s="225">
        <v>150</v>
      </c>
      <c r="EI259" s="225">
        <v>100</v>
      </c>
      <c r="EJ259" s="225">
        <v>8</v>
      </c>
      <c r="EK259" s="225">
        <v>100</v>
      </c>
      <c r="EL259" s="225">
        <v>8</v>
      </c>
      <c r="EM259" s="225">
        <v>4.75</v>
      </c>
      <c r="EN259" s="225">
        <f t="shared" si="338"/>
        <v>134</v>
      </c>
      <c r="EO259" s="225">
        <f t="shared" si="339"/>
        <v>22.364999999999998</v>
      </c>
      <c r="EP259" s="225">
        <v>7.5</v>
      </c>
      <c r="EQ259" s="225">
        <f t="shared" si="340"/>
        <v>902.65494999999999</v>
      </c>
      <c r="ER259" s="225">
        <f t="shared" si="341"/>
        <v>120.35399333333334</v>
      </c>
      <c r="ES259" s="225">
        <v>120.35399333333334</v>
      </c>
      <c r="ET259" s="225">
        <f t="shared" si="342"/>
        <v>6.3529645623251145</v>
      </c>
      <c r="EU259" s="225">
        <f t="shared" si="343"/>
        <v>134.92275000000001</v>
      </c>
      <c r="EV259" s="225">
        <f t="shared" si="344"/>
        <v>133.45300859375001</v>
      </c>
      <c r="EW259" s="225">
        <f t="shared" si="345"/>
        <v>26.690601718750003</v>
      </c>
      <c r="EX259" s="225">
        <f t="shared" si="346"/>
        <v>2.4427540009266484</v>
      </c>
      <c r="EY259" s="225">
        <f t="shared" si="347"/>
        <v>40.755843749999997</v>
      </c>
      <c r="EZ259" s="225">
        <f t="shared" si="348"/>
        <v>2.7137205018614092</v>
      </c>
      <c r="FA259" s="225">
        <f t="shared" si="349"/>
        <v>3.9206135416666665</v>
      </c>
      <c r="FB259" s="225">
        <v>0.69</v>
      </c>
      <c r="FC259" s="239">
        <v>17.600000000000001</v>
      </c>
      <c r="FD259" s="240"/>
      <c r="FE259" s="241"/>
      <c r="FF259" s="86"/>
      <c r="FG259" s="86"/>
      <c r="FH259" s="86"/>
      <c r="FI259" s="86"/>
      <c r="FJ259" s="86"/>
      <c r="FK259" s="86"/>
      <c r="FL259" s="86"/>
      <c r="FM259" s="86"/>
      <c r="FN259" s="86"/>
      <c r="FO259" s="86"/>
      <c r="FP259" s="86"/>
      <c r="FQ259" s="86"/>
      <c r="FR259" s="86"/>
      <c r="FS259" s="86"/>
      <c r="FT259" s="86"/>
      <c r="FU259" s="86"/>
      <c r="FV259" s="86"/>
      <c r="FW259" s="86"/>
      <c r="FX259" s="86"/>
      <c r="FY259" s="86"/>
      <c r="FZ259" s="86"/>
      <c r="GA259" s="86"/>
      <c r="GB259" s="86"/>
      <c r="GC259" s="86"/>
      <c r="GD259" s="86"/>
      <c r="GE259" s="86"/>
      <c r="GF259" s="86"/>
      <c r="GG259" s="86"/>
      <c r="GH259" s="86"/>
      <c r="GI259" s="86"/>
    </row>
    <row r="260" spans="4:191" ht="15.75" hidden="1" customHeight="1" x14ac:dyDescent="0.3">
      <c r="D260" s="152"/>
      <c r="E260" s="535"/>
      <c r="F260" s="535"/>
      <c r="I260" s="149"/>
      <c r="O260" s="536"/>
      <c r="Q260" s="168"/>
      <c r="R260" s="164"/>
      <c r="S260" s="164"/>
      <c r="T260" s="170"/>
      <c r="U260" s="175"/>
      <c r="V260" s="175"/>
      <c r="W260" s="176"/>
      <c r="X260" s="177"/>
      <c r="Y260" s="178"/>
      <c r="Z260" s="177"/>
      <c r="AA260" s="179"/>
      <c r="AB260" s="177"/>
      <c r="AC260" s="176"/>
      <c r="AD260" s="180"/>
      <c r="AE260" s="181"/>
      <c r="AF260" s="181"/>
      <c r="AG260" s="181"/>
      <c r="AH260" s="186"/>
      <c r="AI260" s="180"/>
      <c r="AJ260" s="181"/>
      <c r="AK260" s="181"/>
      <c r="AL260" s="182"/>
      <c r="AM260" s="181"/>
      <c r="AN260" s="182"/>
      <c r="AO260" s="181"/>
      <c r="AZ260" s="200"/>
      <c r="BA260" s="200"/>
      <c r="BB260" s="200"/>
      <c r="BC260" s="200"/>
      <c r="BD260" s="200"/>
      <c r="BE260" s="200"/>
      <c r="BF260" s="203"/>
      <c r="BG260" s="200"/>
      <c r="BH260" s="203"/>
      <c r="BI260" s="203"/>
      <c r="BJ260" s="200"/>
      <c r="BK260" s="200"/>
      <c r="BL260" s="200"/>
      <c r="BM260" s="200"/>
      <c r="BN260" s="200"/>
      <c r="BO260" s="200"/>
      <c r="BP260" s="200"/>
      <c r="BQ260" s="200"/>
      <c r="BR260" s="200"/>
      <c r="BS260" s="200"/>
      <c r="BT260" s="200"/>
      <c r="BU260" s="200"/>
      <c r="BV260" s="200"/>
      <c r="BW260" s="200"/>
      <c r="BX260" s="200"/>
      <c r="BY260" s="200"/>
      <c r="BZ260" s="200"/>
      <c r="CA260" s="200"/>
      <c r="CB260" s="200"/>
      <c r="CC260" s="200"/>
      <c r="CD260" s="200"/>
      <c r="CE260" s="200"/>
      <c r="CF260" s="251">
        <v>21</v>
      </c>
      <c r="CG260" s="225" t="s">
        <v>460</v>
      </c>
      <c r="CH260" s="225">
        <v>203</v>
      </c>
      <c r="CI260" s="225">
        <v>203</v>
      </c>
      <c r="CJ260" s="225">
        <v>11</v>
      </c>
      <c r="CK260" s="252">
        <f>CI260</f>
        <v>203</v>
      </c>
      <c r="CL260" s="225">
        <v>11</v>
      </c>
      <c r="CM260" s="225">
        <v>7.2</v>
      </c>
      <c r="CN260" s="225">
        <v>181</v>
      </c>
      <c r="CO260" s="225">
        <v>58.6</v>
      </c>
      <c r="CP260" s="225">
        <f t="shared" si="335"/>
        <v>10.150000000000002</v>
      </c>
      <c r="CQ260" s="225">
        <v>4543</v>
      </c>
      <c r="CR260" s="253">
        <f>(CQ260/(CH260/2))*10</f>
        <v>447.58620689655174</v>
      </c>
      <c r="CS260" s="253">
        <v>447.58620689655174</v>
      </c>
      <c r="CT260" s="225">
        <v>8.81</v>
      </c>
      <c r="CU260" s="225">
        <v>495.3</v>
      </c>
      <c r="CV260" s="225">
        <v>1535</v>
      </c>
      <c r="CW260" s="225">
        <v>151.19999999999999</v>
      </c>
      <c r="CX260" s="225">
        <v>5.12</v>
      </c>
      <c r="CY260" s="225">
        <v>229.5</v>
      </c>
      <c r="CZ260" s="225">
        <v>5.58</v>
      </c>
      <c r="DA260" s="225">
        <v>22.01</v>
      </c>
      <c r="DB260" s="225">
        <v>1.19</v>
      </c>
      <c r="DC260" s="225">
        <v>46.1</v>
      </c>
      <c r="DD260" s="239" t="s">
        <v>460</v>
      </c>
      <c r="DE260" s="242"/>
      <c r="DF260" s="222"/>
      <c r="DG260" s="632"/>
      <c r="DJ260" s="772" t="str">
        <f t="shared" si="337"/>
        <v>VS 550 x 65</v>
      </c>
      <c r="DK260" s="772"/>
      <c r="DL260" s="772"/>
      <c r="DM260" s="16">
        <f t="shared" si="350"/>
        <v>0</v>
      </c>
      <c r="DO260" s="606" t="s">
        <v>581</v>
      </c>
      <c r="DP260" s="563">
        <v>250</v>
      </c>
      <c r="DQ260" s="563">
        <v>250</v>
      </c>
      <c r="DR260" s="591">
        <v>19</v>
      </c>
      <c r="DS260" s="591">
        <v>12.5</v>
      </c>
      <c r="DU260" s="16">
        <f t="shared" si="351"/>
        <v>0</v>
      </c>
      <c r="DV260" s="16">
        <f t="shared" si="352"/>
        <v>0</v>
      </c>
      <c r="DW260" s="16">
        <f t="shared" si="353"/>
        <v>0</v>
      </c>
      <c r="DX260" s="16">
        <f t="shared" si="354"/>
        <v>0</v>
      </c>
      <c r="EE260" s="225"/>
      <c r="EF260" s="222"/>
      <c r="EG260" s="238" t="s">
        <v>530</v>
      </c>
      <c r="EH260" s="225">
        <v>200</v>
      </c>
      <c r="EI260" s="225">
        <v>125</v>
      </c>
      <c r="EJ260" s="225">
        <v>4.75</v>
      </c>
      <c r="EK260" s="225">
        <v>125</v>
      </c>
      <c r="EL260" s="225">
        <v>4.75</v>
      </c>
      <c r="EM260" s="225">
        <v>4.75</v>
      </c>
      <c r="EN260" s="225">
        <f t="shared" si="338"/>
        <v>190.5</v>
      </c>
      <c r="EO260" s="225">
        <f t="shared" si="339"/>
        <v>20.923749999999998</v>
      </c>
      <c r="EP260" s="225">
        <v>10</v>
      </c>
      <c r="EQ260" s="225">
        <f t="shared" si="340"/>
        <v>1405.6380153645832</v>
      </c>
      <c r="ER260" s="225">
        <f t="shared" si="341"/>
        <v>140.56380153645833</v>
      </c>
      <c r="ES260" s="225">
        <v>140.56380153645833</v>
      </c>
      <c r="ET260" s="225">
        <f t="shared" si="342"/>
        <v>8.1962837666947959</v>
      </c>
      <c r="EU260" s="225">
        <f t="shared" si="343"/>
        <v>159.02435937499999</v>
      </c>
      <c r="EV260" s="225">
        <f t="shared" si="344"/>
        <v>154.79253118489584</v>
      </c>
      <c r="EW260" s="225">
        <f t="shared" si="345"/>
        <v>24.766804989583335</v>
      </c>
      <c r="EX260" s="225">
        <f t="shared" si="346"/>
        <v>2.7199144216892015</v>
      </c>
      <c r="EY260" s="225">
        <f t="shared" si="347"/>
        <v>38.183914062500001</v>
      </c>
      <c r="EZ260" s="225">
        <f t="shared" si="348"/>
        <v>3.2241068296738229</v>
      </c>
      <c r="FA260" s="225">
        <f t="shared" si="349"/>
        <v>1.5906092447916667</v>
      </c>
      <c r="FB260" s="225">
        <v>0.89</v>
      </c>
      <c r="FC260" s="239">
        <v>16.399999999999999</v>
      </c>
      <c r="FD260" s="240"/>
      <c r="FE260" s="241"/>
      <c r="FF260" s="86"/>
      <c r="FG260" s="86"/>
      <c r="FH260" s="86"/>
      <c r="FI260" s="86"/>
      <c r="FJ260" s="86"/>
      <c r="FK260" s="86"/>
      <c r="FL260" s="86"/>
      <c r="FM260" s="86"/>
      <c r="FN260" s="86"/>
      <c r="FO260" s="86"/>
      <c r="FP260" s="86"/>
      <c r="FQ260" s="86"/>
      <c r="FR260" s="86"/>
      <c r="FS260" s="86"/>
      <c r="FT260" s="86"/>
      <c r="FU260" s="86"/>
      <c r="FV260" s="86"/>
      <c r="FW260" s="86"/>
      <c r="FX260" s="86"/>
      <c r="FY260" s="86"/>
      <c r="FZ260" s="86"/>
      <c r="GA260" s="86"/>
      <c r="GB260" s="86"/>
      <c r="GC260" s="86"/>
      <c r="GD260" s="86"/>
      <c r="GE260" s="86"/>
      <c r="GF260" s="86"/>
      <c r="GG260" s="86"/>
      <c r="GH260" s="86"/>
      <c r="GI260" s="86"/>
    </row>
    <row r="261" spans="4:191" ht="15.75" hidden="1" customHeight="1" x14ac:dyDescent="0.3">
      <c r="D261" s="152"/>
      <c r="E261" s="535"/>
      <c r="F261" s="535"/>
      <c r="Q261" s="561"/>
      <c r="R261" s="561" t="s">
        <v>409</v>
      </c>
      <c r="S261" s="561" t="s">
        <v>426</v>
      </c>
      <c r="T261" s="561" t="s">
        <v>143</v>
      </c>
      <c r="U261" s="561" t="s">
        <v>424</v>
      </c>
      <c r="V261" s="561" t="s">
        <v>564</v>
      </c>
      <c r="W261" s="561"/>
      <c r="X261" s="561" t="s">
        <v>97</v>
      </c>
      <c r="Y261" s="561"/>
      <c r="Z261" s="561" t="s">
        <v>98</v>
      </c>
      <c r="AA261" s="561" t="s">
        <v>565</v>
      </c>
      <c r="AB261" s="561"/>
      <c r="AC261" s="561"/>
      <c r="AD261" s="561"/>
      <c r="AE261" s="756" t="s">
        <v>99</v>
      </c>
      <c r="AF261" s="756"/>
      <c r="AG261" s="561"/>
      <c r="BC261" s="200"/>
      <c r="BD261" s="200"/>
      <c r="BE261" s="200"/>
      <c r="BF261" s="203"/>
      <c r="BG261" s="200"/>
      <c r="BH261" s="203"/>
      <c r="BI261" s="203"/>
      <c r="BJ261" s="200"/>
      <c r="BK261" s="200"/>
      <c r="BL261" s="200"/>
      <c r="BM261" s="200"/>
      <c r="BN261" s="200"/>
      <c r="BO261" s="200"/>
      <c r="BP261" s="200"/>
      <c r="BQ261" s="200"/>
      <c r="BR261" s="200"/>
      <c r="BS261" s="200"/>
      <c r="BT261" s="200"/>
      <c r="BU261" s="200"/>
      <c r="BV261" s="200"/>
      <c r="BW261" s="200"/>
      <c r="BX261" s="200"/>
      <c r="BY261" s="200"/>
      <c r="BZ261" s="200"/>
      <c r="CA261" s="200"/>
      <c r="CB261" s="200"/>
      <c r="CC261" s="200"/>
      <c r="CD261" s="200"/>
      <c r="CE261" s="200"/>
      <c r="CF261" s="251">
        <v>22</v>
      </c>
      <c r="CG261" s="225" t="s">
        <v>462</v>
      </c>
      <c r="CH261" s="225">
        <v>206</v>
      </c>
      <c r="CI261" s="225">
        <v>204</v>
      </c>
      <c r="CJ261" s="225">
        <v>12.6</v>
      </c>
      <c r="CK261" s="252">
        <v>204</v>
      </c>
      <c r="CL261" s="225">
        <v>12.6</v>
      </c>
      <c r="CM261" s="225">
        <v>7.9</v>
      </c>
      <c r="CN261" s="225">
        <v>181</v>
      </c>
      <c r="CO261" s="225">
        <v>66.900000000000006</v>
      </c>
      <c r="CP261" s="225">
        <f t="shared" si="335"/>
        <v>10.309999999999999</v>
      </c>
      <c r="CQ261" s="225">
        <v>5298</v>
      </c>
      <c r="CR261" s="253">
        <v>514.4</v>
      </c>
      <c r="CS261" s="253">
        <v>514.4</v>
      </c>
      <c r="CT261" s="225">
        <v>8.9</v>
      </c>
      <c r="CU261" s="225">
        <v>572.5</v>
      </c>
      <c r="CV261" s="225">
        <v>1784</v>
      </c>
      <c r="CW261" s="225">
        <v>174.9</v>
      </c>
      <c r="CX261" s="225">
        <v>5.16</v>
      </c>
      <c r="CY261" s="225">
        <v>265.8</v>
      </c>
      <c r="CZ261" s="225">
        <v>5.61</v>
      </c>
      <c r="DA261" s="225">
        <v>33.340000000000003</v>
      </c>
      <c r="DB261" s="225">
        <v>1.19</v>
      </c>
      <c r="DC261" s="225">
        <v>52</v>
      </c>
      <c r="DD261" s="239" t="s">
        <v>463</v>
      </c>
      <c r="DE261" s="242"/>
      <c r="DF261" s="222"/>
      <c r="DG261" s="632"/>
      <c r="DJ261" s="772" t="str">
        <f t="shared" si="337"/>
        <v>VS 550 x 65</v>
      </c>
      <c r="DK261" s="772"/>
      <c r="DL261" s="772"/>
      <c r="DM261" s="16">
        <f t="shared" si="350"/>
        <v>0</v>
      </c>
      <c r="DO261" s="606" t="s">
        <v>580</v>
      </c>
      <c r="DP261" s="563">
        <v>250</v>
      </c>
      <c r="DQ261" s="563">
        <v>250</v>
      </c>
      <c r="DR261" s="591">
        <v>22.4</v>
      </c>
      <c r="DS261" s="591">
        <v>12.5</v>
      </c>
      <c r="DU261" s="16">
        <f t="shared" si="351"/>
        <v>0</v>
      </c>
      <c r="DV261" s="16">
        <f t="shared" si="352"/>
        <v>0</v>
      </c>
      <c r="DW261" s="16">
        <f t="shared" si="353"/>
        <v>0</v>
      </c>
      <c r="DX261" s="16">
        <f t="shared" si="354"/>
        <v>0</v>
      </c>
      <c r="EE261" s="225"/>
      <c r="EF261" s="222"/>
      <c r="EG261" s="238" t="s">
        <v>531</v>
      </c>
      <c r="EH261" s="225">
        <v>200</v>
      </c>
      <c r="EI261" s="225">
        <v>125</v>
      </c>
      <c r="EJ261" s="225">
        <v>8</v>
      </c>
      <c r="EK261" s="225">
        <v>125</v>
      </c>
      <c r="EL261" s="225">
        <v>8</v>
      </c>
      <c r="EM261" s="225">
        <v>6.35</v>
      </c>
      <c r="EN261" s="225">
        <f t="shared" si="338"/>
        <v>184</v>
      </c>
      <c r="EO261" s="225">
        <f t="shared" si="339"/>
        <v>31.683999999999997</v>
      </c>
      <c r="EP261" s="225">
        <v>10</v>
      </c>
      <c r="EQ261" s="225">
        <f t="shared" si="340"/>
        <v>2173.9112533333332</v>
      </c>
      <c r="ER261" s="225">
        <f t="shared" si="341"/>
        <v>217.39112533333332</v>
      </c>
      <c r="ES261" s="225">
        <v>217.39112533333332</v>
      </c>
      <c r="ET261" s="225">
        <f t="shared" si="342"/>
        <v>8.2832525532649743</v>
      </c>
      <c r="EU261" s="225">
        <f t="shared" si="343"/>
        <v>245.74639999999999</v>
      </c>
      <c r="EV261" s="225">
        <f t="shared" si="344"/>
        <v>260.80927340833335</v>
      </c>
      <c r="EW261" s="225">
        <f t="shared" si="345"/>
        <v>41.72948374533334</v>
      </c>
      <c r="EX261" s="225">
        <f t="shared" si="346"/>
        <v>2.8690724307804483</v>
      </c>
      <c r="EY261" s="225">
        <f t="shared" si="347"/>
        <v>64.354834999999994</v>
      </c>
      <c r="EZ261" s="225">
        <f t="shared" si="348"/>
        <v>3.3037792896607105</v>
      </c>
      <c r="FA261" s="225">
        <f t="shared" si="349"/>
        <v>5.9053730666666659</v>
      </c>
      <c r="FB261" s="225">
        <v>0.89</v>
      </c>
      <c r="FC261" s="239">
        <v>24.9</v>
      </c>
      <c r="FD261" s="240"/>
      <c r="FE261" s="241"/>
      <c r="FF261" s="86"/>
      <c r="FG261" s="86"/>
      <c r="FH261" s="86"/>
      <c r="FI261" s="86"/>
      <c r="FJ261" s="86"/>
      <c r="FK261" s="86"/>
      <c r="FL261" s="86"/>
      <c r="FM261" s="86"/>
      <c r="FN261" s="86"/>
      <c r="FO261" s="86"/>
      <c r="FP261" s="86"/>
      <c r="FQ261" s="86"/>
      <c r="FR261" s="86"/>
      <c r="FS261" s="86"/>
      <c r="FT261" s="86"/>
      <c r="FU261" s="86"/>
      <c r="FV261" s="86"/>
      <c r="FW261" s="86"/>
      <c r="FX261" s="86"/>
      <c r="FY261" s="86"/>
      <c r="FZ261" s="86"/>
      <c r="GA261" s="86"/>
      <c r="GB261" s="86"/>
      <c r="GC261" s="86"/>
      <c r="GD261" s="86"/>
      <c r="GE261" s="86"/>
      <c r="GF261" s="86"/>
      <c r="GG261" s="86"/>
      <c r="GH261" s="86"/>
      <c r="GI261" s="86"/>
    </row>
    <row r="262" spans="4:191" ht="15.75" hidden="1" customHeight="1" x14ac:dyDescent="0.3">
      <c r="D262" s="152"/>
      <c r="E262" s="535"/>
      <c r="F262" s="535"/>
      <c r="Q262" s="561"/>
      <c r="R262" s="561"/>
      <c r="S262" s="561" t="s">
        <v>150</v>
      </c>
      <c r="T262" s="561" t="s">
        <v>377</v>
      </c>
      <c r="U262" s="561" t="s">
        <v>370</v>
      </c>
      <c r="V262" s="561" t="s">
        <v>222</v>
      </c>
      <c r="W262" s="561" t="s">
        <v>191</v>
      </c>
      <c r="X262" s="561" t="s">
        <v>197</v>
      </c>
      <c r="Y262" s="561" t="s">
        <v>566</v>
      </c>
      <c r="Z262" s="561" t="s">
        <v>204</v>
      </c>
      <c r="AA262" s="561" t="s">
        <v>207</v>
      </c>
      <c r="AB262" s="561" t="s">
        <v>401</v>
      </c>
      <c r="AC262" s="561" t="s">
        <v>402</v>
      </c>
      <c r="AD262" s="561" t="s">
        <v>212</v>
      </c>
      <c r="AE262" s="561" t="s">
        <v>213</v>
      </c>
      <c r="AF262" s="561" t="s">
        <v>403</v>
      </c>
      <c r="AG262" s="561" t="s">
        <v>404</v>
      </c>
      <c r="BC262" s="200"/>
      <c r="BD262" s="200"/>
      <c r="BE262" s="200"/>
      <c r="BF262" s="203"/>
      <c r="BG262" s="200"/>
      <c r="BH262" s="203"/>
      <c r="BI262" s="203"/>
      <c r="BJ262" s="200"/>
      <c r="BK262" s="200"/>
      <c r="BL262" s="200"/>
      <c r="BM262" s="200"/>
      <c r="BN262" s="200"/>
      <c r="BO262" s="200"/>
      <c r="BP262" s="200"/>
      <c r="BQ262" s="200"/>
      <c r="BR262" s="200"/>
      <c r="BS262" s="200"/>
      <c r="BT262" s="200"/>
      <c r="BU262" s="200"/>
      <c r="BV262" s="200"/>
      <c r="BW262" s="200"/>
      <c r="BX262" s="200"/>
      <c r="BY262" s="200"/>
      <c r="BZ262" s="200"/>
      <c r="CA262" s="200"/>
      <c r="CB262" s="200"/>
      <c r="CC262" s="200"/>
      <c r="CD262" s="200"/>
      <c r="CE262" s="200"/>
      <c r="CF262" s="251">
        <v>23</v>
      </c>
      <c r="CG262" s="225" t="s">
        <v>465</v>
      </c>
      <c r="CH262" s="225">
        <v>210</v>
      </c>
      <c r="CI262" s="225">
        <v>205</v>
      </c>
      <c r="CJ262" s="225">
        <v>14.2</v>
      </c>
      <c r="CK262" s="252">
        <v>205</v>
      </c>
      <c r="CL262" s="225">
        <v>14.2</v>
      </c>
      <c r="CM262" s="225">
        <v>9.1</v>
      </c>
      <c r="CN262" s="225">
        <v>182</v>
      </c>
      <c r="CO262" s="225">
        <v>76</v>
      </c>
      <c r="CP262" s="225">
        <f t="shared" si="335"/>
        <v>10.52</v>
      </c>
      <c r="CQ262" s="225">
        <v>6140</v>
      </c>
      <c r="CR262" s="253">
        <v>584.79999999999995</v>
      </c>
      <c r="CS262" s="253">
        <v>584.79999999999995</v>
      </c>
      <c r="CT262" s="225">
        <v>8.99</v>
      </c>
      <c r="CU262" s="225">
        <v>655.9</v>
      </c>
      <c r="CV262" s="225">
        <v>2041</v>
      </c>
      <c r="CW262" s="225">
        <v>199.1</v>
      </c>
      <c r="CX262" s="225">
        <v>5.18</v>
      </c>
      <c r="CY262" s="225">
        <v>303</v>
      </c>
      <c r="CZ262" s="225">
        <v>5.64</v>
      </c>
      <c r="DA262" s="225">
        <v>47.69</v>
      </c>
      <c r="DB262" s="225">
        <v>1.2</v>
      </c>
      <c r="DC262" s="225">
        <v>59</v>
      </c>
      <c r="DD262" s="239" t="s">
        <v>465</v>
      </c>
      <c r="DE262" s="242"/>
      <c r="DF262" s="222"/>
      <c r="DG262" s="632"/>
      <c r="DJ262" s="772" t="str">
        <f t="shared" si="337"/>
        <v>VS 550 x 65</v>
      </c>
      <c r="DK262" s="772"/>
      <c r="DL262" s="772"/>
      <c r="DM262" s="16">
        <f t="shared" si="350"/>
        <v>0</v>
      </c>
      <c r="DO262" s="606" t="s">
        <v>596</v>
      </c>
      <c r="DP262" s="563">
        <v>300</v>
      </c>
      <c r="DQ262" s="563">
        <v>300</v>
      </c>
      <c r="DR262" s="591">
        <v>9.5</v>
      </c>
      <c r="DS262" s="563">
        <v>8</v>
      </c>
      <c r="DU262" s="16">
        <f t="shared" si="351"/>
        <v>0</v>
      </c>
      <c r="DV262" s="16">
        <f t="shared" si="352"/>
        <v>0</v>
      </c>
      <c r="DW262" s="16">
        <f t="shared" si="353"/>
        <v>0</v>
      </c>
      <c r="DX262" s="16">
        <f t="shared" si="354"/>
        <v>0</v>
      </c>
      <c r="EE262" s="225"/>
      <c r="EF262" s="222"/>
      <c r="EG262" s="238" t="s">
        <v>532</v>
      </c>
      <c r="EH262" s="225">
        <v>250</v>
      </c>
      <c r="EI262" s="225">
        <v>125</v>
      </c>
      <c r="EJ262" s="225">
        <v>4.75</v>
      </c>
      <c r="EK262" s="225">
        <v>125</v>
      </c>
      <c r="EL262" s="225">
        <v>4.75</v>
      </c>
      <c r="EM262" s="225">
        <v>4.75</v>
      </c>
      <c r="EN262" s="225">
        <f t="shared" si="338"/>
        <v>240.5</v>
      </c>
      <c r="EO262" s="225">
        <f t="shared" si="339"/>
        <v>23.298749999999998</v>
      </c>
      <c r="EP262" s="225">
        <v>12.5</v>
      </c>
      <c r="EQ262" s="225">
        <f t="shared" si="340"/>
        <v>2336.4811664062499</v>
      </c>
      <c r="ER262" s="225">
        <f t="shared" si="341"/>
        <v>186.9184933125</v>
      </c>
      <c r="ES262" s="225">
        <v>186.9184933125</v>
      </c>
      <c r="ET262" s="225">
        <f t="shared" si="342"/>
        <v>10.014167048070782</v>
      </c>
      <c r="EU262" s="225">
        <f t="shared" si="343"/>
        <v>214.30248437500001</v>
      </c>
      <c r="EV262" s="225">
        <f t="shared" si="344"/>
        <v>154.83718613281249</v>
      </c>
      <c r="EW262" s="225">
        <f t="shared" si="345"/>
        <v>24.77394978125</v>
      </c>
      <c r="EX262" s="225">
        <f t="shared" si="346"/>
        <v>2.5779312104753522</v>
      </c>
      <c r="EY262" s="225">
        <f t="shared" si="347"/>
        <v>38.465945312499997</v>
      </c>
      <c r="EZ262" s="225">
        <f t="shared" si="348"/>
        <v>3.1421304956375291</v>
      </c>
      <c r="FA262" s="225">
        <f t="shared" si="349"/>
        <v>1.7692290364583334</v>
      </c>
      <c r="FB262" s="225">
        <v>0.99</v>
      </c>
      <c r="FC262" s="239">
        <v>18.3</v>
      </c>
      <c r="FD262" s="240"/>
      <c r="FE262" s="241"/>
      <c r="FF262" s="86"/>
      <c r="FG262" s="86"/>
      <c r="FH262" s="86"/>
      <c r="FI262" s="86"/>
      <c r="FJ262" s="86"/>
      <c r="FK262" s="86"/>
      <c r="FL262" s="86"/>
      <c r="FM262" s="86"/>
      <c r="FN262" s="86"/>
      <c r="FO262" s="86"/>
      <c r="FP262" s="86"/>
      <c r="FQ262" s="86"/>
      <c r="FR262" s="86"/>
      <c r="FS262" s="86"/>
      <c r="FT262" s="86"/>
      <c r="FU262" s="86"/>
      <c r="FV262" s="86"/>
      <c r="FW262" s="86"/>
      <c r="FX262" s="86"/>
      <c r="FY262" s="86"/>
      <c r="FZ262" s="86"/>
      <c r="GA262" s="86"/>
      <c r="GB262" s="86"/>
      <c r="GC262" s="86"/>
      <c r="GD262" s="86"/>
      <c r="GE262" s="86"/>
      <c r="GF262" s="86"/>
      <c r="GG262" s="86"/>
      <c r="GH262" s="86"/>
      <c r="GI262" s="86"/>
    </row>
    <row r="263" spans="4:191" ht="15.75" hidden="1" customHeight="1" x14ac:dyDescent="0.3">
      <c r="D263" s="152"/>
      <c r="E263" s="535"/>
      <c r="F263" s="535"/>
      <c r="Q263" s="561"/>
      <c r="R263" s="561" t="s">
        <v>381</v>
      </c>
      <c r="S263" s="562" t="s">
        <v>112</v>
      </c>
      <c r="T263" s="561" t="s">
        <v>113</v>
      </c>
      <c r="U263" s="561" t="s">
        <v>151</v>
      </c>
      <c r="V263" s="561" t="s">
        <v>100</v>
      </c>
      <c r="W263" s="561" t="s">
        <v>151</v>
      </c>
      <c r="X263" s="561" t="s">
        <v>151</v>
      </c>
      <c r="Y263" s="561" t="s">
        <v>151</v>
      </c>
      <c r="Z263" s="561" t="s">
        <v>114</v>
      </c>
      <c r="AA263" s="561" t="s">
        <v>115</v>
      </c>
      <c r="AB263" s="561" t="s">
        <v>567</v>
      </c>
      <c r="AC263" s="561" t="s">
        <v>115</v>
      </c>
      <c r="AD263" s="561" t="s">
        <v>114</v>
      </c>
      <c r="AE263" s="561" t="s">
        <v>115</v>
      </c>
      <c r="AF263" s="561" t="s">
        <v>567</v>
      </c>
      <c r="AG263" s="561" t="s">
        <v>115</v>
      </c>
      <c r="BC263" s="200"/>
      <c r="BD263" s="200"/>
      <c r="BE263" s="200"/>
      <c r="BF263" s="203"/>
      <c r="BG263" s="200"/>
      <c r="BH263" s="203"/>
      <c r="BI263" s="203"/>
      <c r="BJ263" s="200"/>
      <c r="BK263" s="200"/>
      <c r="BL263" s="200"/>
      <c r="BM263" s="200"/>
      <c r="BN263" s="200"/>
      <c r="BO263" s="200"/>
      <c r="BP263" s="200"/>
      <c r="BQ263" s="200"/>
      <c r="BR263" s="200"/>
      <c r="BS263" s="200"/>
      <c r="BT263" s="200"/>
      <c r="BU263" s="200"/>
      <c r="BV263" s="200"/>
      <c r="BW263" s="200"/>
      <c r="BX263" s="200"/>
      <c r="BY263" s="200"/>
      <c r="BZ263" s="200"/>
      <c r="CA263" s="200"/>
      <c r="CB263" s="200"/>
      <c r="CC263" s="200"/>
      <c r="CD263" s="200"/>
      <c r="CE263" s="200"/>
      <c r="CF263" s="251">
        <v>24</v>
      </c>
      <c r="CG263" s="225" t="s">
        <v>467</v>
      </c>
      <c r="CH263" s="225">
        <v>216</v>
      </c>
      <c r="CI263" s="225">
        <v>206</v>
      </c>
      <c r="CJ263" s="225">
        <v>17.399999999999999</v>
      </c>
      <c r="CK263" s="252">
        <f>CI263</f>
        <v>206</v>
      </c>
      <c r="CL263" s="225">
        <v>17.399999999999999</v>
      </c>
      <c r="CM263" s="225">
        <v>10.199999999999999</v>
      </c>
      <c r="CN263" s="225">
        <v>181</v>
      </c>
      <c r="CO263" s="225">
        <v>91</v>
      </c>
      <c r="CP263" s="225">
        <f t="shared" si="335"/>
        <v>10.79</v>
      </c>
      <c r="CQ263" s="225">
        <v>7660</v>
      </c>
      <c r="CR263" s="253">
        <f>(CQ263/(CH263/2))*10</f>
        <v>709.25925925925924</v>
      </c>
      <c r="CS263" s="253">
        <v>709.25925925925924</v>
      </c>
      <c r="CT263" s="225">
        <v>9.17</v>
      </c>
      <c r="CU263" s="225">
        <v>803.2</v>
      </c>
      <c r="CV263" s="225">
        <v>2537</v>
      </c>
      <c r="CW263" s="225">
        <v>246.3</v>
      </c>
      <c r="CX263" s="225">
        <v>5.28</v>
      </c>
      <c r="CY263" s="225">
        <v>374.5</v>
      </c>
      <c r="CZ263" s="225">
        <v>5.7</v>
      </c>
      <c r="DA263" s="225">
        <v>81.66</v>
      </c>
      <c r="DB263" s="225">
        <v>1.22</v>
      </c>
      <c r="DC263" s="225">
        <v>71</v>
      </c>
      <c r="DD263" s="239" t="s">
        <v>467</v>
      </c>
      <c r="DE263" s="242"/>
      <c r="DF263" s="222"/>
      <c r="DG263" s="632"/>
      <c r="DJ263" s="772" t="str">
        <f t="shared" si="337"/>
        <v>VS 550 x 65</v>
      </c>
      <c r="DK263" s="772"/>
      <c r="DL263" s="772"/>
      <c r="DM263" s="16">
        <f t="shared" si="350"/>
        <v>0</v>
      </c>
      <c r="DO263" s="606" t="s">
        <v>599</v>
      </c>
      <c r="DP263" s="563">
        <v>300</v>
      </c>
      <c r="DQ263" s="563">
        <v>300</v>
      </c>
      <c r="DR263" s="591">
        <v>12.5</v>
      </c>
      <c r="DS263" s="563">
        <v>8</v>
      </c>
      <c r="DU263" s="16">
        <f t="shared" si="351"/>
        <v>0</v>
      </c>
      <c r="DV263" s="16">
        <f t="shared" si="352"/>
        <v>0</v>
      </c>
      <c r="DW263" s="16">
        <f t="shared" si="353"/>
        <v>0</v>
      </c>
      <c r="DX263" s="16">
        <f t="shared" si="354"/>
        <v>0</v>
      </c>
      <c r="EE263" s="225"/>
      <c r="EF263" s="222"/>
      <c r="EG263" s="238" t="s">
        <v>533</v>
      </c>
      <c r="EH263" s="225">
        <v>250</v>
      </c>
      <c r="EI263" s="225">
        <v>125</v>
      </c>
      <c r="EJ263" s="225">
        <v>8</v>
      </c>
      <c r="EK263" s="225">
        <v>125</v>
      </c>
      <c r="EL263" s="225">
        <v>8</v>
      </c>
      <c r="EM263" s="225">
        <v>6.35</v>
      </c>
      <c r="EN263" s="225">
        <f t="shared" si="338"/>
        <v>234</v>
      </c>
      <c r="EO263" s="225">
        <f t="shared" si="339"/>
        <v>34.858999999999995</v>
      </c>
      <c r="EP263" s="225">
        <v>12.5</v>
      </c>
      <c r="EQ263" s="225">
        <f t="shared" si="340"/>
        <v>3607.2828366666663</v>
      </c>
      <c r="ER263" s="225">
        <f t="shared" si="341"/>
        <v>288.5826269333333</v>
      </c>
      <c r="ES263" s="225">
        <v>288.5826269333333</v>
      </c>
      <c r="ET263" s="225">
        <f t="shared" si="342"/>
        <v>10.17261564064701</v>
      </c>
      <c r="EU263" s="225">
        <f t="shared" si="343"/>
        <v>328.92515000000003</v>
      </c>
      <c r="EV263" s="225">
        <f t="shared" si="344"/>
        <v>260.91596002291669</v>
      </c>
      <c r="EW263" s="225">
        <f t="shared" si="345"/>
        <v>41.746553603666669</v>
      </c>
      <c r="EX263" s="225">
        <f t="shared" si="346"/>
        <v>2.735853641861413</v>
      </c>
      <c r="EY263" s="225">
        <f t="shared" si="347"/>
        <v>64.858866250000005</v>
      </c>
      <c r="EZ263" s="225">
        <f t="shared" si="348"/>
        <v>3.2336196804577706</v>
      </c>
      <c r="FA263" s="225">
        <f t="shared" si="349"/>
        <v>6.3321195249999995</v>
      </c>
      <c r="FB263" s="225">
        <v>0.99</v>
      </c>
      <c r="FC263" s="239">
        <v>27.4</v>
      </c>
      <c r="FD263" s="240"/>
      <c r="FE263" s="241"/>
      <c r="FF263" s="86"/>
      <c r="FG263" s="86"/>
      <c r="FH263" s="86"/>
      <c r="FI263" s="86"/>
      <c r="FJ263" s="86"/>
      <c r="FK263" s="86"/>
      <c r="FL263" s="86"/>
      <c r="FM263" s="86"/>
      <c r="FN263" s="86"/>
      <c r="FO263" s="86"/>
      <c r="FP263" s="86"/>
      <c r="FQ263" s="86"/>
      <c r="FR263" s="86"/>
      <c r="FS263" s="86"/>
      <c r="FT263" s="86"/>
      <c r="FU263" s="86"/>
      <c r="FV263" s="86"/>
      <c r="FW263" s="86"/>
      <c r="FX263" s="86"/>
      <c r="FY263" s="86"/>
      <c r="FZ263" s="86"/>
      <c r="GA263" s="86"/>
      <c r="GB263" s="86"/>
      <c r="GC263" s="86"/>
      <c r="GD263" s="86"/>
      <c r="GE263" s="86"/>
      <c r="GF263" s="86"/>
      <c r="GG263" s="86"/>
      <c r="GH263" s="86"/>
      <c r="GI263" s="86"/>
    </row>
    <row r="264" spans="4:191" ht="15.75" hidden="1" customHeight="1" x14ac:dyDescent="0.3">
      <c r="D264" s="152" t="e">
        <f>MATCH(1,J264:J407,0)</f>
        <v>#N/A</v>
      </c>
      <c r="E264" s="535" t="b">
        <f>ISNUMBER(D264)</f>
        <v>0</v>
      </c>
      <c r="F264" s="535" t="str">
        <f>IF(E264=TRUE,D264,"")</f>
        <v/>
      </c>
      <c r="J264" s="115">
        <f>L264</f>
        <v>0</v>
      </c>
      <c r="K264" s="115" t="str">
        <f>IF(L264=1,Q264,"")</f>
        <v/>
      </c>
      <c r="L264" s="115">
        <f>M264*N264</f>
        <v>0</v>
      </c>
      <c r="M264" s="115">
        <f>IF(O264-AB264&gt;-3,1,0)</f>
        <v>0</v>
      </c>
      <c r="N264" s="115">
        <f>IF(O264-AB264&lt;0.1,1,0)</f>
        <v>1</v>
      </c>
      <c r="O264" s="536">
        <f>O257</f>
        <v>0</v>
      </c>
      <c r="P264" s="568"/>
      <c r="Q264" s="557"/>
      <c r="R264" s="563" t="s">
        <v>568</v>
      </c>
      <c r="S264" s="563">
        <v>45.1</v>
      </c>
      <c r="T264" s="591">
        <v>57.4</v>
      </c>
      <c r="U264" s="563">
        <v>150</v>
      </c>
      <c r="V264" s="563">
        <v>8</v>
      </c>
      <c r="W264" s="563">
        <v>118</v>
      </c>
      <c r="X264" s="591">
        <v>16</v>
      </c>
      <c r="Y264" s="563">
        <v>150</v>
      </c>
      <c r="Z264" s="563">
        <v>2274</v>
      </c>
      <c r="AA264" s="563">
        <v>303</v>
      </c>
      <c r="AB264" s="569">
        <v>6.29</v>
      </c>
      <c r="AC264" s="563">
        <v>349</v>
      </c>
      <c r="AD264" s="563">
        <v>901</v>
      </c>
      <c r="AE264" s="563">
        <v>120</v>
      </c>
      <c r="AF264" s="591">
        <v>3.96</v>
      </c>
      <c r="AG264" s="563">
        <v>182</v>
      </c>
      <c r="BC264" s="200"/>
      <c r="BD264" s="200"/>
      <c r="BE264" s="200"/>
      <c r="BF264" s="203"/>
      <c r="BG264" s="200"/>
      <c r="BH264" s="203"/>
      <c r="BI264" s="203"/>
      <c r="BJ264" s="200"/>
      <c r="BK264" s="200"/>
      <c r="BL264" s="200"/>
      <c r="BM264" s="200"/>
      <c r="BN264" s="200"/>
      <c r="BO264" s="200"/>
      <c r="BP264" s="200"/>
      <c r="BQ264" s="200"/>
      <c r="BR264" s="200"/>
      <c r="BS264" s="200"/>
      <c r="BT264" s="200"/>
      <c r="BU264" s="200"/>
      <c r="BV264" s="200"/>
      <c r="BW264" s="200"/>
      <c r="BX264" s="200"/>
      <c r="BY264" s="200"/>
      <c r="BZ264" s="200"/>
      <c r="CA264" s="200"/>
      <c r="CB264" s="200"/>
      <c r="CC264" s="200"/>
      <c r="CD264" s="200"/>
      <c r="CE264" s="200"/>
      <c r="CF264" s="251">
        <v>25</v>
      </c>
      <c r="CG264" s="225" t="s">
        <v>469</v>
      </c>
      <c r="CH264" s="225">
        <v>222</v>
      </c>
      <c r="CI264" s="225">
        <v>209</v>
      </c>
      <c r="CJ264" s="225">
        <v>20.6</v>
      </c>
      <c r="CK264" s="252">
        <v>209</v>
      </c>
      <c r="CL264" s="225">
        <v>20.6</v>
      </c>
      <c r="CM264" s="225">
        <v>13</v>
      </c>
      <c r="CN264" s="225">
        <v>181</v>
      </c>
      <c r="CO264" s="225">
        <v>110.9</v>
      </c>
      <c r="CP264" s="225">
        <f t="shared" si="335"/>
        <v>11.110000000000001</v>
      </c>
      <c r="CQ264" s="225">
        <v>9498</v>
      </c>
      <c r="CR264" s="253">
        <v>855.7</v>
      </c>
      <c r="CS264" s="253">
        <v>855.7</v>
      </c>
      <c r="CT264" s="225">
        <v>9.26</v>
      </c>
      <c r="CU264" s="225">
        <v>984.2</v>
      </c>
      <c r="CV264" s="225">
        <v>3139</v>
      </c>
      <c r="CW264" s="225">
        <v>300.39999999999998</v>
      </c>
      <c r="CX264" s="225">
        <v>5.32</v>
      </c>
      <c r="CY264" s="225">
        <v>458.7</v>
      </c>
      <c r="CZ264" s="225">
        <v>5.77</v>
      </c>
      <c r="DA264" s="225">
        <v>142.19</v>
      </c>
      <c r="DB264" s="225">
        <v>1.23</v>
      </c>
      <c r="DC264" s="225">
        <v>86</v>
      </c>
      <c r="DD264" s="239" t="s">
        <v>469</v>
      </c>
      <c r="DE264" s="242"/>
      <c r="DF264" s="222"/>
      <c r="DG264" s="632"/>
      <c r="DJ264" s="772" t="str">
        <f t="shared" si="337"/>
        <v>VS 550 x 65</v>
      </c>
      <c r="DK264" s="772"/>
      <c r="DL264" s="772"/>
      <c r="DM264" s="16">
        <f t="shared" si="350"/>
        <v>0</v>
      </c>
      <c r="DO264" s="606" t="s">
        <v>600</v>
      </c>
      <c r="DP264" s="563">
        <v>300</v>
      </c>
      <c r="DQ264" s="563">
        <v>300</v>
      </c>
      <c r="DR264" s="591">
        <v>16</v>
      </c>
      <c r="DS264" s="563">
        <v>8</v>
      </c>
      <c r="DU264" s="16">
        <f t="shared" si="351"/>
        <v>0</v>
      </c>
      <c r="DV264" s="16">
        <f t="shared" si="352"/>
        <v>0</v>
      </c>
      <c r="DW264" s="16">
        <f t="shared" si="353"/>
        <v>0</v>
      </c>
      <c r="DX264" s="16">
        <f t="shared" si="354"/>
        <v>0</v>
      </c>
      <c r="EE264" s="225"/>
      <c r="EF264" s="222"/>
      <c r="EG264" s="238" t="s">
        <v>534</v>
      </c>
      <c r="EH264" s="225">
        <v>300</v>
      </c>
      <c r="EI264" s="225">
        <v>150</v>
      </c>
      <c r="EJ264" s="225">
        <v>6.35</v>
      </c>
      <c r="EK264" s="225">
        <v>150</v>
      </c>
      <c r="EL264" s="225">
        <v>6.35</v>
      </c>
      <c r="EM264" s="225">
        <v>4.75</v>
      </c>
      <c r="EN264" s="225">
        <f t="shared" si="338"/>
        <v>287.3</v>
      </c>
      <c r="EO264" s="225">
        <f t="shared" si="339"/>
        <v>32.696750000000002</v>
      </c>
      <c r="EP264" s="225">
        <v>15</v>
      </c>
      <c r="EQ264" s="225">
        <f t="shared" si="340"/>
        <v>5046.042853172914</v>
      </c>
      <c r="ER264" s="225">
        <f t="shared" si="341"/>
        <v>336.40285687819426</v>
      </c>
      <c r="ES264" s="225">
        <v>336.40285687819426</v>
      </c>
      <c r="ET264" s="225">
        <f t="shared" si="342"/>
        <v>12.422905278841972</v>
      </c>
      <c r="EU264" s="225">
        <f t="shared" si="343"/>
        <v>377.71940687499978</v>
      </c>
      <c r="EV264" s="225">
        <f t="shared" si="344"/>
        <v>357.44408733072913</v>
      </c>
      <c r="EW264" s="225">
        <f t="shared" si="345"/>
        <v>47.659211644097219</v>
      </c>
      <c r="EX264" s="225">
        <f t="shared" si="346"/>
        <v>3.3063723880583353</v>
      </c>
      <c r="EY264" s="225">
        <f t="shared" si="347"/>
        <v>73.058051562499998</v>
      </c>
      <c r="EZ264" s="225">
        <f t="shared" si="348"/>
        <v>3.8918673145571385</v>
      </c>
      <c r="FA264" s="225">
        <f t="shared" si="349"/>
        <v>3.6095127864583327</v>
      </c>
      <c r="FB264" s="225">
        <v>1.19</v>
      </c>
      <c r="FC264" s="239">
        <v>25.7</v>
      </c>
      <c r="FD264" s="240"/>
      <c r="FE264" s="241"/>
      <c r="FF264" s="86"/>
      <c r="FG264" s="86"/>
      <c r="FH264" s="86"/>
      <c r="FI264" s="86"/>
      <c r="FJ264" s="86"/>
      <c r="FK264" s="86"/>
      <c r="FL264" s="86"/>
      <c r="FM264" s="86"/>
      <c r="FN264" s="86"/>
      <c r="FO264" s="86"/>
      <c r="FP264" s="86"/>
      <c r="FQ264" s="86"/>
      <c r="FR264" s="86"/>
      <c r="FS264" s="86"/>
      <c r="FT264" s="86"/>
      <c r="FU264" s="86"/>
      <c r="FV264" s="86"/>
      <c r="FW264" s="86"/>
      <c r="FX264" s="86"/>
      <c r="FY264" s="86"/>
      <c r="FZ264" s="86"/>
      <c r="GA264" s="86"/>
      <c r="GB264" s="86"/>
      <c r="GC264" s="86"/>
      <c r="GD264" s="86"/>
      <c r="GE264" s="86"/>
      <c r="GF264" s="86"/>
      <c r="GG264" s="86"/>
      <c r="GH264" s="86"/>
      <c r="GI264" s="86"/>
    </row>
    <row r="265" spans="4:191" ht="15.75" hidden="1" customHeight="1" x14ac:dyDescent="0.3">
      <c r="D265" s="152" t="e">
        <f>MATCH(2,J264:J407,0)</f>
        <v>#N/A</v>
      </c>
      <c r="E265" s="535" t="b">
        <f>ISNUMBER(D265)</f>
        <v>0</v>
      </c>
      <c r="F265" s="535" t="str">
        <f>IF(E265=TRUE,D265,"")</f>
        <v/>
      </c>
      <c r="J265" s="115">
        <f>(L265+J264)*L265</f>
        <v>0</v>
      </c>
      <c r="L265" s="115">
        <f>M265*N265</f>
        <v>0</v>
      </c>
      <c r="M265" s="115">
        <f>IF(O265-AB265&gt;-3,1,0)</f>
        <v>0</v>
      </c>
      <c r="N265" s="115">
        <f>IF(O265-AB265&lt;0.1,1,0)</f>
        <v>1</v>
      </c>
      <c r="O265" s="536">
        <f>O264</f>
        <v>0</v>
      </c>
      <c r="Q265" s="557"/>
      <c r="R265" s="563" t="s">
        <v>569</v>
      </c>
      <c r="S265" s="563">
        <v>30.6</v>
      </c>
      <c r="T265" s="563">
        <v>39</v>
      </c>
      <c r="U265" s="563">
        <v>150</v>
      </c>
      <c r="V265" s="563">
        <v>8</v>
      </c>
      <c r="W265" s="563">
        <v>131</v>
      </c>
      <c r="X265" s="591">
        <v>9.5</v>
      </c>
      <c r="Y265" s="563">
        <v>150</v>
      </c>
      <c r="Z265" s="563">
        <v>1559</v>
      </c>
      <c r="AA265" s="563">
        <v>208</v>
      </c>
      <c r="AB265" s="569">
        <v>6.32</v>
      </c>
      <c r="AC265" s="563">
        <v>235</v>
      </c>
      <c r="AD265" s="563">
        <v>535</v>
      </c>
      <c r="AE265" s="563">
        <v>71</v>
      </c>
      <c r="AF265" s="591">
        <v>3.7</v>
      </c>
      <c r="AG265" s="563">
        <v>109</v>
      </c>
      <c r="AK265" s="558"/>
      <c r="BC265" s="200"/>
      <c r="BD265" s="200"/>
      <c r="BE265" s="200"/>
      <c r="BF265" s="203"/>
      <c r="BG265" s="200"/>
      <c r="BH265" s="203"/>
      <c r="BI265" s="203"/>
      <c r="BJ265" s="200"/>
      <c r="BK265" s="200"/>
      <c r="BL265" s="200"/>
      <c r="BM265" s="200"/>
      <c r="BN265" s="200"/>
      <c r="BO265" s="200"/>
      <c r="BP265" s="200"/>
      <c r="BQ265" s="200"/>
      <c r="BR265" s="200"/>
      <c r="BS265" s="200"/>
      <c r="BT265" s="200"/>
      <c r="BU265" s="200"/>
      <c r="BV265" s="200"/>
      <c r="BW265" s="200"/>
      <c r="BX265" s="200"/>
      <c r="BY265" s="200"/>
      <c r="BZ265" s="200"/>
      <c r="CA265" s="200"/>
      <c r="CB265" s="200"/>
      <c r="CC265" s="200"/>
      <c r="CD265" s="200"/>
      <c r="CE265" s="200"/>
      <c r="CF265" s="251">
        <v>26</v>
      </c>
      <c r="CG265" s="225" t="s">
        <v>471</v>
      </c>
      <c r="CH265" s="225">
        <v>264</v>
      </c>
      <c r="CI265" s="225">
        <v>257</v>
      </c>
      <c r="CJ265" s="225">
        <v>19.600000000000001</v>
      </c>
      <c r="CK265" s="252">
        <v>257</v>
      </c>
      <c r="CL265" s="225">
        <v>19.600000000000001</v>
      </c>
      <c r="CM265" s="225">
        <v>11.9</v>
      </c>
      <c r="CN265" s="225">
        <v>225</v>
      </c>
      <c r="CO265" s="225">
        <v>128.69999999999999</v>
      </c>
      <c r="CP265" s="225">
        <f t="shared" si="335"/>
        <v>13.209999999999999</v>
      </c>
      <c r="CQ265" s="225">
        <v>16352</v>
      </c>
      <c r="CR265" s="253">
        <v>1238.8</v>
      </c>
      <c r="CS265" s="253">
        <v>1238.8</v>
      </c>
      <c r="CT265" s="225">
        <v>11.27</v>
      </c>
      <c r="CU265" s="225">
        <v>1395</v>
      </c>
      <c r="CV265" s="225">
        <v>5549</v>
      </c>
      <c r="CW265" s="225">
        <v>431.8</v>
      </c>
      <c r="CX265" s="225">
        <v>6.57</v>
      </c>
      <c r="CY265" s="225">
        <v>656.3</v>
      </c>
      <c r="CZ265" s="225">
        <v>7.1</v>
      </c>
      <c r="DA265" s="225">
        <v>147.69999999999999</v>
      </c>
      <c r="DB265" s="225">
        <v>1.51</v>
      </c>
      <c r="DC265" s="225">
        <v>101</v>
      </c>
      <c r="DD265" s="239" t="s">
        <v>471</v>
      </c>
      <c r="DE265" s="242"/>
      <c r="DF265" s="222"/>
      <c r="DG265" s="632"/>
      <c r="DJ265" s="772" t="str">
        <f t="shared" si="337"/>
        <v>VS 550 x 65</v>
      </c>
      <c r="DK265" s="772"/>
      <c r="DL265" s="772"/>
      <c r="DM265" s="16">
        <f t="shared" si="350"/>
        <v>0</v>
      </c>
      <c r="DO265" s="606" t="s">
        <v>597</v>
      </c>
      <c r="DP265" s="563">
        <v>300</v>
      </c>
      <c r="DQ265" s="563">
        <v>300</v>
      </c>
      <c r="DR265" s="591">
        <v>16</v>
      </c>
      <c r="DS265" s="591">
        <v>9.5</v>
      </c>
      <c r="DU265" s="16">
        <f t="shared" si="351"/>
        <v>0</v>
      </c>
      <c r="DV265" s="16">
        <f t="shared" si="352"/>
        <v>0</v>
      </c>
      <c r="DW265" s="16">
        <f t="shared" si="353"/>
        <v>0</v>
      </c>
      <c r="DX265" s="16">
        <f t="shared" si="354"/>
        <v>0</v>
      </c>
      <c r="EE265" s="225"/>
      <c r="EF265" s="222"/>
      <c r="EG265" s="238" t="s">
        <v>535</v>
      </c>
      <c r="EH265" s="225">
        <v>300</v>
      </c>
      <c r="EI265" s="225">
        <v>150</v>
      </c>
      <c r="EJ265" s="225">
        <v>8</v>
      </c>
      <c r="EK265" s="225">
        <v>150</v>
      </c>
      <c r="EL265" s="225">
        <v>8</v>
      </c>
      <c r="EM265" s="225">
        <v>6.35</v>
      </c>
      <c r="EN265" s="225">
        <f t="shared" si="338"/>
        <v>284</v>
      </c>
      <c r="EO265" s="225">
        <f t="shared" si="339"/>
        <v>42.033999999999999</v>
      </c>
      <c r="EP265" s="225">
        <v>15</v>
      </c>
      <c r="EQ265" s="225">
        <f t="shared" si="340"/>
        <v>6329.2452533333335</v>
      </c>
      <c r="ER265" s="225">
        <f t="shared" si="341"/>
        <v>421.94968355555557</v>
      </c>
      <c r="ES265" s="225">
        <v>421.94968355555557</v>
      </c>
      <c r="ET265" s="225">
        <f t="shared" si="342"/>
        <v>12.270876984790485</v>
      </c>
      <c r="EU265" s="225">
        <f t="shared" si="343"/>
        <v>478.44140000000004</v>
      </c>
      <c r="EV265" s="225">
        <f t="shared" si="344"/>
        <v>450.60597997083335</v>
      </c>
      <c r="EW265" s="225">
        <f t="shared" si="345"/>
        <v>60.080797329444444</v>
      </c>
      <c r="EX265" s="225">
        <f t="shared" si="346"/>
        <v>3.2741465582199667</v>
      </c>
      <c r="EY265" s="225">
        <f t="shared" si="347"/>
        <v>92.862897500000003</v>
      </c>
      <c r="EZ265" s="225">
        <f t="shared" si="348"/>
        <v>3.874858342913913</v>
      </c>
      <c r="FA265" s="225">
        <f t="shared" si="349"/>
        <v>7.6121993166666666</v>
      </c>
      <c r="FB265" s="225">
        <v>1.19</v>
      </c>
      <c r="FC265" s="239">
        <v>33</v>
      </c>
      <c r="FD265" s="240"/>
      <c r="FE265" s="241"/>
      <c r="FF265" s="86"/>
      <c r="FG265" s="86"/>
      <c r="FH265" s="86"/>
      <c r="FI265" s="86"/>
      <c r="FJ265" s="86"/>
      <c r="FK265" s="86"/>
      <c r="FL265" s="86"/>
      <c r="FM265" s="86"/>
      <c r="FN265" s="86"/>
      <c r="FO265" s="86"/>
      <c r="FP265" s="86"/>
      <c r="FQ265" s="86"/>
      <c r="FR265" s="86"/>
      <c r="FS265" s="86"/>
      <c r="FT265" s="86"/>
      <c r="FU265" s="86"/>
      <c r="FV265" s="86"/>
      <c r="FW265" s="86"/>
      <c r="FX265" s="86"/>
      <c r="FY265" s="86"/>
      <c r="FZ265" s="86"/>
      <c r="GA265" s="86"/>
      <c r="GB265" s="86"/>
      <c r="GC265" s="86"/>
      <c r="GD265" s="86"/>
      <c r="GE265" s="86"/>
      <c r="GF265" s="86"/>
      <c r="GG265" s="86"/>
      <c r="GH265" s="86"/>
      <c r="GI265" s="86"/>
    </row>
    <row r="266" spans="4:191" ht="15.75" hidden="1" customHeight="1" x14ac:dyDescent="0.3">
      <c r="D266" s="152" t="e">
        <f>MATCH(3,J264:J407,0)</f>
        <v>#N/A</v>
      </c>
      <c r="E266" s="535" t="b">
        <f t="shared" ref="E266:E273" si="358">ISNUMBER(D266)</f>
        <v>0</v>
      </c>
      <c r="F266" s="535" t="str">
        <f t="shared" ref="F266:F273" si="359">IF(E266=TRUE,D266,"")</f>
        <v/>
      </c>
      <c r="J266" s="115">
        <f t="shared" ref="J266:J329" si="360">(L266+J265)*L266</f>
        <v>0</v>
      </c>
      <c r="L266" s="115">
        <f t="shared" ref="L266:L329" si="361">M266*N266</f>
        <v>0</v>
      </c>
      <c r="M266" s="115">
        <f t="shared" ref="M266:M329" si="362">IF(O266-AB266&gt;-3,1,0)</f>
        <v>0</v>
      </c>
      <c r="N266" s="115">
        <f t="shared" ref="N266:N329" si="363">IF(O266-AB266&lt;0.1,1,0)</f>
        <v>1</v>
      </c>
      <c r="O266" s="536">
        <f t="shared" ref="O266:O329" si="364">O265</f>
        <v>0</v>
      </c>
      <c r="Q266" s="557"/>
      <c r="R266" s="563" t="s">
        <v>570</v>
      </c>
      <c r="S266" s="563">
        <v>37.299999999999997</v>
      </c>
      <c r="T266" s="591">
        <v>47.5</v>
      </c>
      <c r="U266" s="563">
        <v>150</v>
      </c>
      <c r="V266" s="563">
        <v>8</v>
      </c>
      <c r="W266" s="563">
        <v>125</v>
      </c>
      <c r="X266" s="591">
        <v>12.5</v>
      </c>
      <c r="Y266" s="563">
        <v>150</v>
      </c>
      <c r="Z266" s="563">
        <v>1908</v>
      </c>
      <c r="AA266" s="563">
        <v>254</v>
      </c>
      <c r="AB266" s="569">
        <v>6.34</v>
      </c>
      <c r="AC266" s="563">
        <v>289</v>
      </c>
      <c r="AD266" s="563">
        <v>704</v>
      </c>
      <c r="AE266" s="563">
        <v>94</v>
      </c>
      <c r="AF266" s="591">
        <v>3.85</v>
      </c>
      <c r="AG266" s="563">
        <v>143</v>
      </c>
      <c r="BC266" s="200"/>
      <c r="BD266" s="200"/>
      <c r="BE266" s="200"/>
      <c r="BF266" s="203"/>
      <c r="BG266" s="200"/>
      <c r="BH266" s="203"/>
      <c r="BI266" s="203"/>
      <c r="BJ266" s="200"/>
      <c r="BK266" s="200"/>
      <c r="BL266" s="200"/>
      <c r="BM266" s="200"/>
      <c r="BN266" s="200"/>
      <c r="BO266" s="200"/>
      <c r="BP266" s="200"/>
      <c r="BQ266" s="200"/>
      <c r="BR266" s="200"/>
      <c r="BS266" s="200"/>
      <c r="BT266" s="200"/>
      <c r="BU266" s="200"/>
      <c r="BV266" s="200"/>
      <c r="BW266" s="200"/>
      <c r="BX266" s="200"/>
      <c r="BY266" s="200"/>
      <c r="BZ266" s="200"/>
      <c r="CA266" s="200"/>
      <c r="CB266" s="200"/>
      <c r="CC266" s="200"/>
      <c r="CD266" s="200"/>
      <c r="CE266" s="200"/>
      <c r="CF266" s="251">
        <v>27</v>
      </c>
      <c r="CG266" s="225" t="s">
        <v>473</v>
      </c>
      <c r="CH266" s="225">
        <v>269</v>
      </c>
      <c r="CI266" s="225">
        <v>259</v>
      </c>
      <c r="CJ266" s="225">
        <v>22.1</v>
      </c>
      <c r="CK266" s="252">
        <v>259</v>
      </c>
      <c r="CL266" s="225">
        <v>22.1</v>
      </c>
      <c r="CM266" s="225">
        <v>13.5</v>
      </c>
      <c r="CN266" s="225">
        <v>225</v>
      </c>
      <c r="CO266" s="225">
        <v>146.1</v>
      </c>
      <c r="CP266" s="225">
        <f t="shared" si="335"/>
        <v>13.459999999999997</v>
      </c>
      <c r="CQ266" s="225">
        <v>18920</v>
      </c>
      <c r="CR266" s="253">
        <v>1406.7</v>
      </c>
      <c r="CS266" s="253">
        <v>1406.7</v>
      </c>
      <c r="CT266" s="225">
        <v>11.38</v>
      </c>
      <c r="CU266" s="225">
        <v>1597.4</v>
      </c>
      <c r="CV266" s="225">
        <v>6405</v>
      </c>
      <c r="CW266" s="225">
        <v>494.6</v>
      </c>
      <c r="CX266" s="225">
        <v>6.62</v>
      </c>
      <c r="CY266" s="225">
        <v>752.7</v>
      </c>
      <c r="CZ266" s="225">
        <v>7.16</v>
      </c>
      <c r="DA266" s="225">
        <v>212</v>
      </c>
      <c r="DB266" s="225">
        <v>1.53</v>
      </c>
      <c r="DC266" s="225">
        <v>115</v>
      </c>
      <c r="DD266" s="239" t="s">
        <v>473</v>
      </c>
      <c r="DE266" s="242"/>
      <c r="DF266" s="222"/>
      <c r="DG266" s="632"/>
      <c r="DJ266" s="772" t="str">
        <f t="shared" si="337"/>
        <v>VS 550 x 65</v>
      </c>
      <c r="DK266" s="772"/>
      <c r="DL266" s="772"/>
      <c r="DM266" s="16">
        <f t="shared" si="350"/>
        <v>0</v>
      </c>
      <c r="DO266" s="606" t="s">
        <v>593</v>
      </c>
      <c r="DP266" s="563">
        <v>300</v>
      </c>
      <c r="DQ266" s="563">
        <v>300</v>
      </c>
      <c r="DR266" s="591">
        <v>16</v>
      </c>
      <c r="DS266" s="591">
        <v>12.5</v>
      </c>
      <c r="DU266" s="16">
        <f t="shared" si="351"/>
        <v>0</v>
      </c>
      <c r="DV266" s="16">
        <f t="shared" si="352"/>
        <v>0</v>
      </c>
      <c r="DW266" s="16">
        <f t="shared" si="353"/>
        <v>0</v>
      </c>
      <c r="DX266" s="16">
        <f t="shared" si="354"/>
        <v>0</v>
      </c>
      <c r="EE266" s="225"/>
      <c r="EF266" s="222"/>
      <c r="EG266" s="238" t="s">
        <v>536</v>
      </c>
      <c r="EH266" s="225">
        <v>350</v>
      </c>
      <c r="EI266" s="225">
        <v>175</v>
      </c>
      <c r="EJ266" s="225">
        <v>8</v>
      </c>
      <c r="EK266" s="225">
        <v>175</v>
      </c>
      <c r="EL266" s="225">
        <v>8</v>
      </c>
      <c r="EM266" s="225">
        <v>4.75</v>
      </c>
      <c r="EN266" s="225">
        <f t="shared" si="338"/>
        <v>334</v>
      </c>
      <c r="EO266" s="225">
        <f t="shared" si="339"/>
        <v>43.865000000000002</v>
      </c>
      <c r="EP266" s="225">
        <v>17.5</v>
      </c>
      <c r="EQ266" s="225">
        <f t="shared" si="340"/>
        <v>9663.8366166666674</v>
      </c>
      <c r="ER266" s="225">
        <f t="shared" si="341"/>
        <v>552.21923523809528</v>
      </c>
      <c r="ES266" s="225">
        <v>552.21923523809528</v>
      </c>
      <c r="ET266" s="225">
        <f t="shared" si="342"/>
        <v>14.842796138569721</v>
      </c>
      <c r="EU266" s="225">
        <f t="shared" si="343"/>
        <v>611.27274999999997</v>
      </c>
      <c r="EV266" s="225">
        <f t="shared" si="344"/>
        <v>714.88162838541666</v>
      </c>
      <c r="EW266" s="225">
        <f t="shared" si="345"/>
        <v>81.700757529761901</v>
      </c>
      <c r="EX266" s="225">
        <f t="shared" si="346"/>
        <v>4.0369930461940591</v>
      </c>
      <c r="EY266" s="225">
        <f t="shared" si="347"/>
        <v>124.38396874999999</v>
      </c>
      <c r="EZ266" s="225">
        <f t="shared" si="348"/>
        <v>4.6341601932284107</v>
      </c>
      <c r="FA266" s="225">
        <f t="shared" si="349"/>
        <v>7.1950927083333331</v>
      </c>
      <c r="FB266" s="225">
        <v>1.39</v>
      </c>
      <c r="FC266" s="239">
        <v>34.4</v>
      </c>
      <c r="FD266" s="240"/>
      <c r="FE266" s="241"/>
      <c r="FF266" s="86"/>
      <c r="FG266" s="86"/>
      <c r="FH266" s="86"/>
      <c r="FI266" s="86"/>
      <c r="FJ266" s="86"/>
      <c r="FK266" s="86"/>
      <c r="FL266" s="86"/>
      <c r="FM266" s="86"/>
      <c r="FN266" s="86"/>
      <c r="FO266" s="86"/>
      <c r="FP266" s="86"/>
      <c r="FQ266" s="86"/>
      <c r="FR266" s="86"/>
      <c r="FS266" s="86"/>
      <c r="FT266" s="86"/>
      <c r="FU266" s="86"/>
      <c r="FV266" s="86"/>
      <c r="FW266" s="86"/>
      <c r="FX266" s="86"/>
      <c r="FY266" s="86"/>
      <c r="FZ266" s="86"/>
      <c r="GA266" s="86"/>
      <c r="GB266" s="86"/>
      <c r="GC266" s="86"/>
      <c r="GD266" s="86"/>
      <c r="GE266" s="86"/>
      <c r="GF266" s="86"/>
      <c r="GG266" s="86"/>
      <c r="GH266" s="86"/>
      <c r="GI266" s="86"/>
    </row>
    <row r="267" spans="4:191" ht="15.75" hidden="1" customHeight="1" x14ac:dyDescent="0.3">
      <c r="D267" s="152" t="e">
        <f>MATCH(4,J264:J407,0)</f>
        <v>#N/A</v>
      </c>
      <c r="E267" s="535" t="b">
        <f t="shared" si="358"/>
        <v>0</v>
      </c>
      <c r="F267" s="535" t="str">
        <f t="shared" si="359"/>
        <v/>
      </c>
      <c r="J267" s="115">
        <f t="shared" si="360"/>
        <v>0</v>
      </c>
      <c r="L267" s="115">
        <f t="shared" si="361"/>
        <v>0</v>
      </c>
      <c r="M267" s="115">
        <f t="shared" si="362"/>
        <v>0</v>
      </c>
      <c r="N267" s="115">
        <f t="shared" si="363"/>
        <v>1</v>
      </c>
      <c r="O267" s="536">
        <f t="shared" si="364"/>
        <v>0</v>
      </c>
      <c r="Q267" s="557"/>
      <c r="R267" s="563" t="s">
        <v>571</v>
      </c>
      <c r="S267" s="567">
        <v>25.4</v>
      </c>
      <c r="T267" s="591">
        <v>32.4</v>
      </c>
      <c r="U267" s="563">
        <v>150</v>
      </c>
      <c r="V267" s="591">
        <v>6.3</v>
      </c>
      <c r="W267" s="563">
        <v>134</v>
      </c>
      <c r="X267" s="591">
        <v>8</v>
      </c>
      <c r="Y267" s="563">
        <v>150</v>
      </c>
      <c r="Z267" s="563">
        <v>1337</v>
      </c>
      <c r="AA267" s="563">
        <v>178</v>
      </c>
      <c r="AB267" s="569">
        <v>6.42</v>
      </c>
      <c r="AC267" s="563">
        <v>199</v>
      </c>
      <c r="AD267" s="563">
        <v>450</v>
      </c>
      <c r="AE267" s="563">
        <v>60</v>
      </c>
      <c r="AF267" s="591">
        <v>3.73</v>
      </c>
      <c r="AG267" s="563">
        <v>91</v>
      </c>
      <c r="BC267" s="200"/>
      <c r="BD267" s="200"/>
      <c r="BE267" s="200"/>
      <c r="BF267" s="203"/>
      <c r="BG267" s="200"/>
      <c r="BH267" s="203"/>
      <c r="BI267" s="203"/>
      <c r="BJ267" s="200"/>
      <c r="BK267" s="200"/>
      <c r="BL267" s="200"/>
      <c r="BM267" s="200"/>
      <c r="BN267" s="200"/>
      <c r="BO267" s="200"/>
      <c r="BP267" s="200"/>
      <c r="BQ267" s="200"/>
      <c r="BR267" s="200"/>
      <c r="BS267" s="200"/>
      <c r="BT267" s="200"/>
      <c r="BU267" s="200"/>
      <c r="BV267" s="200"/>
      <c r="BW267" s="200"/>
      <c r="BX267" s="200"/>
      <c r="BY267" s="200"/>
      <c r="BZ267" s="200"/>
      <c r="CA267" s="200"/>
      <c r="CB267" s="200"/>
      <c r="CC267" s="200"/>
      <c r="CD267" s="200"/>
      <c r="CE267" s="200"/>
      <c r="CF267" s="251">
        <v>28</v>
      </c>
      <c r="CG267" s="225" t="s">
        <v>300</v>
      </c>
      <c r="CH267" s="225">
        <v>251</v>
      </c>
      <c r="CI267" s="225">
        <v>101</v>
      </c>
      <c r="CJ267" s="225">
        <v>5.3</v>
      </c>
      <c r="CK267" s="252">
        <f t="shared" ref="CK267:CK286" si="365">CI267</f>
        <v>101</v>
      </c>
      <c r="CL267" s="225">
        <v>5.3</v>
      </c>
      <c r="CM267" s="225">
        <v>4.8</v>
      </c>
      <c r="CN267" s="225">
        <v>240</v>
      </c>
      <c r="CO267" s="225">
        <v>23.1</v>
      </c>
      <c r="CP267" s="225">
        <f t="shared" si="335"/>
        <v>12.530000000000001</v>
      </c>
      <c r="CQ267" s="225">
        <v>2291</v>
      </c>
      <c r="CR267" s="253">
        <f t="shared" ref="CR267:CR286" si="366">(CQ267/(CH267/2))*10</f>
        <v>182.54980079681275</v>
      </c>
      <c r="CS267" s="253">
        <v>182.54980079681275</v>
      </c>
      <c r="CT267" s="225">
        <v>9.9600000000000009</v>
      </c>
      <c r="CU267" s="225">
        <v>211</v>
      </c>
      <c r="CV267" s="225">
        <v>91</v>
      </c>
      <c r="CW267" s="225">
        <v>18.100000000000001</v>
      </c>
      <c r="CX267" s="225">
        <v>1.99</v>
      </c>
      <c r="CY267" s="225">
        <v>28.8</v>
      </c>
      <c r="CZ267" s="225">
        <v>2.48</v>
      </c>
      <c r="DA267" s="225">
        <v>2.54</v>
      </c>
      <c r="DB267" s="225">
        <v>0.88</v>
      </c>
      <c r="DC267" s="225">
        <v>17.899999999999999</v>
      </c>
      <c r="DD267" s="239" t="s">
        <v>300</v>
      </c>
      <c r="DE267" s="242"/>
      <c r="DF267" s="222"/>
      <c r="DG267" s="632"/>
      <c r="DJ267" s="772" t="str">
        <f t="shared" si="337"/>
        <v>VS 550 x 65</v>
      </c>
      <c r="DK267" s="772"/>
      <c r="DL267" s="772"/>
      <c r="DM267" s="16">
        <f t="shared" si="350"/>
        <v>0</v>
      </c>
      <c r="DO267" s="606" t="s">
        <v>598</v>
      </c>
      <c r="DP267" s="563">
        <v>300</v>
      </c>
      <c r="DQ267" s="563">
        <v>300</v>
      </c>
      <c r="DR267" s="591">
        <v>19</v>
      </c>
      <c r="DS267" s="591">
        <v>9.5</v>
      </c>
      <c r="DU267" s="16">
        <f t="shared" si="351"/>
        <v>0</v>
      </c>
      <c r="DV267" s="16">
        <f t="shared" si="352"/>
        <v>0</v>
      </c>
      <c r="DW267" s="16">
        <f t="shared" si="353"/>
        <v>0</v>
      </c>
      <c r="DX267" s="16">
        <f t="shared" si="354"/>
        <v>0</v>
      </c>
      <c r="EE267" s="225"/>
      <c r="EF267" s="222"/>
      <c r="EG267" s="238" t="s">
        <v>537</v>
      </c>
      <c r="EH267" s="225">
        <v>350</v>
      </c>
      <c r="EI267" s="225">
        <v>175</v>
      </c>
      <c r="EJ267" s="225">
        <v>9.5</v>
      </c>
      <c r="EK267" s="225">
        <v>175</v>
      </c>
      <c r="EL267" s="225">
        <v>9.5</v>
      </c>
      <c r="EM267" s="225">
        <v>6.35</v>
      </c>
      <c r="EN267" s="225">
        <f t="shared" si="338"/>
        <v>331</v>
      </c>
      <c r="EO267" s="225">
        <f t="shared" si="339"/>
        <v>54.268500000000003</v>
      </c>
      <c r="EP267" s="225">
        <v>17.5</v>
      </c>
      <c r="EQ267" s="225">
        <f t="shared" si="340"/>
        <v>11559.04052375</v>
      </c>
      <c r="ER267" s="225">
        <f t="shared" si="341"/>
        <v>660.5166013571428</v>
      </c>
      <c r="ES267" s="225">
        <v>660.5166013571428</v>
      </c>
      <c r="ET267" s="225">
        <f t="shared" si="342"/>
        <v>14.594424839754877</v>
      </c>
      <c r="EU267" s="225">
        <f t="shared" si="343"/>
        <v>740.00933750000002</v>
      </c>
      <c r="EV267" s="225">
        <f t="shared" si="344"/>
        <v>849.273973721875</v>
      </c>
      <c r="EW267" s="225">
        <f t="shared" si="345"/>
        <v>97.059882711071424</v>
      </c>
      <c r="EX267" s="225">
        <f t="shared" si="346"/>
        <v>3.9559427576771387</v>
      </c>
      <c r="EY267" s="225">
        <f t="shared" si="347"/>
        <v>148.80543687500003</v>
      </c>
      <c r="EZ267" s="225">
        <f t="shared" si="348"/>
        <v>4.5931190153644472</v>
      </c>
      <c r="FA267" s="225">
        <f t="shared" si="349"/>
        <v>12.908851714583333</v>
      </c>
      <c r="FB267" s="225">
        <v>1.39</v>
      </c>
      <c r="FC267" s="239">
        <v>42.6</v>
      </c>
      <c r="FD267" s="240"/>
      <c r="FE267" s="241"/>
      <c r="FF267" s="86"/>
      <c r="FG267" s="86"/>
      <c r="FH267" s="86"/>
      <c r="FI267" s="86"/>
      <c r="FJ267" s="86"/>
      <c r="FK267" s="86"/>
      <c r="FL267" s="86"/>
      <c r="FM267" s="86"/>
      <c r="FN267" s="86"/>
      <c r="FO267" s="86"/>
      <c r="FP267" s="86"/>
      <c r="FQ267" s="86"/>
      <c r="FR267" s="86"/>
      <c r="FS267" s="86"/>
      <c r="FT267" s="86"/>
      <c r="FU267" s="86"/>
      <c r="FV267" s="86"/>
      <c r="FW267" s="86"/>
      <c r="FX267" s="86"/>
      <c r="FY267" s="86"/>
      <c r="FZ267" s="86"/>
      <c r="GA267" s="86"/>
      <c r="GB267" s="86"/>
      <c r="GC267" s="86"/>
      <c r="GD267" s="86"/>
      <c r="GE267" s="86"/>
      <c r="GF267" s="86"/>
      <c r="GG267" s="86"/>
      <c r="GH267" s="86"/>
      <c r="GI267" s="86"/>
    </row>
    <row r="268" spans="4:191" ht="15.75" hidden="1" customHeight="1" x14ac:dyDescent="0.3">
      <c r="D268" s="152" t="e">
        <f>MATCH(5,J263:J406,0)</f>
        <v>#N/A</v>
      </c>
      <c r="E268" s="535" t="b">
        <f t="shared" si="358"/>
        <v>0</v>
      </c>
      <c r="F268" s="535" t="str">
        <f t="shared" si="359"/>
        <v/>
      </c>
      <c r="J268" s="115">
        <f t="shared" si="360"/>
        <v>0</v>
      </c>
      <c r="L268" s="115">
        <f t="shared" si="361"/>
        <v>0</v>
      </c>
      <c r="M268" s="115">
        <f t="shared" si="362"/>
        <v>0</v>
      </c>
      <c r="N268" s="115">
        <f t="shared" si="363"/>
        <v>1</v>
      </c>
      <c r="O268" s="536">
        <f t="shared" si="364"/>
        <v>0</v>
      </c>
      <c r="Q268" s="557"/>
      <c r="R268" s="563" t="s">
        <v>572</v>
      </c>
      <c r="S268" s="563">
        <v>28.9</v>
      </c>
      <c r="T268" s="591">
        <v>36.799999999999997</v>
      </c>
      <c r="U268" s="563">
        <v>150</v>
      </c>
      <c r="V268" s="591">
        <v>6.3</v>
      </c>
      <c r="W268" s="563">
        <v>131</v>
      </c>
      <c r="X268" s="591">
        <v>9.5</v>
      </c>
      <c r="Y268" s="563">
        <v>150</v>
      </c>
      <c r="Z268" s="563">
        <v>1527</v>
      </c>
      <c r="AA268" s="563">
        <v>204</v>
      </c>
      <c r="AB268" s="569">
        <v>6.44</v>
      </c>
      <c r="AC268" s="563">
        <v>227</v>
      </c>
      <c r="AD268" s="563">
        <v>535</v>
      </c>
      <c r="AE268" s="563">
        <v>71</v>
      </c>
      <c r="AF268" s="591">
        <v>3.81</v>
      </c>
      <c r="AG268" s="563">
        <v>108</v>
      </c>
      <c r="BC268" s="200"/>
      <c r="BD268" s="200"/>
      <c r="BE268" s="200"/>
      <c r="BF268" s="203"/>
      <c r="BG268" s="200"/>
      <c r="BH268" s="203"/>
      <c r="BI268" s="203"/>
      <c r="BJ268" s="200"/>
      <c r="BK268" s="200"/>
      <c r="BL268" s="200"/>
      <c r="BM268" s="200"/>
      <c r="BN268" s="200"/>
      <c r="BO268" s="200"/>
      <c r="BP268" s="200"/>
      <c r="BQ268" s="200"/>
      <c r="BR268" s="200"/>
      <c r="BS268" s="200"/>
      <c r="BT268" s="200"/>
      <c r="BU268" s="200"/>
      <c r="BV268" s="200"/>
      <c r="BW268" s="200"/>
      <c r="BX268" s="200"/>
      <c r="BY268" s="200"/>
      <c r="BZ268" s="200"/>
      <c r="CA268" s="200"/>
      <c r="CB268" s="200"/>
      <c r="CC268" s="200"/>
      <c r="CD268" s="200"/>
      <c r="CE268" s="200"/>
      <c r="CF268" s="251">
        <v>29</v>
      </c>
      <c r="CG268" s="225" t="s">
        <v>301</v>
      </c>
      <c r="CH268" s="225">
        <v>254</v>
      </c>
      <c r="CI268" s="225">
        <v>102</v>
      </c>
      <c r="CJ268" s="225">
        <v>6.9</v>
      </c>
      <c r="CK268" s="252">
        <f t="shared" si="365"/>
        <v>102</v>
      </c>
      <c r="CL268" s="225">
        <v>6.9</v>
      </c>
      <c r="CM268" s="225">
        <v>5.8</v>
      </c>
      <c r="CN268" s="225">
        <v>240</v>
      </c>
      <c r="CO268" s="225">
        <v>28.9</v>
      </c>
      <c r="CP268" s="225">
        <f t="shared" si="335"/>
        <v>12.690000000000001</v>
      </c>
      <c r="CQ268" s="225">
        <v>2939</v>
      </c>
      <c r="CR268" s="253">
        <f t="shared" si="366"/>
        <v>231.41732283464566</v>
      </c>
      <c r="CS268" s="253">
        <v>231.41732283464566</v>
      </c>
      <c r="CT268" s="225">
        <v>10.09</v>
      </c>
      <c r="CU268" s="225">
        <v>267.7</v>
      </c>
      <c r="CV268" s="225">
        <v>123</v>
      </c>
      <c r="CW268" s="225">
        <v>24.1</v>
      </c>
      <c r="CX268" s="225">
        <v>2.06</v>
      </c>
      <c r="CY268" s="225">
        <v>38.4</v>
      </c>
      <c r="CZ268" s="225">
        <v>2.54</v>
      </c>
      <c r="DA268" s="225">
        <v>4.7699999999999996</v>
      </c>
      <c r="DB268" s="225">
        <v>0.89</v>
      </c>
      <c r="DC268" s="225">
        <v>22.3</v>
      </c>
      <c r="DD268" s="239" t="s">
        <v>301</v>
      </c>
      <c r="DE268" s="242"/>
      <c r="DF268" s="222"/>
      <c r="DG268" s="632"/>
      <c r="DJ268" s="772" t="str">
        <f t="shared" si="337"/>
        <v>VS 550 x 65</v>
      </c>
      <c r="DK268" s="772"/>
      <c r="DL268" s="772"/>
      <c r="DM268" s="16">
        <f t="shared" si="350"/>
        <v>0</v>
      </c>
      <c r="DO268" s="606" t="s">
        <v>594</v>
      </c>
      <c r="DP268" s="563">
        <v>300</v>
      </c>
      <c r="DQ268" s="563">
        <v>300</v>
      </c>
      <c r="DR268" s="591">
        <v>19</v>
      </c>
      <c r="DS268" s="591">
        <v>12.5</v>
      </c>
      <c r="DU268" s="16">
        <f t="shared" si="351"/>
        <v>0</v>
      </c>
      <c r="DV268" s="16">
        <f t="shared" si="352"/>
        <v>0</v>
      </c>
      <c r="DW268" s="16">
        <f t="shared" si="353"/>
        <v>0</v>
      </c>
      <c r="DX268" s="16">
        <f t="shared" si="354"/>
        <v>0</v>
      </c>
      <c r="EE268" s="225"/>
      <c r="EF268" s="222"/>
      <c r="EG268" s="238" t="s">
        <v>538</v>
      </c>
      <c r="EH268" s="225">
        <v>400</v>
      </c>
      <c r="EI268" s="225">
        <v>200</v>
      </c>
      <c r="EJ268" s="225">
        <v>9.5</v>
      </c>
      <c r="EK268" s="225">
        <v>200</v>
      </c>
      <c r="EL268" s="225">
        <v>9.5</v>
      </c>
      <c r="EM268" s="225">
        <v>4.75</v>
      </c>
      <c r="EN268" s="225">
        <f t="shared" si="338"/>
        <v>381</v>
      </c>
      <c r="EO268" s="225">
        <f t="shared" si="339"/>
        <v>56.097499999999997</v>
      </c>
      <c r="EP268" s="225">
        <v>20</v>
      </c>
      <c r="EQ268" s="225">
        <f t="shared" si="340"/>
        <v>16678.640997916667</v>
      </c>
      <c r="ER268" s="225">
        <f t="shared" si="341"/>
        <v>833.93204989583342</v>
      </c>
      <c r="ES268" s="225">
        <v>833.93204989583342</v>
      </c>
      <c r="ET268" s="225">
        <f t="shared" si="342"/>
        <v>17.242831203552306</v>
      </c>
      <c r="EU268" s="225">
        <f t="shared" si="343"/>
        <v>914.3286875</v>
      </c>
      <c r="EV268" s="225">
        <f t="shared" si="344"/>
        <v>1267.0069373697916</v>
      </c>
      <c r="EW268" s="225">
        <f t="shared" si="345"/>
        <v>126.70069373697916</v>
      </c>
      <c r="EX268" s="225">
        <f t="shared" si="346"/>
        <v>4.7524520397215193</v>
      </c>
      <c r="EY268" s="225">
        <f t="shared" si="347"/>
        <v>192.14907812499999</v>
      </c>
      <c r="EZ268" s="225">
        <f t="shared" si="348"/>
        <v>5.3641736013552404</v>
      </c>
      <c r="FA268" s="225">
        <f t="shared" si="349"/>
        <v>12.826687239583332</v>
      </c>
      <c r="FB268" s="225">
        <v>1.59</v>
      </c>
      <c r="FC268" s="239">
        <v>44</v>
      </c>
      <c r="FD268" s="240"/>
      <c r="FE268" s="241"/>
      <c r="FF268" s="86"/>
      <c r="FG268" s="86"/>
      <c r="FH268" s="86"/>
      <c r="FI268" s="86"/>
      <c r="FJ268" s="86"/>
      <c r="FK268" s="86"/>
      <c r="FL268" s="86"/>
      <c r="FM268" s="86"/>
      <c r="FN268" s="86"/>
      <c r="FO268" s="86"/>
      <c r="FP268" s="86"/>
      <c r="FQ268" s="86"/>
      <c r="FR268" s="86"/>
      <c r="FS268" s="86"/>
      <c r="FT268" s="86"/>
      <c r="FU268" s="86"/>
      <c r="FV268" s="86"/>
      <c r="FW268" s="86"/>
      <c r="FX268" s="86"/>
      <c r="FY268" s="86"/>
      <c r="FZ268" s="86"/>
      <c r="GA268" s="86"/>
      <c r="GB268" s="86"/>
      <c r="GC268" s="86"/>
      <c r="GD268" s="86"/>
      <c r="GE268" s="86"/>
      <c r="GF268" s="86"/>
      <c r="GG268" s="86"/>
      <c r="GH268" s="86"/>
      <c r="GI268" s="86"/>
    </row>
    <row r="269" spans="4:191" ht="15.75" hidden="1" customHeight="1" x14ac:dyDescent="0.3">
      <c r="D269" s="152" t="e">
        <f>MATCH(6,J264:J407,0)</f>
        <v>#N/A</v>
      </c>
      <c r="E269" s="535" t="b">
        <f t="shared" si="358"/>
        <v>0</v>
      </c>
      <c r="F269" s="535" t="str">
        <f t="shared" si="359"/>
        <v/>
      </c>
      <c r="J269" s="115">
        <f t="shared" si="360"/>
        <v>0</v>
      </c>
      <c r="L269" s="115">
        <f t="shared" si="361"/>
        <v>0</v>
      </c>
      <c r="M269" s="115">
        <f t="shared" si="362"/>
        <v>0</v>
      </c>
      <c r="N269" s="115">
        <f t="shared" si="363"/>
        <v>1</v>
      </c>
      <c r="O269" s="536">
        <f t="shared" si="364"/>
        <v>0</v>
      </c>
      <c r="Q269" s="557"/>
      <c r="R269" s="563" t="s">
        <v>573</v>
      </c>
      <c r="S269" s="563">
        <v>41.2</v>
      </c>
      <c r="T269" s="591">
        <v>52.5</v>
      </c>
      <c r="U269" s="563">
        <v>200</v>
      </c>
      <c r="V269" s="563">
        <v>8</v>
      </c>
      <c r="W269" s="563">
        <v>181</v>
      </c>
      <c r="X269" s="591">
        <v>9.5</v>
      </c>
      <c r="Y269" s="563">
        <v>200</v>
      </c>
      <c r="Z269" s="563" t="s">
        <v>101</v>
      </c>
      <c r="AA269" s="563">
        <v>385</v>
      </c>
      <c r="AB269" s="569">
        <v>8.56</v>
      </c>
      <c r="AC269" s="563">
        <v>427</v>
      </c>
      <c r="AD269" s="563">
        <v>1267</v>
      </c>
      <c r="AE269" s="563">
        <v>127</v>
      </c>
      <c r="AF269" s="591">
        <v>4.91</v>
      </c>
      <c r="AG269" s="563">
        <v>193</v>
      </c>
      <c r="BC269" s="200"/>
      <c r="BD269" s="200"/>
      <c r="BE269" s="200"/>
      <c r="BF269" s="203"/>
      <c r="BG269" s="200"/>
      <c r="BH269" s="203"/>
      <c r="BI269" s="203"/>
      <c r="BJ269" s="200"/>
      <c r="BK269" s="200"/>
      <c r="BL269" s="200"/>
      <c r="BM269" s="200"/>
      <c r="BN269" s="200"/>
      <c r="BO269" s="200"/>
      <c r="BP269" s="200"/>
      <c r="BQ269" s="200"/>
      <c r="BR269" s="200"/>
      <c r="BS269" s="200"/>
      <c r="BT269" s="200"/>
      <c r="BU269" s="200"/>
      <c r="BV269" s="200"/>
      <c r="BW269" s="200"/>
      <c r="BX269" s="200"/>
      <c r="BY269" s="200"/>
      <c r="BZ269" s="200"/>
      <c r="CA269" s="200"/>
      <c r="CB269" s="200"/>
      <c r="CC269" s="200"/>
      <c r="CD269" s="200"/>
      <c r="CE269" s="200"/>
      <c r="CF269" s="251">
        <v>30</v>
      </c>
      <c r="CG269" s="225" t="s">
        <v>302</v>
      </c>
      <c r="CH269" s="225">
        <v>257</v>
      </c>
      <c r="CI269" s="225">
        <v>102</v>
      </c>
      <c r="CJ269" s="225">
        <v>8.4</v>
      </c>
      <c r="CK269" s="252">
        <f t="shared" si="365"/>
        <v>102</v>
      </c>
      <c r="CL269" s="225">
        <v>8.4</v>
      </c>
      <c r="CM269" s="225">
        <v>6.1</v>
      </c>
      <c r="CN269" s="225">
        <v>240</v>
      </c>
      <c r="CO269" s="225">
        <v>32.6</v>
      </c>
      <c r="CP269" s="225">
        <f t="shared" si="335"/>
        <v>12.84</v>
      </c>
      <c r="CQ269" s="225">
        <v>3473</v>
      </c>
      <c r="CR269" s="253">
        <f t="shared" si="366"/>
        <v>270.27237354085605</v>
      </c>
      <c r="CS269" s="253">
        <v>270.27237354085605</v>
      </c>
      <c r="CT269" s="225">
        <v>10.31</v>
      </c>
      <c r="CU269" s="225">
        <v>311.10000000000002</v>
      </c>
      <c r="CV269" s="225">
        <v>149</v>
      </c>
      <c r="CW269" s="225">
        <v>29.3</v>
      </c>
      <c r="CX269" s="225">
        <v>2.14</v>
      </c>
      <c r="CY269" s="225">
        <v>46.4</v>
      </c>
      <c r="CZ269" s="225">
        <v>2.58</v>
      </c>
      <c r="DA269" s="225">
        <v>7.06</v>
      </c>
      <c r="DB269" s="225">
        <v>0.89</v>
      </c>
      <c r="DC269" s="225">
        <v>25.3</v>
      </c>
      <c r="DD269" s="239" t="s">
        <v>302</v>
      </c>
      <c r="DE269" s="242"/>
      <c r="DF269" s="222"/>
      <c r="DG269" s="632"/>
      <c r="DJ269" s="772" t="str">
        <f t="shared" si="337"/>
        <v>VS 550 x 65</v>
      </c>
      <c r="DK269" s="772"/>
      <c r="DL269" s="772"/>
      <c r="DM269" s="16">
        <f t="shared" si="350"/>
        <v>0</v>
      </c>
      <c r="DO269" s="606" t="s">
        <v>590</v>
      </c>
      <c r="DP269" s="563">
        <v>300</v>
      </c>
      <c r="DQ269" s="563">
        <v>300</v>
      </c>
      <c r="DR269" s="591">
        <v>19</v>
      </c>
      <c r="DS269" s="563">
        <v>16</v>
      </c>
      <c r="DU269" s="16">
        <f t="shared" si="351"/>
        <v>0</v>
      </c>
      <c r="DV269" s="16">
        <f t="shared" si="352"/>
        <v>0</v>
      </c>
      <c r="DW269" s="16">
        <f t="shared" si="353"/>
        <v>0</v>
      </c>
      <c r="DX269" s="16">
        <f t="shared" si="354"/>
        <v>0</v>
      </c>
      <c r="EE269" s="225"/>
      <c r="EF269" s="222"/>
      <c r="EG269" s="238" t="s">
        <v>539</v>
      </c>
      <c r="EH269" s="225">
        <v>400</v>
      </c>
      <c r="EI269" s="225">
        <v>200</v>
      </c>
      <c r="EJ269" s="225">
        <v>9.5</v>
      </c>
      <c r="EK269" s="225">
        <v>200</v>
      </c>
      <c r="EL269" s="225">
        <v>9.5</v>
      </c>
      <c r="EM269" s="225">
        <v>6.35</v>
      </c>
      <c r="EN269" s="225">
        <f t="shared" si="338"/>
        <v>381</v>
      </c>
      <c r="EO269" s="225">
        <f t="shared" si="339"/>
        <v>62.1935</v>
      </c>
      <c r="EP269" s="225">
        <v>20</v>
      </c>
      <c r="EQ269" s="225">
        <f t="shared" si="340"/>
        <v>17416.058877916665</v>
      </c>
      <c r="ER269" s="225">
        <f t="shared" si="341"/>
        <v>870.80294389583321</v>
      </c>
      <c r="ES269" s="225">
        <v>870.80294389583321</v>
      </c>
      <c r="ET269" s="225">
        <f t="shared" si="342"/>
        <v>16.734103208641777</v>
      </c>
      <c r="EU269" s="225">
        <f t="shared" si="343"/>
        <v>972.39308749999998</v>
      </c>
      <c r="EV269" s="225">
        <f t="shared" si="344"/>
        <v>1267.4796186697918</v>
      </c>
      <c r="EW269" s="225">
        <f t="shared" si="345"/>
        <v>126.74796186697918</v>
      </c>
      <c r="EX269" s="225">
        <f t="shared" si="346"/>
        <v>4.5143787538588223</v>
      </c>
      <c r="EY269" s="225">
        <f t="shared" si="347"/>
        <v>193.84071812500002</v>
      </c>
      <c r="EZ269" s="225">
        <f t="shared" si="348"/>
        <v>5.2455050743366609</v>
      </c>
      <c r="FA269" s="225">
        <f t="shared" si="349"/>
        <v>14.764556506249999</v>
      </c>
      <c r="FB269" s="225">
        <v>1.59</v>
      </c>
      <c r="FC269" s="239">
        <v>48.8</v>
      </c>
      <c r="FD269" s="240"/>
      <c r="FE269" s="241"/>
      <c r="FF269" s="86"/>
      <c r="FG269" s="86"/>
      <c r="FH269" s="86"/>
      <c r="FI269" s="86"/>
      <c r="FJ269" s="86"/>
      <c r="FK269" s="86"/>
      <c r="FL269" s="86"/>
      <c r="FM269" s="86"/>
      <c r="FN269" s="86"/>
      <c r="FO269" s="86"/>
      <c r="FP269" s="86"/>
      <c r="FQ269" s="86"/>
      <c r="FR269" s="86"/>
      <c r="FS269" s="86"/>
      <c r="FT269" s="86"/>
      <c r="FU269" s="86"/>
      <c r="FV269" s="86"/>
      <c r="FW269" s="86"/>
      <c r="FX269" s="86"/>
      <c r="FY269" s="86"/>
      <c r="FZ269" s="86"/>
      <c r="GA269" s="86"/>
      <c r="GB269" s="86"/>
      <c r="GC269" s="86"/>
      <c r="GD269" s="86"/>
      <c r="GE269" s="86"/>
      <c r="GF269" s="86"/>
      <c r="GG269" s="86"/>
      <c r="GH269" s="86"/>
      <c r="GI269" s="86"/>
    </row>
    <row r="270" spans="4:191" ht="15.75" hidden="1" customHeight="1" x14ac:dyDescent="0.3">
      <c r="D270" s="152" t="e">
        <f>MATCH(7,J264:J407,0)</f>
        <v>#N/A</v>
      </c>
      <c r="E270" s="535" t="b">
        <f t="shared" si="358"/>
        <v>0</v>
      </c>
      <c r="F270" s="535" t="str">
        <f t="shared" si="359"/>
        <v/>
      </c>
      <c r="J270" s="115">
        <f t="shared" si="360"/>
        <v>0</v>
      </c>
      <c r="L270" s="115">
        <f t="shared" si="361"/>
        <v>0</v>
      </c>
      <c r="M270" s="115">
        <f t="shared" si="362"/>
        <v>0</v>
      </c>
      <c r="N270" s="115">
        <f t="shared" si="363"/>
        <v>1</v>
      </c>
      <c r="O270" s="536">
        <f t="shared" si="364"/>
        <v>0</v>
      </c>
      <c r="Q270" s="557"/>
      <c r="R270" s="563" t="s">
        <v>574</v>
      </c>
      <c r="S270" s="563">
        <v>50.2</v>
      </c>
      <c r="T270" s="563">
        <v>64</v>
      </c>
      <c r="U270" s="563">
        <v>200</v>
      </c>
      <c r="V270" s="563">
        <v>8</v>
      </c>
      <c r="W270" s="563">
        <v>175</v>
      </c>
      <c r="X270" s="591">
        <v>12.5</v>
      </c>
      <c r="Y270" s="563">
        <v>200</v>
      </c>
      <c r="Z270" s="563">
        <v>4758</v>
      </c>
      <c r="AA270" s="563">
        <v>476</v>
      </c>
      <c r="AB270" s="569">
        <v>8.6199999999999992</v>
      </c>
      <c r="AC270" s="563">
        <v>530</v>
      </c>
      <c r="AD270" s="563">
        <v>1667</v>
      </c>
      <c r="AE270" s="563">
        <v>167</v>
      </c>
      <c r="AF270" s="591">
        <v>5.0999999999999996</v>
      </c>
      <c r="AG270" s="563">
        <v>253</v>
      </c>
      <c r="BC270" s="200"/>
      <c r="BD270" s="200"/>
      <c r="BE270" s="200"/>
      <c r="BF270" s="203"/>
      <c r="BG270" s="200"/>
      <c r="BH270" s="203"/>
      <c r="BI270" s="203"/>
      <c r="BJ270" s="200"/>
      <c r="BK270" s="200"/>
      <c r="BL270" s="200"/>
      <c r="BM270" s="200"/>
      <c r="BN270" s="200"/>
      <c r="BO270" s="200"/>
      <c r="BP270" s="200"/>
      <c r="BQ270" s="200"/>
      <c r="BR270" s="200"/>
      <c r="BS270" s="200"/>
      <c r="BT270" s="200"/>
      <c r="BU270" s="200"/>
      <c r="BV270" s="200"/>
      <c r="BW270" s="200"/>
      <c r="BX270" s="200"/>
      <c r="BY270" s="200"/>
      <c r="BZ270" s="200"/>
      <c r="CA270" s="200"/>
      <c r="CB270" s="200"/>
      <c r="CC270" s="200"/>
      <c r="CD270" s="200"/>
      <c r="CE270" s="200"/>
      <c r="CF270" s="251">
        <v>31</v>
      </c>
      <c r="CG270" s="225" t="s">
        <v>303</v>
      </c>
      <c r="CH270" s="225">
        <v>260</v>
      </c>
      <c r="CI270" s="225">
        <v>102</v>
      </c>
      <c r="CJ270" s="225">
        <v>10</v>
      </c>
      <c r="CK270" s="252">
        <f t="shared" si="365"/>
        <v>102</v>
      </c>
      <c r="CL270" s="225">
        <v>10</v>
      </c>
      <c r="CM270" s="225">
        <v>6.4</v>
      </c>
      <c r="CN270" s="225">
        <v>240</v>
      </c>
      <c r="CO270" s="225">
        <v>36.6</v>
      </c>
      <c r="CP270" s="225">
        <f t="shared" si="335"/>
        <v>13</v>
      </c>
      <c r="CQ270" s="225">
        <v>4046</v>
      </c>
      <c r="CR270" s="253">
        <f t="shared" si="366"/>
        <v>311.23076923076923</v>
      </c>
      <c r="CS270" s="253">
        <v>311.23076923076923</v>
      </c>
      <c r="CT270" s="225">
        <v>10.51</v>
      </c>
      <c r="CU270" s="225">
        <v>357.3</v>
      </c>
      <c r="CV270" s="225">
        <v>178</v>
      </c>
      <c r="CW270" s="225">
        <v>34.799999999999997</v>
      </c>
      <c r="CX270" s="225">
        <v>2.2000000000000002</v>
      </c>
      <c r="CY270" s="225">
        <v>54.9</v>
      </c>
      <c r="CZ270" s="225">
        <v>2.62</v>
      </c>
      <c r="DA270" s="225">
        <v>10.34</v>
      </c>
      <c r="DB270" s="225">
        <v>0.9</v>
      </c>
      <c r="DC270" s="225">
        <v>28.4</v>
      </c>
      <c r="DD270" s="239" t="s">
        <v>303</v>
      </c>
      <c r="DE270" s="242"/>
      <c r="DF270" s="222"/>
      <c r="DG270" s="632"/>
      <c r="DJ270" s="772" t="str">
        <f t="shared" si="337"/>
        <v>VS 550 x 65</v>
      </c>
      <c r="DK270" s="772"/>
      <c r="DL270" s="772"/>
      <c r="DM270" s="16">
        <f t="shared" si="350"/>
        <v>0</v>
      </c>
      <c r="DO270" s="606" t="s">
        <v>595</v>
      </c>
      <c r="DP270" s="563">
        <v>300</v>
      </c>
      <c r="DQ270" s="563">
        <v>300</v>
      </c>
      <c r="DR270" s="591">
        <v>22.4</v>
      </c>
      <c r="DS270" s="591">
        <v>12.5</v>
      </c>
      <c r="DU270" s="16">
        <f t="shared" si="351"/>
        <v>0</v>
      </c>
      <c r="DV270" s="16">
        <f t="shared" si="352"/>
        <v>0</v>
      </c>
      <c r="DW270" s="16">
        <f t="shared" si="353"/>
        <v>0</v>
      </c>
      <c r="DX270" s="16">
        <f t="shared" si="354"/>
        <v>0</v>
      </c>
      <c r="EE270" s="223"/>
      <c r="EF270" s="222"/>
      <c r="EG270" s="238" t="s">
        <v>540</v>
      </c>
      <c r="EH270" s="225">
        <v>450</v>
      </c>
      <c r="EI270" s="225">
        <v>200</v>
      </c>
      <c r="EJ270" s="225">
        <v>9.5</v>
      </c>
      <c r="EK270" s="225">
        <v>200</v>
      </c>
      <c r="EL270" s="225">
        <v>9.5</v>
      </c>
      <c r="EM270" s="225">
        <v>6.35</v>
      </c>
      <c r="EN270" s="225">
        <f t="shared" si="338"/>
        <v>431</v>
      </c>
      <c r="EO270" s="225">
        <f t="shared" si="339"/>
        <v>65.368499999999997</v>
      </c>
      <c r="EP270" s="225">
        <v>22.5</v>
      </c>
      <c r="EQ270" s="225">
        <f t="shared" si="340"/>
        <v>22673.348273749998</v>
      </c>
      <c r="ER270" s="225">
        <f t="shared" si="341"/>
        <v>1007.7043677222222</v>
      </c>
      <c r="ES270" s="225">
        <v>1007.7043677222222</v>
      </c>
      <c r="ET270" s="225">
        <f t="shared" si="342"/>
        <v>18.624026024090494</v>
      </c>
      <c r="EU270" s="225">
        <f t="shared" si="343"/>
        <v>1131.8455875</v>
      </c>
      <c r="EV270" s="225">
        <f t="shared" si="344"/>
        <v>1267.5863052843749</v>
      </c>
      <c r="EW270" s="225">
        <f t="shared" si="345"/>
        <v>126.75863052843749</v>
      </c>
      <c r="EX270" s="225">
        <f t="shared" si="346"/>
        <v>4.4035659968915857</v>
      </c>
      <c r="EY270" s="225">
        <f t="shared" si="347"/>
        <v>194.34474937500002</v>
      </c>
      <c r="EZ270" s="225">
        <f t="shared" si="348"/>
        <v>5.1864843487801346</v>
      </c>
      <c r="FA270" s="225">
        <f t="shared" si="349"/>
        <v>15.191302964583333</v>
      </c>
      <c r="FB270" s="225">
        <v>1.69</v>
      </c>
      <c r="FC270" s="239">
        <v>51.3</v>
      </c>
      <c r="FD270" s="240"/>
      <c r="FE270" s="241"/>
      <c r="FF270" s="86"/>
      <c r="FG270" s="86"/>
      <c r="FH270" s="86"/>
      <c r="FI270" s="86"/>
      <c r="FJ270" s="86"/>
      <c r="FK270" s="86"/>
      <c r="FL270" s="86"/>
      <c r="FM270" s="86"/>
      <c r="FN270" s="86"/>
      <c r="FO270" s="86"/>
      <c r="FP270" s="86"/>
      <c r="FQ270" s="86"/>
      <c r="FR270" s="86"/>
      <c r="FS270" s="86"/>
      <c r="FT270" s="86"/>
      <c r="FU270" s="86"/>
      <c r="FV270" s="86"/>
      <c r="FW270" s="86"/>
      <c r="FX270" s="86"/>
      <c r="FY270" s="86"/>
      <c r="FZ270" s="86"/>
      <c r="GA270" s="86"/>
      <c r="GB270" s="86"/>
      <c r="GC270" s="86"/>
      <c r="GD270" s="86"/>
      <c r="GE270" s="86"/>
      <c r="GF270" s="86"/>
      <c r="GG270" s="86"/>
      <c r="GH270" s="86"/>
      <c r="GI270" s="86"/>
    </row>
    <row r="271" spans="4:191" ht="15.75" hidden="1" customHeight="1" x14ac:dyDescent="0.3">
      <c r="D271" s="152" t="e">
        <f>MATCH(8,J264:J407,0)</f>
        <v>#N/A</v>
      </c>
      <c r="E271" s="535" t="b">
        <f t="shared" si="358"/>
        <v>0</v>
      </c>
      <c r="F271" s="535" t="str">
        <f t="shared" si="359"/>
        <v/>
      </c>
      <c r="J271" s="115">
        <f t="shared" si="360"/>
        <v>0</v>
      </c>
      <c r="L271" s="115">
        <f t="shared" si="361"/>
        <v>0</v>
      </c>
      <c r="M271" s="115">
        <f t="shared" si="362"/>
        <v>0</v>
      </c>
      <c r="N271" s="115">
        <f t="shared" si="363"/>
        <v>1</v>
      </c>
      <c r="O271" s="536">
        <f t="shared" si="364"/>
        <v>0</v>
      </c>
      <c r="Q271" s="557"/>
      <c r="R271" s="563" t="s">
        <v>575</v>
      </c>
      <c r="S271" s="563">
        <v>60.8</v>
      </c>
      <c r="T271" s="591">
        <v>77.400000000000006</v>
      </c>
      <c r="U271" s="563">
        <v>200</v>
      </c>
      <c r="V271" s="563">
        <v>8</v>
      </c>
      <c r="W271" s="563">
        <v>168</v>
      </c>
      <c r="X271" s="591">
        <v>16</v>
      </c>
      <c r="Y271" s="563">
        <v>200</v>
      </c>
      <c r="Z271" s="563">
        <v>5747</v>
      </c>
      <c r="AA271" s="563">
        <v>575</v>
      </c>
      <c r="AB271" s="569">
        <v>8.6199999999999992</v>
      </c>
      <c r="AC271" s="563">
        <v>645</v>
      </c>
      <c r="AD271" s="563">
        <v>2134</v>
      </c>
      <c r="AE271" s="563">
        <v>213</v>
      </c>
      <c r="AF271" s="591">
        <v>5.25</v>
      </c>
      <c r="AG271" s="563">
        <v>323</v>
      </c>
      <c r="BC271" s="200"/>
      <c r="BD271" s="200"/>
      <c r="BE271" s="200"/>
      <c r="BF271" s="203"/>
      <c r="BG271" s="200"/>
      <c r="BH271" s="203"/>
      <c r="BI271" s="203"/>
      <c r="BJ271" s="200"/>
      <c r="BK271" s="200"/>
      <c r="BL271" s="200"/>
      <c r="BM271" s="200"/>
      <c r="BN271" s="200"/>
      <c r="BO271" s="200"/>
      <c r="BP271" s="200"/>
      <c r="BQ271" s="200"/>
      <c r="BR271" s="200"/>
      <c r="BS271" s="200"/>
      <c r="BT271" s="200"/>
      <c r="BU271" s="200"/>
      <c r="BV271" s="200"/>
      <c r="BW271" s="200"/>
      <c r="BX271" s="200"/>
      <c r="BY271" s="200"/>
      <c r="BZ271" s="200"/>
      <c r="CA271" s="200"/>
      <c r="CB271" s="200"/>
      <c r="CC271" s="200"/>
      <c r="CD271" s="200"/>
      <c r="CE271" s="200"/>
      <c r="CF271" s="251">
        <v>32</v>
      </c>
      <c r="CG271" s="225" t="s">
        <v>304</v>
      </c>
      <c r="CH271" s="225">
        <v>258</v>
      </c>
      <c r="CI271" s="225">
        <v>146</v>
      </c>
      <c r="CJ271" s="225">
        <v>9.1</v>
      </c>
      <c r="CK271" s="252">
        <f t="shared" si="365"/>
        <v>146</v>
      </c>
      <c r="CL271" s="225">
        <v>9.1</v>
      </c>
      <c r="CM271" s="225">
        <v>6.1</v>
      </c>
      <c r="CN271" s="225">
        <v>240</v>
      </c>
      <c r="CO271" s="225">
        <v>42.1</v>
      </c>
      <c r="CP271" s="225">
        <f t="shared" si="335"/>
        <v>12.91</v>
      </c>
      <c r="CQ271" s="225">
        <v>4937</v>
      </c>
      <c r="CR271" s="253">
        <f t="shared" si="366"/>
        <v>382.71317829457365</v>
      </c>
      <c r="CS271" s="253">
        <v>382.71317829457365</v>
      </c>
      <c r="CT271" s="225">
        <v>10.83</v>
      </c>
      <c r="CU271" s="225">
        <v>428.5</v>
      </c>
      <c r="CV271" s="225">
        <v>473</v>
      </c>
      <c r="CW271" s="225">
        <v>64.8</v>
      </c>
      <c r="CX271" s="225">
        <v>3.35</v>
      </c>
      <c r="CY271" s="225">
        <v>99.7</v>
      </c>
      <c r="CZ271" s="225">
        <v>3.86</v>
      </c>
      <c r="DA271" s="225">
        <v>10.44</v>
      </c>
      <c r="DB271" s="225">
        <v>1.07</v>
      </c>
      <c r="DC271" s="225">
        <v>32.700000000000003</v>
      </c>
      <c r="DD271" s="239" t="s">
        <v>304</v>
      </c>
      <c r="DE271" s="242"/>
      <c r="DF271" s="222"/>
      <c r="DG271" s="632"/>
      <c r="DJ271" s="772" t="str">
        <f t="shared" si="337"/>
        <v>VS 550 x 65</v>
      </c>
      <c r="DK271" s="772"/>
      <c r="DL271" s="772"/>
      <c r="DM271" s="16">
        <f t="shared" si="350"/>
        <v>0</v>
      </c>
      <c r="DO271" s="606" t="s">
        <v>592</v>
      </c>
      <c r="DP271" s="563">
        <v>300</v>
      </c>
      <c r="DQ271" s="563">
        <v>300</v>
      </c>
      <c r="DR271" s="591">
        <v>22.4</v>
      </c>
      <c r="DS271" s="563">
        <v>16</v>
      </c>
      <c r="DU271" s="16">
        <f t="shared" si="351"/>
        <v>0</v>
      </c>
      <c r="DV271" s="16">
        <f t="shared" si="352"/>
        <v>0</v>
      </c>
      <c r="DW271" s="16">
        <f t="shared" si="353"/>
        <v>0</v>
      </c>
      <c r="DX271" s="16">
        <f t="shared" si="354"/>
        <v>0</v>
      </c>
      <c r="EE271" s="255"/>
      <c r="EF271" s="255"/>
      <c r="EG271" s="238" t="s">
        <v>541</v>
      </c>
      <c r="EH271" s="225">
        <v>450</v>
      </c>
      <c r="EI271" s="225">
        <v>250</v>
      </c>
      <c r="EJ271" s="225">
        <v>9.5</v>
      </c>
      <c r="EK271" s="225">
        <v>250</v>
      </c>
      <c r="EL271" s="225">
        <v>9.5</v>
      </c>
      <c r="EM271" s="225">
        <v>6.35</v>
      </c>
      <c r="EN271" s="225">
        <f t="shared" si="338"/>
        <v>431</v>
      </c>
      <c r="EO271" s="225">
        <f t="shared" si="339"/>
        <v>74.868499999999997</v>
      </c>
      <c r="EP271" s="225">
        <v>22.5</v>
      </c>
      <c r="EQ271" s="225">
        <f t="shared" si="340"/>
        <v>27282.518690416666</v>
      </c>
      <c r="ER271" s="225">
        <f t="shared" si="341"/>
        <v>1212.5563862407407</v>
      </c>
      <c r="ES271" s="225">
        <v>1212.5563862407407</v>
      </c>
      <c r="ET271" s="225">
        <f t="shared" si="342"/>
        <v>19.08941698375628</v>
      </c>
      <c r="EU271" s="225">
        <f t="shared" si="343"/>
        <v>1341.0830874999999</v>
      </c>
      <c r="EV271" s="225">
        <f t="shared" si="344"/>
        <v>2474.8779719510417</v>
      </c>
      <c r="EW271" s="225">
        <f t="shared" si="345"/>
        <v>197.99023775608333</v>
      </c>
      <c r="EX271" s="225">
        <f t="shared" si="346"/>
        <v>5.7494636034714599</v>
      </c>
      <c r="EY271" s="225">
        <f t="shared" si="347"/>
        <v>301.21974937499999</v>
      </c>
      <c r="EZ271" s="225">
        <f t="shared" si="348"/>
        <v>6.6112121939620394</v>
      </c>
      <c r="FA271" s="225">
        <f t="shared" si="349"/>
        <v>18.049219631250001</v>
      </c>
      <c r="FB271" s="225">
        <v>1.89</v>
      </c>
      <c r="FC271" s="239">
        <v>58.8</v>
      </c>
      <c r="FD271" s="240"/>
      <c r="FE271" s="241"/>
      <c r="FF271" s="86"/>
      <c r="FG271" s="86"/>
      <c r="FH271" s="86"/>
      <c r="FI271" s="86"/>
      <c r="FJ271" s="86"/>
      <c r="FK271" s="86"/>
      <c r="FL271" s="86"/>
      <c r="FM271" s="86"/>
      <c r="FN271" s="86"/>
      <c r="FO271" s="86"/>
      <c r="FP271" s="86"/>
      <c r="FQ271" s="86"/>
      <c r="FR271" s="86"/>
      <c r="FS271" s="86"/>
      <c r="FT271" s="86"/>
      <c r="FU271" s="86"/>
      <c r="FV271" s="86"/>
      <c r="FW271" s="86"/>
      <c r="FX271" s="86"/>
      <c r="FY271" s="86"/>
      <c r="FZ271" s="86"/>
      <c r="GA271" s="86"/>
      <c r="GB271" s="86"/>
      <c r="GC271" s="86"/>
      <c r="GD271" s="86"/>
      <c r="GE271" s="86"/>
      <c r="GF271" s="86"/>
      <c r="GG271" s="86"/>
      <c r="GH271" s="86"/>
      <c r="GI271" s="86"/>
    </row>
    <row r="272" spans="4:191" ht="15.75" hidden="1" customHeight="1" x14ac:dyDescent="0.3">
      <c r="D272" s="152" t="e">
        <f>MATCH(9,J264:J407,0)</f>
        <v>#N/A</v>
      </c>
      <c r="E272" s="535" t="b">
        <f t="shared" si="358"/>
        <v>0</v>
      </c>
      <c r="F272" s="535" t="str">
        <f t="shared" si="359"/>
        <v/>
      </c>
      <c r="J272" s="115">
        <f t="shared" si="360"/>
        <v>0</v>
      </c>
      <c r="L272" s="115">
        <f t="shared" si="361"/>
        <v>0</v>
      </c>
      <c r="M272" s="115">
        <f t="shared" si="362"/>
        <v>0</v>
      </c>
      <c r="N272" s="115">
        <f t="shared" si="363"/>
        <v>1</v>
      </c>
      <c r="O272" s="536">
        <f t="shared" si="364"/>
        <v>0</v>
      </c>
      <c r="Q272" s="557"/>
      <c r="R272" s="563" t="s">
        <v>576</v>
      </c>
      <c r="S272" s="563">
        <v>29</v>
      </c>
      <c r="T272" s="563">
        <v>37</v>
      </c>
      <c r="U272" s="563">
        <v>200</v>
      </c>
      <c r="V272" s="591">
        <v>6.3</v>
      </c>
      <c r="W272" s="563">
        <v>187</v>
      </c>
      <c r="X272" s="591">
        <v>6.3</v>
      </c>
      <c r="Y272" s="563">
        <v>200</v>
      </c>
      <c r="Z272" s="563">
        <v>2778</v>
      </c>
      <c r="AA272" s="563">
        <v>278</v>
      </c>
      <c r="AB272" s="569">
        <v>8.66</v>
      </c>
      <c r="AC272" s="563">
        <v>299</v>
      </c>
      <c r="AD272" s="563">
        <v>840</v>
      </c>
      <c r="AE272" s="563">
        <v>84</v>
      </c>
      <c r="AF272" s="591">
        <v>4.76</v>
      </c>
      <c r="AG272" s="563">
        <v>128</v>
      </c>
      <c r="BC272" s="200"/>
      <c r="BD272" s="200"/>
      <c r="BE272" s="200"/>
      <c r="BF272" s="203"/>
      <c r="BG272" s="200"/>
      <c r="BH272" s="203"/>
      <c r="BI272" s="203"/>
      <c r="BJ272" s="200"/>
      <c r="BK272" s="200"/>
      <c r="BL272" s="200"/>
      <c r="BM272" s="200"/>
      <c r="BN272" s="200"/>
      <c r="BO272" s="200"/>
      <c r="BP272" s="200"/>
      <c r="BQ272" s="200"/>
      <c r="BR272" s="200"/>
      <c r="BS272" s="200"/>
      <c r="BT272" s="200"/>
      <c r="BU272" s="200"/>
      <c r="BV272" s="200"/>
      <c r="BW272" s="200"/>
      <c r="BX272" s="200"/>
      <c r="BY272" s="200"/>
      <c r="BZ272" s="200"/>
      <c r="CA272" s="200"/>
      <c r="CB272" s="200"/>
      <c r="CC272" s="200"/>
      <c r="CD272" s="200"/>
      <c r="CE272" s="200"/>
      <c r="CF272" s="251">
        <v>33</v>
      </c>
      <c r="CG272" s="225" t="s">
        <v>305</v>
      </c>
      <c r="CH272" s="225">
        <v>262</v>
      </c>
      <c r="CI272" s="225">
        <v>147</v>
      </c>
      <c r="CJ272" s="225">
        <v>11.2</v>
      </c>
      <c r="CK272" s="252">
        <f t="shared" si="365"/>
        <v>147</v>
      </c>
      <c r="CL272" s="225">
        <v>11.2</v>
      </c>
      <c r="CM272" s="225">
        <v>6.6</v>
      </c>
      <c r="CN272" s="225">
        <v>240</v>
      </c>
      <c r="CO272" s="225">
        <v>49.6</v>
      </c>
      <c r="CP272" s="225">
        <f t="shared" ref="CP272:CP303" si="367">(((CL272/2)*(CK272*CL272)+(CL272+CN272/2)*(CM272*CN272)+(CL272+CN272+CJ272/2)*(CI272*CJ272))/((CK272*CL272)+(CN272*CM272)+(CJ272*CI272)))/10</f>
        <v>13.12</v>
      </c>
      <c r="CQ272" s="225">
        <v>6057</v>
      </c>
      <c r="CR272" s="253">
        <f t="shared" si="366"/>
        <v>462.36641221374043</v>
      </c>
      <c r="CS272" s="253">
        <v>462.36641221374043</v>
      </c>
      <c r="CT272" s="225">
        <v>11.05</v>
      </c>
      <c r="CU272" s="225">
        <v>517.79999999999995</v>
      </c>
      <c r="CV272" s="225">
        <v>594</v>
      </c>
      <c r="CW272" s="225">
        <v>80.8</v>
      </c>
      <c r="CX272" s="225">
        <v>3.46</v>
      </c>
      <c r="CY272" s="225">
        <v>124.1</v>
      </c>
      <c r="CZ272" s="225">
        <v>3.93</v>
      </c>
      <c r="DA272" s="225">
        <v>17.63</v>
      </c>
      <c r="DB272" s="225">
        <v>1.08</v>
      </c>
      <c r="DC272" s="225">
        <v>38.5</v>
      </c>
      <c r="DD272" s="239" t="s">
        <v>305</v>
      </c>
      <c r="DE272" s="242"/>
      <c r="DF272" s="222"/>
      <c r="DG272" s="632"/>
      <c r="DJ272" s="772" t="str">
        <f t="shared" si="337"/>
        <v>VS 550 x 65</v>
      </c>
      <c r="DK272" s="772"/>
      <c r="DL272" s="772"/>
      <c r="DM272" s="16">
        <f t="shared" si="350"/>
        <v>0</v>
      </c>
      <c r="DO272" s="606" t="s">
        <v>591</v>
      </c>
      <c r="DP272" s="563">
        <v>300</v>
      </c>
      <c r="DQ272" s="563">
        <v>300</v>
      </c>
      <c r="DR272" s="591">
        <v>25</v>
      </c>
      <c r="DS272" s="563">
        <v>16</v>
      </c>
      <c r="DU272" s="16">
        <f t="shared" si="351"/>
        <v>0</v>
      </c>
      <c r="DV272" s="16">
        <f t="shared" si="352"/>
        <v>0</v>
      </c>
      <c r="DW272" s="16">
        <f t="shared" si="353"/>
        <v>0</v>
      </c>
      <c r="DX272" s="16">
        <f t="shared" si="354"/>
        <v>0</v>
      </c>
      <c r="EE272" s="255"/>
      <c r="EF272" s="255"/>
      <c r="EG272" s="238" t="s">
        <v>421</v>
      </c>
      <c r="EH272" s="225">
        <v>500</v>
      </c>
      <c r="EI272" s="225">
        <v>250</v>
      </c>
      <c r="EJ272" s="225">
        <v>9.5</v>
      </c>
      <c r="EK272" s="225">
        <v>250</v>
      </c>
      <c r="EL272" s="225">
        <v>9.5</v>
      </c>
      <c r="EM272" s="225">
        <v>6.35</v>
      </c>
      <c r="EN272" s="225">
        <f t="shared" si="338"/>
        <v>481</v>
      </c>
      <c r="EO272" s="225">
        <f t="shared" si="339"/>
        <v>78.043500000000009</v>
      </c>
      <c r="EP272" s="225">
        <v>25</v>
      </c>
      <c r="EQ272" s="225">
        <f t="shared" si="340"/>
        <v>34462.476836249996</v>
      </c>
      <c r="ER272" s="225">
        <f t="shared" si="341"/>
        <v>1378.4990734499997</v>
      </c>
      <c r="ES272" s="225">
        <v>1378.4990734499997</v>
      </c>
      <c r="ET272" s="225">
        <f t="shared" si="342"/>
        <v>21.013813555271053</v>
      </c>
      <c r="EU272" s="225">
        <f t="shared" si="343"/>
        <v>1532.2230875</v>
      </c>
      <c r="EV272" s="225">
        <f t="shared" si="344"/>
        <v>2474.9846585656251</v>
      </c>
      <c r="EW272" s="225">
        <f t="shared" si="345"/>
        <v>197.99877268525</v>
      </c>
      <c r="EX272" s="225">
        <f t="shared" si="346"/>
        <v>5.6314195823833089</v>
      </c>
      <c r="EY272" s="225">
        <f t="shared" si="347"/>
        <v>301.72378062500002</v>
      </c>
      <c r="EZ272" s="225">
        <f t="shared" si="348"/>
        <v>6.5504213679152521</v>
      </c>
      <c r="FA272" s="225">
        <f t="shared" si="349"/>
        <v>18.475966089583331</v>
      </c>
      <c r="FB272" s="225">
        <v>1.99</v>
      </c>
      <c r="FC272" s="239">
        <v>61.3</v>
      </c>
      <c r="FD272" s="240"/>
      <c r="FE272" s="241"/>
      <c r="FF272" s="86"/>
      <c r="FG272" s="86"/>
      <c r="FH272" s="86"/>
      <c r="FI272" s="86"/>
      <c r="FJ272" s="86"/>
      <c r="FK272" s="86"/>
      <c r="FL272" s="86"/>
      <c r="FM272" s="86"/>
      <c r="FN272" s="86"/>
      <c r="FO272" s="86"/>
      <c r="FP272" s="86"/>
      <c r="FQ272" s="86"/>
      <c r="FR272" s="86"/>
      <c r="FS272" s="86"/>
      <c r="FT272" s="86"/>
      <c r="FU272" s="86"/>
      <c r="FV272" s="86"/>
      <c r="FW272" s="86"/>
      <c r="FX272" s="86"/>
      <c r="FY272" s="86"/>
      <c r="FZ272" s="86"/>
      <c r="GA272" s="86"/>
      <c r="GB272" s="86"/>
      <c r="GC272" s="86"/>
      <c r="GD272" s="86"/>
      <c r="GE272" s="86"/>
      <c r="GF272" s="86"/>
      <c r="GG272" s="86"/>
      <c r="GH272" s="86"/>
      <c r="GI272" s="86"/>
    </row>
    <row r="273" spans="4:191" ht="15.75" hidden="1" customHeight="1" x14ac:dyDescent="0.3">
      <c r="D273" s="152" t="e">
        <f>MATCH(10,J264:J407,0)</f>
        <v>#N/A</v>
      </c>
      <c r="E273" s="535" t="b">
        <f t="shared" si="358"/>
        <v>0</v>
      </c>
      <c r="F273" s="535" t="str">
        <f t="shared" si="359"/>
        <v/>
      </c>
      <c r="J273" s="115">
        <f t="shared" si="360"/>
        <v>0</v>
      </c>
      <c r="L273" s="115">
        <f t="shared" si="361"/>
        <v>0</v>
      </c>
      <c r="M273" s="115">
        <f t="shared" si="362"/>
        <v>0</v>
      </c>
      <c r="N273" s="115">
        <f t="shared" si="363"/>
        <v>1</v>
      </c>
      <c r="O273" s="536">
        <f t="shared" si="364"/>
        <v>0</v>
      </c>
      <c r="Q273" s="557"/>
      <c r="R273" s="563" t="s">
        <v>577</v>
      </c>
      <c r="S273" s="563">
        <v>34.200000000000003</v>
      </c>
      <c r="T273" s="591">
        <v>43.6</v>
      </c>
      <c r="U273" s="563">
        <v>200</v>
      </c>
      <c r="V273" s="591">
        <v>6.3</v>
      </c>
      <c r="W273" s="563">
        <v>184</v>
      </c>
      <c r="X273" s="591">
        <v>8</v>
      </c>
      <c r="Y273" s="563">
        <v>200</v>
      </c>
      <c r="Z273" s="563">
        <v>3278</v>
      </c>
      <c r="AA273" s="563">
        <v>328</v>
      </c>
      <c r="AB273" s="569">
        <v>8.67</v>
      </c>
      <c r="AC273" s="563">
        <v>361</v>
      </c>
      <c r="AD273" s="563">
        <v>1067</v>
      </c>
      <c r="AE273" s="563">
        <v>107</v>
      </c>
      <c r="AF273" s="591">
        <v>4.95</v>
      </c>
      <c r="AG273" s="563">
        <v>162</v>
      </c>
      <c r="BC273" s="200"/>
      <c r="BD273" s="200"/>
      <c r="BE273" s="200"/>
      <c r="BF273" s="203"/>
      <c r="BG273" s="200"/>
      <c r="BH273" s="203"/>
      <c r="BI273" s="203"/>
      <c r="BJ273" s="200"/>
      <c r="BK273" s="200"/>
      <c r="BL273" s="200"/>
      <c r="BM273" s="200"/>
      <c r="BN273" s="200"/>
      <c r="BO273" s="200"/>
      <c r="BP273" s="200"/>
      <c r="BQ273" s="200"/>
      <c r="BR273" s="200"/>
      <c r="BS273" s="200"/>
      <c r="BT273" s="200"/>
      <c r="BU273" s="200"/>
      <c r="BV273" s="200"/>
      <c r="BW273" s="200"/>
      <c r="BX273" s="200"/>
      <c r="BY273" s="200"/>
      <c r="BZ273" s="200"/>
      <c r="CA273" s="200"/>
      <c r="CB273" s="200"/>
      <c r="CC273" s="200"/>
      <c r="CD273" s="200"/>
      <c r="CE273" s="200"/>
      <c r="CF273" s="251">
        <v>34</v>
      </c>
      <c r="CG273" s="225" t="s">
        <v>306</v>
      </c>
      <c r="CH273" s="225">
        <v>266</v>
      </c>
      <c r="CI273" s="225">
        <v>148</v>
      </c>
      <c r="CJ273" s="225">
        <v>13</v>
      </c>
      <c r="CK273" s="252">
        <f t="shared" si="365"/>
        <v>148</v>
      </c>
      <c r="CL273" s="225">
        <v>13</v>
      </c>
      <c r="CM273" s="225">
        <v>7.6</v>
      </c>
      <c r="CN273" s="225">
        <v>240</v>
      </c>
      <c r="CO273" s="225">
        <v>57.6</v>
      </c>
      <c r="CP273" s="225">
        <f t="shared" si="367"/>
        <v>13.3</v>
      </c>
      <c r="CQ273" s="225">
        <v>7158</v>
      </c>
      <c r="CR273" s="253">
        <f t="shared" si="366"/>
        <v>538.19548872180451</v>
      </c>
      <c r="CS273" s="253">
        <v>538.19548872180451</v>
      </c>
      <c r="CT273" s="225">
        <v>11.15</v>
      </c>
      <c r="CU273" s="225">
        <v>606.29999999999995</v>
      </c>
      <c r="CV273" s="225">
        <v>704</v>
      </c>
      <c r="CW273" s="225">
        <v>95.1</v>
      </c>
      <c r="CX273" s="225">
        <v>3.5</v>
      </c>
      <c r="CY273" s="225">
        <v>146.4</v>
      </c>
      <c r="CZ273" s="225">
        <v>3.96</v>
      </c>
      <c r="DA273" s="225">
        <v>27.14</v>
      </c>
      <c r="DB273" s="225">
        <v>1.0900000000000001</v>
      </c>
      <c r="DC273" s="225">
        <v>44.8</v>
      </c>
      <c r="DD273" s="239" t="s">
        <v>306</v>
      </c>
      <c r="DE273" s="242"/>
      <c r="DF273" s="222"/>
      <c r="DG273" s="632"/>
      <c r="DJ273" s="772" t="str">
        <f t="shared" si="337"/>
        <v>VS 550 x 65</v>
      </c>
      <c r="DK273" s="772"/>
      <c r="DL273" s="772"/>
      <c r="DM273" s="16">
        <f t="shared" si="350"/>
        <v>0</v>
      </c>
      <c r="DO273" s="606" t="s">
        <v>612</v>
      </c>
      <c r="DP273" s="564">
        <v>350</v>
      </c>
      <c r="DQ273" s="564">
        <v>350</v>
      </c>
      <c r="DR273" s="590">
        <v>12.5</v>
      </c>
      <c r="DS273" s="564">
        <v>6</v>
      </c>
      <c r="DU273" s="16">
        <f t="shared" si="351"/>
        <v>0</v>
      </c>
      <c r="DV273" s="16">
        <f t="shared" si="352"/>
        <v>0</v>
      </c>
      <c r="DW273" s="16">
        <f t="shared" si="353"/>
        <v>0</v>
      </c>
      <c r="DX273" s="16">
        <f t="shared" si="354"/>
        <v>0</v>
      </c>
      <c r="EE273" s="225"/>
      <c r="EF273" s="225"/>
      <c r="EG273" s="238" t="s">
        <v>542</v>
      </c>
      <c r="EH273" s="225">
        <v>500</v>
      </c>
      <c r="EI273" s="225">
        <v>250</v>
      </c>
      <c r="EJ273" s="225">
        <v>9.5</v>
      </c>
      <c r="EK273" s="225">
        <v>250</v>
      </c>
      <c r="EL273" s="225">
        <v>9.5</v>
      </c>
      <c r="EM273" s="225">
        <v>8</v>
      </c>
      <c r="EN273" s="225">
        <f t="shared" si="338"/>
        <v>481</v>
      </c>
      <c r="EO273" s="225">
        <f t="shared" si="339"/>
        <v>85.98</v>
      </c>
      <c r="EP273" s="225">
        <v>25</v>
      </c>
      <c r="EQ273" s="225">
        <f t="shared" si="340"/>
        <v>35992.640650000001</v>
      </c>
      <c r="ER273" s="225">
        <f t="shared" si="341"/>
        <v>1439.7056259999999</v>
      </c>
      <c r="ES273" s="225">
        <v>1439.7056259999999</v>
      </c>
      <c r="ET273" s="225">
        <f t="shared" si="342"/>
        <v>20.460118034452222</v>
      </c>
      <c r="EU273" s="225">
        <f t="shared" si="343"/>
        <v>1627.6595</v>
      </c>
      <c r="EV273" s="225">
        <f t="shared" si="344"/>
        <v>2476.0106000000001</v>
      </c>
      <c r="EW273" s="225">
        <f t="shared" si="345"/>
        <v>198.080848</v>
      </c>
      <c r="EX273" s="225">
        <f t="shared" si="346"/>
        <v>5.3663318968778144</v>
      </c>
      <c r="EY273" s="225">
        <f t="shared" si="347"/>
        <v>304.57100000000003</v>
      </c>
      <c r="EZ273" s="225">
        <f t="shared" si="348"/>
        <v>6.4065111335585243</v>
      </c>
      <c r="FA273" s="225">
        <f t="shared" si="349"/>
        <v>22.660783333333335</v>
      </c>
      <c r="FB273" s="225">
        <v>1.98</v>
      </c>
      <c r="FC273" s="239">
        <v>67.5</v>
      </c>
      <c r="FD273" s="240"/>
      <c r="FE273" s="241"/>
      <c r="FF273" s="86"/>
      <c r="FG273" s="86"/>
      <c r="FH273" s="86"/>
      <c r="FI273" s="86"/>
      <c r="FJ273" s="86"/>
      <c r="FK273" s="86"/>
      <c r="FL273" s="86"/>
      <c r="FM273" s="86"/>
      <c r="FN273" s="86"/>
      <c r="FO273" s="86"/>
      <c r="FP273" s="86"/>
      <c r="FQ273" s="86"/>
      <c r="FR273" s="86"/>
      <c r="FS273" s="86"/>
      <c r="FT273" s="86"/>
      <c r="FU273" s="86"/>
      <c r="FV273" s="86"/>
      <c r="FW273" s="86"/>
      <c r="FX273" s="86"/>
      <c r="FY273" s="86"/>
      <c r="FZ273" s="86"/>
      <c r="GA273" s="86"/>
      <c r="GB273" s="86"/>
      <c r="GC273" s="86"/>
      <c r="GD273" s="86"/>
      <c r="GE273" s="86"/>
      <c r="GF273" s="86"/>
      <c r="GG273" s="86"/>
      <c r="GH273" s="86"/>
      <c r="GI273" s="86"/>
    </row>
    <row r="274" spans="4:191" ht="15.75" hidden="1" customHeight="1" x14ac:dyDescent="0.3">
      <c r="J274" s="115">
        <f t="shared" si="360"/>
        <v>0</v>
      </c>
      <c r="L274" s="115">
        <f t="shared" si="361"/>
        <v>0</v>
      </c>
      <c r="M274" s="115">
        <f t="shared" si="362"/>
        <v>0</v>
      </c>
      <c r="N274" s="115">
        <f t="shared" si="363"/>
        <v>1</v>
      </c>
      <c r="O274" s="536">
        <f t="shared" si="364"/>
        <v>0</v>
      </c>
      <c r="Q274" s="557"/>
      <c r="R274" s="563" t="s">
        <v>578</v>
      </c>
      <c r="S274" s="563">
        <v>38.799999999999997</v>
      </c>
      <c r="T274" s="591">
        <v>49.4</v>
      </c>
      <c r="U274" s="563">
        <v>200</v>
      </c>
      <c r="V274" s="591">
        <v>6.3</v>
      </c>
      <c r="W274" s="563">
        <v>181</v>
      </c>
      <c r="X274" s="591">
        <v>9.5</v>
      </c>
      <c r="Y274" s="563">
        <v>200</v>
      </c>
      <c r="Z274" s="563">
        <v>3762</v>
      </c>
      <c r="AA274" s="563">
        <v>376</v>
      </c>
      <c r="AB274" s="569">
        <v>8.73</v>
      </c>
      <c r="AC274" s="563">
        <v>414</v>
      </c>
      <c r="AD274" s="563">
        <v>1267</v>
      </c>
      <c r="AE274" s="563">
        <v>127</v>
      </c>
      <c r="AF274" s="591">
        <v>5.0599999999999996</v>
      </c>
      <c r="AG274" s="563">
        <v>192</v>
      </c>
      <c r="BC274" s="200"/>
      <c r="BD274" s="200"/>
      <c r="BE274" s="200"/>
      <c r="BF274" s="203"/>
      <c r="BG274" s="200"/>
      <c r="BH274" s="203"/>
      <c r="BI274" s="203"/>
      <c r="BJ274" s="200"/>
      <c r="BK274" s="200"/>
      <c r="BL274" s="200"/>
      <c r="BM274" s="200"/>
      <c r="BN274" s="200"/>
      <c r="BO274" s="200"/>
      <c r="BP274" s="200"/>
      <c r="BQ274" s="200"/>
      <c r="BR274" s="200"/>
      <c r="BS274" s="200"/>
      <c r="BT274" s="200"/>
      <c r="BU274" s="200"/>
      <c r="BV274" s="200"/>
      <c r="BW274" s="200"/>
      <c r="BX274" s="200"/>
      <c r="BY274" s="200"/>
      <c r="BZ274" s="200"/>
      <c r="CA274" s="200"/>
      <c r="CB274" s="200"/>
      <c r="CC274" s="200"/>
      <c r="CD274" s="200"/>
      <c r="CE274" s="200"/>
      <c r="CF274" s="251">
        <v>35</v>
      </c>
      <c r="CG274" s="225" t="s">
        <v>482</v>
      </c>
      <c r="CH274" s="225">
        <v>253</v>
      </c>
      <c r="CI274" s="225">
        <v>254</v>
      </c>
      <c r="CJ274" s="225">
        <v>14.2</v>
      </c>
      <c r="CK274" s="252">
        <f t="shared" si="365"/>
        <v>254</v>
      </c>
      <c r="CL274" s="225">
        <v>14.2</v>
      </c>
      <c r="CM274" s="225">
        <v>8.6</v>
      </c>
      <c r="CN274" s="225">
        <v>225</v>
      </c>
      <c r="CO274" s="225">
        <v>92.7</v>
      </c>
      <c r="CP274" s="225">
        <f t="shared" si="367"/>
        <v>12.67</v>
      </c>
      <c r="CQ274" s="225">
        <v>11257</v>
      </c>
      <c r="CR274" s="253">
        <f t="shared" si="366"/>
        <v>889.88142292490124</v>
      </c>
      <c r="CS274" s="253">
        <v>889.88142292490124</v>
      </c>
      <c r="CT274" s="225">
        <v>11.02</v>
      </c>
      <c r="CU274" s="225">
        <v>983.3</v>
      </c>
      <c r="CV274" s="225">
        <v>3880</v>
      </c>
      <c r="CW274" s="225">
        <v>305.5</v>
      </c>
      <c r="CX274" s="225">
        <v>6.47</v>
      </c>
      <c r="CY274" s="225">
        <v>463.1</v>
      </c>
      <c r="CZ274" s="225">
        <v>7.01</v>
      </c>
      <c r="DA274" s="225">
        <v>56.94</v>
      </c>
      <c r="DB274" s="225">
        <v>1.48</v>
      </c>
      <c r="DC274" s="225">
        <v>73</v>
      </c>
      <c r="DD274" s="239" t="s">
        <v>482</v>
      </c>
      <c r="DE274" s="242"/>
      <c r="DF274" s="222"/>
      <c r="DG274" s="632"/>
      <c r="DJ274" s="772" t="str">
        <f t="shared" si="337"/>
        <v>VS 550 x 65</v>
      </c>
      <c r="DK274" s="772"/>
      <c r="DL274" s="772"/>
      <c r="DM274" s="16">
        <f t="shared" si="350"/>
        <v>0</v>
      </c>
      <c r="DO274" s="616" t="s">
        <v>416</v>
      </c>
      <c r="DP274" s="165">
        <v>350</v>
      </c>
      <c r="DQ274" s="165">
        <v>350</v>
      </c>
      <c r="DR274" s="165">
        <v>12.5</v>
      </c>
      <c r="DS274" s="165">
        <v>8</v>
      </c>
      <c r="DU274" s="16">
        <f t="shared" si="351"/>
        <v>0</v>
      </c>
      <c r="DV274" s="16">
        <f t="shared" si="352"/>
        <v>0</v>
      </c>
      <c r="DW274" s="16">
        <f t="shared" si="353"/>
        <v>0</v>
      </c>
      <c r="DX274" s="16">
        <f t="shared" si="354"/>
        <v>0</v>
      </c>
      <c r="EE274" s="225"/>
      <c r="EF274" s="225"/>
      <c r="EG274" s="238" t="s">
        <v>543</v>
      </c>
      <c r="EH274" s="225">
        <v>500</v>
      </c>
      <c r="EI274" s="225">
        <v>250</v>
      </c>
      <c r="EJ274" s="225">
        <v>12.5</v>
      </c>
      <c r="EK274" s="225">
        <v>250</v>
      </c>
      <c r="EL274" s="225">
        <v>12.5</v>
      </c>
      <c r="EM274" s="225">
        <v>6.35</v>
      </c>
      <c r="EN274" s="225">
        <f t="shared" si="338"/>
        <v>475</v>
      </c>
      <c r="EO274" s="225">
        <f t="shared" si="339"/>
        <v>92.662499999999994</v>
      </c>
      <c r="EP274" s="225">
        <v>25</v>
      </c>
      <c r="EQ274" s="225">
        <f t="shared" si="340"/>
        <v>42813.10546875</v>
      </c>
      <c r="ER274" s="225">
        <f t="shared" si="341"/>
        <v>1712.52421875</v>
      </c>
      <c r="ES274" s="225">
        <v>1712.52421875</v>
      </c>
      <c r="ET274" s="225">
        <f t="shared" si="342"/>
        <v>21.49494601925532</v>
      </c>
      <c r="EU274" s="225">
        <f t="shared" si="343"/>
        <v>1881.6171875</v>
      </c>
      <c r="EV274" s="225">
        <f t="shared" si="344"/>
        <v>3256.2218561718751</v>
      </c>
      <c r="EW274" s="225">
        <f t="shared" si="345"/>
        <v>260.49774849375001</v>
      </c>
      <c r="EX274" s="225">
        <f t="shared" si="346"/>
        <v>5.9279562114356503</v>
      </c>
      <c r="EY274" s="225">
        <f t="shared" si="347"/>
        <v>395.41329687500001</v>
      </c>
      <c r="EZ274" s="225">
        <f t="shared" si="348"/>
        <v>6.6992442836779222</v>
      </c>
      <c r="FA274" s="225">
        <f t="shared" si="349"/>
        <v>36.712861302083333</v>
      </c>
      <c r="FB274" s="225">
        <v>1.99</v>
      </c>
      <c r="FC274" s="239">
        <v>72.7</v>
      </c>
      <c r="FD274" s="240"/>
      <c r="FE274" s="241"/>
      <c r="FF274" s="86"/>
      <c r="FG274" s="86"/>
      <c r="FH274" s="86"/>
      <c r="FI274" s="86"/>
      <c r="FJ274" s="86"/>
      <c r="FK274" s="86"/>
      <c r="FL274" s="86"/>
      <c r="FM274" s="86"/>
      <c r="FN274" s="86"/>
      <c r="FO274" s="86"/>
      <c r="FP274" s="86"/>
      <c r="FQ274" s="86"/>
      <c r="FR274" s="86"/>
      <c r="FS274" s="86"/>
      <c r="FT274" s="86"/>
      <c r="FU274" s="86"/>
      <c r="FV274" s="86"/>
      <c r="FW274" s="86"/>
      <c r="FX274" s="86"/>
      <c r="FY274" s="86"/>
      <c r="FZ274" s="86"/>
      <c r="GA274" s="86"/>
      <c r="GB274" s="86"/>
      <c r="GC274" s="86"/>
      <c r="GD274" s="86"/>
      <c r="GE274" s="86"/>
      <c r="GF274" s="86"/>
      <c r="GG274" s="86"/>
      <c r="GH274" s="86"/>
      <c r="GI274" s="86"/>
    </row>
    <row r="275" spans="4:191" ht="15.75" hidden="1" customHeight="1" x14ac:dyDescent="0.3">
      <c r="J275" s="115">
        <f t="shared" si="360"/>
        <v>0</v>
      </c>
      <c r="L275" s="115">
        <f t="shared" si="361"/>
        <v>0</v>
      </c>
      <c r="M275" s="115">
        <f t="shared" si="362"/>
        <v>0</v>
      </c>
      <c r="N275" s="115">
        <f t="shared" si="363"/>
        <v>1</v>
      </c>
      <c r="O275" s="536">
        <f t="shared" si="364"/>
        <v>0</v>
      </c>
      <c r="Q275" s="557"/>
      <c r="R275" s="563" t="s">
        <v>579</v>
      </c>
      <c r="S275" s="563">
        <v>84.2</v>
      </c>
      <c r="T275" s="591">
        <v>107.3</v>
      </c>
      <c r="U275" s="563">
        <v>250</v>
      </c>
      <c r="V275" s="591">
        <v>12.5</v>
      </c>
      <c r="W275" s="563">
        <v>218</v>
      </c>
      <c r="X275" s="591">
        <v>16</v>
      </c>
      <c r="Y275" s="563">
        <v>250</v>
      </c>
      <c r="Z275" s="563">
        <v>12047</v>
      </c>
      <c r="AA275" s="563">
        <v>964</v>
      </c>
      <c r="AB275" s="569">
        <v>10.6</v>
      </c>
      <c r="AC275" s="563">
        <v>1085</v>
      </c>
      <c r="AD275" s="563">
        <v>4170</v>
      </c>
      <c r="AE275" s="563">
        <v>334</v>
      </c>
      <c r="AF275" s="591">
        <v>6.23</v>
      </c>
      <c r="AG275" s="563">
        <v>509</v>
      </c>
      <c r="BC275" s="200"/>
      <c r="BD275" s="200"/>
      <c r="BE275" s="200"/>
      <c r="BF275" s="203"/>
      <c r="BG275" s="200"/>
      <c r="BH275" s="203"/>
      <c r="BI275" s="203"/>
      <c r="BJ275" s="200"/>
      <c r="BK275" s="200"/>
      <c r="BL275" s="200"/>
      <c r="BM275" s="200"/>
      <c r="BN275" s="200"/>
      <c r="BO275" s="200"/>
      <c r="BP275" s="200"/>
      <c r="BQ275" s="200"/>
      <c r="BR275" s="200"/>
      <c r="BS275" s="200"/>
      <c r="BT275" s="200"/>
      <c r="BU275" s="200"/>
      <c r="BV275" s="200"/>
      <c r="BW275" s="200"/>
      <c r="BX275" s="200"/>
      <c r="BY275" s="200"/>
      <c r="BZ275" s="200"/>
      <c r="CA275" s="200"/>
      <c r="CB275" s="200"/>
      <c r="CC275" s="200"/>
      <c r="CD275" s="200"/>
      <c r="CE275" s="200"/>
      <c r="CF275" s="251">
        <v>36</v>
      </c>
      <c r="CG275" s="225" t="s">
        <v>484</v>
      </c>
      <c r="CH275" s="225">
        <v>256</v>
      </c>
      <c r="CI275" s="225">
        <v>255</v>
      </c>
      <c r="CJ275" s="225">
        <v>15.6</v>
      </c>
      <c r="CK275" s="252">
        <f t="shared" si="365"/>
        <v>255</v>
      </c>
      <c r="CL275" s="225">
        <v>15.6</v>
      </c>
      <c r="CM275" s="225">
        <v>9.4</v>
      </c>
      <c r="CN275" s="225">
        <v>225</v>
      </c>
      <c r="CO275" s="225">
        <v>101.9</v>
      </c>
      <c r="CP275" s="225">
        <f t="shared" si="367"/>
        <v>12.810000000000002</v>
      </c>
      <c r="CQ275" s="225">
        <v>12550</v>
      </c>
      <c r="CR275" s="253">
        <f t="shared" si="366"/>
        <v>980.46875</v>
      </c>
      <c r="CS275" s="253">
        <v>980.46875</v>
      </c>
      <c r="CT275" s="225">
        <v>11.1</v>
      </c>
      <c r="CU275" s="225">
        <v>1088.7</v>
      </c>
      <c r="CV275" s="225">
        <v>4313</v>
      </c>
      <c r="CW275" s="225">
        <v>338.3</v>
      </c>
      <c r="CX275" s="225">
        <v>6.51</v>
      </c>
      <c r="CY275" s="225">
        <v>513.1</v>
      </c>
      <c r="CZ275" s="225">
        <v>7.04</v>
      </c>
      <c r="DA275" s="225">
        <v>75.02</v>
      </c>
      <c r="DB275" s="225">
        <v>1.49</v>
      </c>
      <c r="DC275" s="225">
        <v>80</v>
      </c>
      <c r="DD275" s="239" t="s">
        <v>484</v>
      </c>
      <c r="DE275" s="242"/>
      <c r="DF275" s="222"/>
      <c r="DG275" s="632"/>
      <c r="DJ275" s="772" t="str">
        <f t="shared" si="337"/>
        <v>VS 550 x 65</v>
      </c>
      <c r="DK275" s="772"/>
      <c r="DL275" s="772"/>
      <c r="DM275" s="16">
        <f t="shared" si="350"/>
        <v>0</v>
      </c>
      <c r="DO275" s="606" t="s">
        <v>609</v>
      </c>
      <c r="DP275" s="564">
        <v>350</v>
      </c>
      <c r="DQ275" s="564">
        <v>350</v>
      </c>
      <c r="DR275" s="590">
        <v>12.5</v>
      </c>
      <c r="DS275" s="590">
        <v>9.5</v>
      </c>
      <c r="DU275" s="16">
        <f t="shared" si="351"/>
        <v>0</v>
      </c>
      <c r="DV275" s="16">
        <f t="shared" si="352"/>
        <v>0</v>
      </c>
      <c r="DW275" s="16">
        <f t="shared" si="353"/>
        <v>0</v>
      </c>
      <c r="DX275" s="16">
        <f t="shared" si="354"/>
        <v>0</v>
      </c>
      <c r="EE275" s="225"/>
      <c r="EF275" s="225"/>
      <c r="EG275" s="238" t="s">
        <v>544</v>
      </c>
      <c r="EH275" s="225">
        <v>500</v>
      </c>
      <c r="EI275" s="225">
        <v>250</v>
      </c>
      <c r="EJ275" s="225">
        <v>12.5</v>
      </c>
      <c r="EK275" s="225">
        <v>250</v>
      </c>
      <c r="EL275" s="225">
        <v>12.5</v>
      </c>
      <c r="EM275" s="225">
        <v>8</v>
      </c>
      <c r="EN275" s="225">
        <f t="shared" si="338"/>
        <v>475</v>
      </c>
      <c r="EO275" s="225">
        <f t="shared" si="339"/>
        <v>100.5</v>
      </c>
      <c r="EP275" s="225">
        <v>25</v>
      </c>
      <c r="EQ275" s="225">
        <f t="shared" si="340"/>
        <v>44286.71875</v>
      </c>
      <c r="ER275" s="225">
        <f t="shared" si="341"/>
        <v>1771.46875</v>
      </c>
      <c r="ES275" s="225">
        <v>1771.46875</v>
      </c>
      <c r="ET275" s="225">
        <f t="shared" si="342"/>
        <v>20.991995335346374</v>
      </c>
      <c r="EU275" s="225">
        <f t="shared" si="343"/>
        <v>1974.6875</v>
      </c>
      <c r="EV275" s="225">
        <f t="shared" si="344"/>
        <v>3257.2350000000001</v>
      </c>
      <c r="EW275" s="225">
        <f t="shared" si="345"/>
        <v>260.5788</v>
      </c>
      <c r="EX275" s="225">
        <f t="shared" si="346"/>
        <v>5.6930043480979959</v>
      </c>
      <c r="EY275" s="225">
        <f t="shared" si="347"/>
        <v>398.22500000000002</v>
      </c>
      <c r="EZ275" s="225">
        <f t="shared" si="348"/>
        <v>6.5828187978967154</v>
      </c>
      <c r="FA275" s="225">
        <f t="shared" si="349"/>
        <v>40.872083333333336</v>
      </c>
      <c r="FB275" s="225">
        <v>1.98</v>
      </c>
      <c r="FC275" s="239">
        <v>78.900000000000006</v>
      </c>
      <c r="FD275" s="240"/>
      <c r="FE275" s="241"/>
      <c r="FF275" s="86"/>
      <c r="FG275" s="86"/>
      <c r="FH275" s="86"/>
      <c r="FI275" s="86"/>
      <c r="FJ275" s="86"/>
      <c r="FK275" s="86"/>
      <c r="FL275" s="86"/>
      <c r="FM275" s="86"/>
      <c r="FN275" s="86"/>
      <c r="FO275" s="86"/>
      <c r="FP275" s="86"/>
      <c r="FQ275" s="86"/>
      <c r="FR275" s="86"/>
      <c r="FS275" s="86"/>
      <c r="FT275" s="86"/>
      <c r="FU275" s="86"/>
      <c r="FV275" s="86"/>
      <c r="FW275" s="86"/>
      <c r="FX275" s="86"/>
      <c r="FY275" s="86"/>
      <c r="FZ275" s="86"/>
      <c r="GA275" s="86"/>
      <c r="GB275" s="86"/>
      <c r="GC275" s="86"/>
      <c r="GD275" s="86"/>
      <c r="GE275" s="86"/>
      <c r="GF275" s="86"/>
      <c r="GG275" s="86"/>
      <c r="GH275" s="86"/>
      <c r="GI275" s="86"/>
    </row>
    <row r="276" spans="4:191" ht="15.75" hidden="1" customHeight="1" x14ac:dyDescent="0.3">
      <c r="J276" s="115">
        <f t="shared" si="360"/>
        <v>0</v>
      </c>
      <c r="L276" s="115">
        <f t="shared" si="361"/>
        <v>0</v>
      </c>
      <c r="M276" s="115">
        <f t="shared" si="362"/>
        <v>0</v>
      </c>
      <c r="N276" s="115">
        <f t="shared" si="363"/>
        <v>1</v>
      </c>
      <c r="O276" s="536">
        <f t="shared" si="364"/>
        <v>0</v>
      </c>
      <c r="Q276" s="557"/>
      <c r="R276" s="563" t="s">
        <v>580</v>
      </c>
      <c r="S276" s="563">
        <v>108</v>
      </c>
      <c r="T276" s="591">
        <v>137.6</v>
      </c>
      <c r="U276" s="563">
        <v>250</v>
      </c>
      <c r="V276" s="591">
        <v>12.5</v>
      </c>
      <c r="W276" s="563">
        <v>205</v>
      </c>
      <c r="X276" s="591">
        <v>22.4</v>
      </c>
      <c r="Y276" s="563">
        <v>250</v>
      </c>
      <c r="Z276" s="563">
        <v>15501</v>
      </c>
      <c r="AA276" s="563">
        <v>1240</v>
      </c>
      <c r="AB276" s="569">
        <v>10.61</v>
      </c>
      <c r="AC276" s="563">
        <v>1406</v>
      </c>
      <c r="AD276" s="563">
        <v>5837</v>
      </c>
      <c r="AE276" s="563">
        <v>467</v>
      </c>
      <c r="AF276" s="591">
        <v>6.51</v>
      </c>
      <c r="AG276" s="563">
        <v>708</v>
      </c>
      <c r="BC276" s="200"/>
      <c r="BD276" s="200"/>
      <c r="BE276" s="200"/>
      <c r="BF276" s="203"/>
      <c r="BG276" s="200"/>
      <c r="BH276" s="203"/>
      <c r="BI276" s="203"/>
      <c r="BJ276" s="200"/>
      <c r="BK276" s="200"/>
      <c r="BL276" s="200"/>
      <c r="BM276" s="200"/>
      <c r="BN276" s="200"/>
      <c r="BO276" s="200"/>
      <c r="BP276" s="200"/>
      <c r="BQ276" s="200"/>
      <c r="BR276" s="200"/>
      <c r="BS276" s="200"/>
      <c r="BT276" s="200"/>
      <c r="BU276" s="200"/>
      <c r="BV276" s="200"/>
      <c r="BW276" s="200"/>
      <c r="BX276" s="200"/>
      <c r="BY276" s="200"/>
      <c r="BZ276" s="200"/>
      <c r="CA276" s="200"/>
      <c r="CB276" s="200"/>
      <c r="CC276" s="200"/>
      <c r="CD276" s="200"/>
      <c r="CE276" s="200"/>
      <c r="CF276" s="251">
        <v>37</v>
      </c>
      <c r="CG276" s="225" t="s">
        <v>486</v>
      </c>
      <c r="CH276" s="225">
        <v>260</v>
      </c>
      <c r="CI276" s="225">
        <v>256</v>
      </c>
      <c r="CJ276" s="225">
        <v>17.3</v>
      </c>
      <c r="CK276" s="252">
        <f t="shared" si="365"/>
        <v>256</v>
      </c>
      <c r="CL276" s="225">
        <v>17.3</v>
      </c>
      <c r="CM276" s="225">
        <v>10.7</v>
      </c>
      <c r="CN276" s="225">
        <v>225</v>
      </c>
      <c r="CO276" s="225">
        <v>113.9</v>
      </c>
      <c r="CP276" s="225">
        <f t="shared" si="367"/>
        <v>12.979999999999999</v>
      </c>
      <c r="CQ276" s="225">
        <v>14237</v>
      </c>
      <c r="CR276" s="253">
        <f t="shared" si="366"/>
        <v>1095.1538461538462</v>
      </c>
      <c r="CS276" s="253">
        <v>1095.1538461538462</v>
      </c>
      <c r="CT276" s="225">
        <v>11.18</v>
      </c>
      <c r="CU276" s="225">
        <v>1224.4000000000001</v>
      </c>
      <c r="CV276" s="225">
        <v>4841</v>
      </c>
      <c r="CW276" s="225">
        <v>378.2</v>
      </c>
      <c r="CX276" s="225">
        <v>6.52</v>
      </c>
      <c r="CY276" s="225">
        <v>574.29999999999995</v>
      </c>
      <c r="CZ276" s="225">
        <v>7.06</v>
      </c>
      <c r="DA276" s="225">
        <v>102.81</v>
      </c>
      <c r="DB276" s="225">
        <v>1.5</v>
      </c>
      <c r="DC276" s="225">
        <v>89</v>
      </c>
      <c r="DD276" s="239" t="s">
        <v>486</v>
      </c>
      <c r="DE276" s="242"/>
      <c r="DF276" s="222"/>
      <c r="DG276" s="632"/>
      <c r="DJ276" s="772" t="str">
        <f t="shared" si="337"/>
        <v>VS 550 x 65</v>
      </c>
      <c r="DK276" s="772"/>
      <c r="DL276" s="772"/>
      <c r="DM276" s="16">
        <f t="shared" si="350"/>
        <v>0</v>
      </c>
      <c r="DO276" s="606" t="s">
        <v>613</v>
      </c>
      <c r="DP276" s="564">
        <v>350</v>
      </c>
      <c r="DQ276" s="564">
        <v>350</v>
      </c>
      <c r="DR276" s="590">
        <v>16</v>
      </c>
      <c r="DS276" s="564">
        <v>8</v>
      </c>
      <c r="DU276" s="16">
        <f t="shared" si="351"/>
        <v>0</v>
      </c>
      <c r="DV276" s="16">
        <f t="shared" si="352"/>
        <v>0</v>
      </c>
      <c r="DW276" s="16">
        <f t="shared" si="353"/>
        <v>0</v>
      </c>
      <c r="DX276" s="16">
        <f t="shared" si="354"/>
        <v>0</v>
      </c>
      <c r="EE276" s="225"/>
      <c r="EF276" s="225"/>
      <c r="EG276" s="238" t="s">
        <v>545</v>
      </c>
      <c r="EH276" s="225">
        <v>258</v>
      </c>
      <c r="EI276" s="225">
        <v>138</v>
      </c>
      <c r="EJ276" s="225">
        <v>9.5</v>
      </c>
      <c r="EK276" s="225">
        <v>138</v>
      </c>
      <c r="EL276" s="225">
        <v>9.5</v>
      </c>
      <c r="EM276" s="225">
        <v>6.35</v>
      </c>
      <c r="EN276" s="225">
        <f t="shared" si="338"/>
        <v>239</v>
      </c>
      <c r="EO276" s="225">
        <f t="shared" si="339"/>
        <v>41.396499999999996</v>
      </c>
      <c r="EP276" s="225">
        <v>12.9</v>
      </c>
      <c r="EQ276" s="225">
        <f t="shared" si="340"/>
        <v>4772.2459970833334</v>
      </c>
      <c r="ER276" s="225">
        <f t="shared" si="341"/>
        <v>369.9415501614987</v>
      </c>
      <c r="ES276" s="225">
        <v>369.9415501614987</v>
      </c>
      <c r="ET276" s="225">
        <f t="shared" si="342"/>
        <v>10.736917083256603</v>
      </c>
      <c r="EU276" s="225">
        <f t="shared" si="343"/>
        <v>416.46308750000003</v>
      </c>
      <c r="EV276" s="225">
        <f t="shared" si="344"/>
        <v>416.62136201770835</v>
      </c>
      <c r="EW276" s="225">
        <f t="shared" si="345"/>
        <v>60.379907538798307</v>
      </c>
      <c r="EX276" s="225">
        <f t="shared" si="346"/>
        <v>3.1724074074204478</v>
      </c>
      <c r="EY276" s="225">
        <f t="shared" si="347"/>
        <v>92.868269374999997</v>
      </c>
      <c r="EZ276" s="225">
        <f t="shared" si="348"/>
        <v>3.6496019014590111</v>
      </c>
      <c r="FA276" s="225">
        <f t="shared" si="349"/>
        <v>10.008779897916666</v>
      </c>
      <c r="FB276" s="225">
        <v>1.06</v>
      </c>
      <c r="FC276" s="239">
        <v>32.5</v>
      </c>
      <c r="FD276" s="240"/>
      <c r="FE276" s="241"/>
      <c r="FF276" s="86"/>
      <c r="FG276" s="86"/>
      <c r="FH276" s="86"/>
      <c r="FI276" s="86"/>
      <c r="FJ276" s="86"/>
      <c r="FK276" s="86"/>
      <c r="FL276" s="86"/>
      <c r="FM276" s="86"/>
      <c r="FN276" s="86"/>
      <c r="FO276" s="86"/>
      <c r="FP276" s="86"/>
      <c r="FQ276" s="86"/>
      <c r="FR276" s="86"/>
      <c r="FS276" s="86"/>
      <c r="FT276" s="86"/>
      <c r="FU276" s="86"/>
      <c r="FV276" s="86"/>
      <c r="FW276" s="86"/>
      <c r="FX276" s="86"/>
      <c r="FY276" s="86"/>
      <c r="FZ276" s="86"/>
      <c r="GA276" s="86"/>
      <c r="GB276" s="86"/>
      <c r="GC276" s="86"/>
      <c r="GD276" s="86"/>
      <c r="GE276" s="86"/>
      <c r="GF276" s="86"/>
      <c r="GG276" s="86"/>
      <c r="GH276" s="86"/>
      <c r="GI276" s="86"/>
    </row>
    <row r="277" spans="4:191" ht="15.75" hidden="1" customHeight="1" thickBot="1" x14ac:dyDescent="0.35">
      <c r="J277" s="115">
        <f t="shared" si="360"/>
        <v>0</v>
      </c>
      <c r="L277" s="115">
        <f t="shared" si="361"/>
        <v>0</v>
      </c>
      <c r="M277" s="115">
        <f t="shared" si="362"/>
        <v>0</v>
      </c>
      <c r="N277" s="115">
        <f t="shared" si="363"/>
        <v>1</v>
      </c>
      <c r="O277" s="536">
        <f t="shared" si="364"/>
        <v>0</v>
      </c>
      <c r="Q277" s="557"/>
      <c r="R277" s="563" t="s">
        <v>581</v>
      </c>
      <c r="S277" s="563">
        <v>95.4</v>
      </c>
      <c r="T277" s="591">
        <v>121.5</v>
      </c>
      <c r="U277" s="563">
        <v>250</v>
      </c>
      <c r="V277" s="591">
        <v>12.5</v>
      </c>
      <c r="W277" s="563">
        <v>212</v>
      </c>
      <c r="X277" s="591">
        <v>19</v>
      </c>
      <c r="Y277" s="563">
        <v>250</v>
      </c>
      <c r="Z277" s="563">
        <v>13694</v>
      </c>
      <c r="AA277" s="563">
        <v>1096</v>
      </c>
      <c r="AB277" s="569">
        <v>10.62</v>
      </c>
      <c r="AC277" s="563">
        <v>1238</v>
      </c>
      <c r="AD277" s="563">
        <v>4951</v>
      </c>
      <c r="AE277" s="563">
        <v>396</v>
      </c>
      <c r="AF277" s="591">
        <v>6.38</v>
      </c>
      <c r="AG277" s="563">
        <v>602</v>
      </c>
      <c r="BC277" s="200"/>
      <c r="BD277" s="200"/>
      <c r="BE277" s="200"/>
      <c r="BF277" s="203"/>
      <c r="BG277" s="200"/>
      <c r="BH277" s="203"/>
      <c r="BI277" s="203"/>
      <c r="BJ277" s="200"/>
      <c r="BK277" s="200"/>
      <c r="BL277" s="200"/>
      <c r="BM277" s="200"/>
      <c r="BN277" s="200"/>
      <c r="BO277" s="200"/>
      <c r="BP277" s="200"/>
      <c r="BQ277" s="200"/>
      <c r="BR277" s="200"/>
      <c r="BS277" s="200"/>
      <c r="BT277" s="200"/>
      <c r="BU277" s="200"/>
      <c r="BV277" s="200"/>
      <c r="BW277" s="200"/>
      <c r="BX277" s="200"/>
      <c r="BY277" s="200"/>
      <c r="BZ277" s="200"/>
      <c r="CA277" s="200"/>
      <c r="CB277" s="200"/>
      <c r="CC277" s="200"/>
      <c r="CD277" s="200"/>
      <c r="CE277" s="200"/>
      <c r="CF277" s="251">
        <v>38</v>
      </c>
      <c r="CG277" s="225" t="s">
        <v>488</v>
      </c>
      <c r="CH277" s="225">
        <v>311</v>
      </c>
      <c r="CI277" s="225">
        <v>306</v>
      </c>
      <c r="CJ277" s="225">
        <v>17</v>
      </c>
      <c r="CK277" s="252">
        <f t="shared" si="365"/>
        <v>306</v>
      </c>
      <c r="CL277" s="225">
        <v>17</v>
      </c>
      <c r="CM277" s="225">
        <v>10.9</v>
      </c>
      <c r="CN277" s="225">
        <v>277</v>
      </c>
      <c r="CO277" s="225">
        <v>136.4</v>
      </c>
      <c r="CP277" s="225">
        <f t="shared" si="367"/>
        <v>15.55</v>
      </c>
      <c r="CQ277" s="225">
        <v>24839</v>
      </c>
      <c r="CR277" s="253">
        <f t="shared" si="366"/>
        <v>1597.363344051447</v>
      </c>
      <c r="CS277" s="253">
        <v>1597.363344051447</v>
      </c>
      <c r="CT277" s="225">
        <v>13.49</v>
      </c>
      <c r="CU277" s="225">
        <v>1768.2</v>
      </c>
      <c r="CV277" s="225">
        <v>8123</v>
      </c>
      <c r="CW277" s="225">
        <v>530.9</v>
      </c>
      <c r="CX277" s="225">
        <v>7.72</v>
      </c>
      <c r="CY277" s="225">
        <v>806.1</v>
      </c>
      <c r="CZ277" s="225">
        <v>8.41</v>
      </c>
      <c r="DA277" s="225">
        <v>122.86</v>
      </c>
      <c r="DB277" s="225">
        <v>1.8</v>
      </c>
      <c r="DC277" s="225">
        <v>107</v>
      </c>
      <c r="DD277" s="239" t="s">
        <v>488</v>
      </c>
      <c r="DE277" s="242"/>
      <c r="DF277" s="222"/>
      <c r="DG277" s="632"/>
      <c r="DJ277" s="772" t="str">
        <f t="shared" si="337"/>
        <v>VS 550 x 65</v>
      </c>
      <c r="DK277" s="772"/>
      <c r="DL277" s="772"/>
      <c r="DM277" s="16">
        <f t="shared" si="350"/>
        <v>0</v>
      </c>
      <c r="DO277" s="606" t="s">
        <v>610</v>
      </c>
      <c r="DP277" s="564">
        <v>350</v>
      </c>
      <c r="DQ277" s="564">
        <v>350</v>
      </c>
      <c r="DR277" s="590">
        <v>16</v>
      </c>
      <c r="DS277" s="590">
        <v>9.5</v>
      </c>
      <c r="DU277" s="16">
        <f t="shared" si="351"/>
        <v>0</v>
      </c>
      <c r="DV277" s="16">
        <f t="shared" si="352"/>
        <v>0</v>
      </c>
      <c r="DW277" s="16">
        <f t="shared" si="353"/>
        <v>0</v>
      </c>
      <c r="DX277" s="16">
        <f t="shared" si="354"/>
        <v>0</v>
      </c>
      <c r="EE277" s="225"/>
      <c r="EF277" s="225"/>
      <c r="EG277" s="256" t="s">
        <v>546</v>
      </c>
      <c r="EH277" s="248">
        <v>325</v>
      </c>
      <c r="EI277" s="248">
        <v>220</v>
      </c>
      <c r="EJ277" s="248">
        <v>9.5</v>
      </c>
      <c r="EK277" s="248">
        <v>220</v>
      </c>
      <c r="EL277" s="248">
        <v>9.5</v>
      </c>
      <c r="EM277" s="248">
        <v>8</v>
      </c>
      <c r="EN277" s="248">
        <f t="shared" si="338"/>
        <v>306</v>
      </c>
      <c r="EO277" s="248">
        <f t="shared" si="339"/>
        <v>66.28</v>
      </c>
      <c r="EP277" s="225">
        <v>16.25</v>
      </c>
      <c r="EQ277" s="248">
        <f t="shared" si="340"/>
        <v>12315.274233333334</v>
      </c>
      <c r="ER277" s="248">
        <f t="shared" si="341"/>
        <v>757.86302974358978</v>
      </c>
      <c r="ES277" s="248">
        <v>757.86302974358978</v>
      </c>
      <c r="ET277" s="248">
        <f t="shared" si="342"/>
        <v>13.631096540587375</v>
      </c>
      <c r="EU277" s="248">
        <f t="shared" si="343"/>
        <v>846.66700000000003</v>
      </c>
      <c r="EV277" s="248">
        <f t="shared" si="344"/>
        <v>1687.2389333333333</v>
      </c>
      <c r="EW277" s="248">
        <f t="shared" si="345"/>
        <v>153.38535757575758</v>
      </c>
      <c r="EX277" s="248">
        <f t="shared" si="346"/>
        <v>5.0454167454018837</v>
      </c>
      <c r="EY277" s="248">
        <f t="shared" si="347"/>
        <v>234.79599999999999</v>
      </c>
      <c r="EZ277" s="248">
        <f t="shared" si="348"/>
        <v>5.8113506264507482</v>
      </c>
      <c r="FA277" s="248">
        <f t="shared" si="349"/>
        <v>17.959366666666668</v>
      </c>
      <c r="FB277" s="248">
        <v>1.51</v>
      </c>
      <c r="FC277" s="249">
        <v>52</v>
      </c>
      <c r="FD277" s="240"/>
      <c r="FE277" s="241"/>
      <c r="FF277" s="86"/>
      <c r="FG277" s="86"/>
      <c r="FH277" s="86"/>
      <c r="FI277" s="86"/>
      <c r="FJ277" s="86"/>
      <c r="FK277" s="86"/>
      <c r="FL277" s="86"/>
      <c r="FM277" s="86"/>
      <c r="FN277" s="86"/>
      <c r="FO277" s="86"/>
      <c r="FP277" s="86"/>
      <c r="FQ277" s="86"/>
      <c r="FR277" s="86"/>
      <c r="FS277" s="86"/>
      <c r="FT277" s="86"/>
      <c r="FU277" s="86"/>
      <c r="FV277" s="86"/>
      <c r="FW277" s="86"/>
      <c r="FX277" s="86"/>
      <c r="FY277" s="86"/>
      <c r="FZ277" s="86"/>
      <c r="GA277" s="86"/>
      <c r="GB277" s="86"/>
      <c r="GC277" s="86"/>
      <c r="GD277" s="86"/>
      <c r="GE277" s="86"/>
      <c r="GF277" s="86"/>
      <c r="GG277" s="86"/>
      <c r="GH277" s="86"/>
      <c r="GI277" s="86"/>
    </row>
    <row r="278" spans="4:191" ht="15.75" hidden="1" customHeight="1" x14ac:dyDescent="0.3">
      <c r="J278" s="115">
        <f t="shared" si="360"/>
        <v>0</v>
      </c>
      <c r="L278" s="115">
        <f t="shared" si="361"/>
        <v>0</v>
      </c>
      <c r="M278" s="115">
        <f t="shared" si="362"/>
        <v>0</v>
      </c>
      <c r="N278" s="115">
        <f t="shared" si="363"/>
        <v>1</v>
      </c>
      <c r="O278" s="536">
        <f t="shared" si="364"/>
        <v>0</v>
      </c>
      <c r="Q278" s="557"/>
      <c r="R278" s="563" t="s">
        <v>582</v>
      </c>
      <c r="S278" s="563">
        <v>65.900000000000006</v>
      </c>
      <c r="T278" s="591">
        <v>83.9</v>
      </c>
      <c r="U278" s="563">
        <v>250</v>
      </c>
      <c r="V278" s="591">
        <v>9.5</v>
      </c>
      <c r="W278" s="563">
        <v>225</v>
      </c>
      <c r="X278" s="591">
        <v>12.5</v>
      </c>
      <c r="Y278" s="563">
        <v>250</v>
      </c>
      <c r="Z278" s="563">
        <v>9723</v>
      </c>
      <c r="AA278" s="563">
        <v>778</v>
      </c>
      <c r="AB278" s="569">
        <v>10.77</v>
      </c>
      <c r="AC278" s="563">
        <v>862</v>
      </c>
      <c r="AD278" s="563">
        <v>3257</v>
      </c>
      <c r="AE278" s="563">
        <v>261</v>
      </c>
      <c r="AF278" s="591">
        <v>6.23</v>
      </c>
      <c r="AG278" s="563" t="s">
        <v>105</v>
      </c>
      <c r="BC278" s="200"/>
      <c r="BD278" s="200"/>
      <c r="BE278" s="200"/>
      <c r="BF278" s="203"/>
      <c r="BG278" s="200"/>
      <c r="BH278" s="203"/>
      <c r="BI278" s="203"/>
      <c r="BJ278" s="200"/>
      <c r="BK278" s="200"/>
      <c r="BL278" s="200"/>
      <c r="BM278" s="200"/>
      <c r="BN278" s="200"/>
      <c r="BO278" s="200"/>
      <c r="BP278" s="200"/>
      <c r="BQ278" s="200"/>
      <c r="BR278" s="200"/>
      <c r="BS278" s="200"/>
      <c r="BT278" s="200"/>
      <c r="BU278" s="200"/>
      <c r="BV278" s="200"/>
      <c r="BW278" s="200"/>
      <c r="BX278" s="200"/>
      <c r="BY278" s="200"/>
      <c r="BZ278" s="200"/>
      <c r="CA278" s="200"/>
      <c r="CB278" s="200"/>
      <c r="CC278" s="200"/>
      <c r="CD278" s="200"/>
      <c r="CE278" s="200"/>
      <c r="CF278" s="251">
        <v>39</v>
      </c>
      <c r="CG278" s="225" t="s">
        <v>490</v>
      </c>
      <c r="CH278" s="225">
        <v>314</v>
      </c>
      <c r="CI278" s="225">
        <v>307</v>
      </c>
      <c r="CJ278" s="225">
        <v>18.7</v>
      </c>
      <c r="CK278" s="252">
        <f t="shared" si="365"/>
        <v>307</v>
      </c>
      <c r="CL278" s="225">
        <v>18.7</v>
      </c>
      <c r="CM278" s="225">
        <v>11.9</v>
      </c>
      <c r="CN278" s="225">
        <v>277</v>
      </c>
      <c r="CO278" s="225">
        <v>149.9</v>
      </c>
      <c r="CP278" s="225">
        <f t="shared" si="367"/>
        <v>15.719999999999999</v>
      </c>
      <c r="CQ278" s="225">
        <v>27563</v>
      </c>
      <c r="CR278" s="253">
        <f t="shared" si="366"/>
        <v>1755.6050955414014</v>
      </c>
      <c r="CS278" s="253">
        <v>1755.6050955414014</v>
      </c>
      <c r="CT278" s="225">
        <v>13.56</v>
      </c>
      <c r="CU278" s="225">
        <v>1952.6</v>
      </c>
      <c r="CV278" s="225">
        <v>9024</v>
      </c>
      <c r="CW278" s="225">
        <v>587.9</v>
      </c>
      <c r="CX278" s="225">
        <v>7.76</v>
      </c>
      <c r="CY278" s="225">
        <v>893.1</v>
      </c>
      <c r="CZ278" s="225">
        <v>8.44</v>
      </c>
      <c r="DA278" s="225">
        <v>161.61000000000001</v>
      </c>
      <c r="DB278" s="225">
        <v>1.8</v>
      </c>
      <c r="DC278" s="225">
        <v>117</v>
      </c>
      <c r="DD278" s="239" t="s">
        <v>490</v>
      </c>
      <c r="DE278" s="242"/>
      <c r="DF278" s="222"/>
      <c r="DG278" s="632"/>
      <c r="DJ278" s="772" t="str">
        <f t="shared" si="337"/>
        <v>VS 550 x 65</v>
      </c>
      <c r="DK278" s="772"/>
      <c r="DL278" s="772"/>
      <c r="DM278" s="16">
        <f t="shared" si="350"/>
        <v>0</v>
      </c>
      <c r="DO278" s="606" t="s">
        <v>606</v>
      </c>
      <c r="DP278" s="564">
        <v>350</v>
      </c>
      <c r="DQ278" s="564">
        <v>350</v>
      </c>
      <c r="DR278" s="590">
        <v>16</v>
      </c>
      <c r="DS278" s="590">
        <v>12.5</v>
      </c>
      <c r="DU278" s="16">
        <f t="shared" si="351"/>
        <v>0</v>
      </c>
      <c r="DV278" s="16">
        <f t="shared" si="352"/>
        <v>0</v>
      </c>
      <c r="DW278" s="16">
        <f t="shared" si="353"/>
        <v>0</v>
      </c>
      <c r="DX278" s="16">
        <f t="shared" si="354"/>
        <v>0</v>
      </c>
      <c r="EE278" s="225"/>
      <c r="EF278" s="225"/>
      <c r="EG278" s="222"/>
      <c r="EH278" s="257"/>
      <c r="EI278" s="225"/>
      <c r="EJ278" s="225"/>
      <c r="EK278" s="225"/>
      <c r="EL278" s="225"/>
      <c r="EM278" s="225"/>
      <c r="EN278" s="225"/>
      <c r="EO278" s="225"/>
      <c r="EP278" s="225"/>
      <c r="EQ278" s="225"/>
      <c r="ER278" s="225"/>
      <c r="ES278" s="225"/>
      <c r="ET278" s="225"/>
      <c r="EU278" s="225"/>
      <c r="EV278" s="225"/>
      <c r="EW278" s="225"/>
      <c r="EX278" s="225"/>
      <c r="EY278" s="225"/>
      <c r="EZ278" s="225"/>
      <c r="FA278" s="225"/>
      <c r="FB278" s="225"/>
      <c r="FC278" s="225"/>
      <c r="FD278" s="258"/>
      <c r="FE278" s="258"/>
      <c r="FF278" s="86"/>
      <c r="FG278" s="86"/>
      <c r="FH278" s="86"/>
      <c r="FI278" s="86"/>
      <c r="FJ278" s="86"/>
      <c r="FK278" s="86"/>
      <c r="FL278" s="86"/>
      <c r="FM278" s="86"/>
      <c r="FN278" s="86"/>
      <c r="FO278" s="86"/>
      <c r="FP278" s="86"/>
      <c r="FQ278" s="86"/>
      <c r="FR278" s="86"/>
      <c r="FS278" s="86"/>
      <c r="FT278" s="86"/>
      <c r="FU278" s="86"/>
      <c r="FV278" s="86"/>
      <c r="FW278" s="86"/>
      <c r="FX278" s="86"/>
      <c r="FY278" s="86"/>
      <c r="FZ278" s="86"/>
      <c r="GA278" s="86"/>
      <c r="GB278" s="86"/>
      <c r="GC278" s="86"/>
      <c r="GD278" s="86"/>
      <c r="GE278" s="86"/>
      <c r="GF278" s="86"/>
      <c r="GG278" s="86"/>
      <c r="GH278" s="86"/>
      <c r="GI278" s="86"/>
    </row>
    <row r="279" spans="4:191" ht="15.75" hidden="1" customHeight="1" x14ac:dyDescent="0.3">
      <c r="J279" s="115">
        <f t="shared" si="360"/>
        <v>0</v>
      </c>
      <c r="L279" s="115">
        <f t="shared" si="361"/>
        <v>0</v>
      </c>
      <c r="M279" s="115">
        <f t="shared" si="362"/>
        <v>0</v>
      </c>
      <c r="N279" s="115">
        <f t="shared" si="363"/>
        <v>1</v>
      </c>
      <c r="O279" s="536">
        <f t="shared" si="364"/>
        <v>0</v>
      </c>
      <c r="Q279" s="557"/>
      <c r="R279" s="563" t="s">
        <v>583</v>
      </c>
      <c r="S279" s="563">
        <v>51.9</v>
      </c>
      <c r="T279" s="563">
        <v>66</v>
      </c>
      <c r="U279" s="563">
        <v>250</v>
      </c>
      <c r="V279" s="563">
        <v>8</v>
      </c>
      <c r="W279" s="563">
        <v>231</v>
      </c>
      <c r="X279" s="591">
        <v>9.5</v>
      </c>
      <c r="Y279" s="563">
        <v>250</v>
      </c>
      <c r="Z279" s="563">
        <v>7694</v>
      </c>
      <c r="AA279" s="563">
        <v>616</v>
      </c>
      <c r="AB279" s="569">
        <v>10.8</v>
      </c>
      <c r="AC279" s="563">
        <v>678</v>
      </c>
      <c r="AD279" s="563">
        <v>2475</v>
      </c>
      <c r="AE279" s="563">
        <v>198</v>
      </c>
      <c r="AF279" s="591">
        <v>6.12</v>
      </c>
      <c r="AG279" s="563">
        <v>301</v>
      </c>
      <c r="BC279" s="200"/>
      <c r="BD279" s="200"/>
      <c r="BE279" s="200"/>
      <c r="BF279" s="203"/>
      <c r="BG279" s="200"/>
      <c r="BH279" s="203"/>
      <c r="BI279" s="203"/>
      <c r="BJ279" s="200"/>
      <c r="BK279" s="200"/>
      <c r="BL279" s="200"/>
      <c r="BM279" s="200"/>
      <c r="BN279" s="200"/>
      <c r="BO279" s="200"/>
      <c r="BP279" s="200"/>
      <c r="BQ279" s="200"/>
      <c r="BR279" s="200"/>
      <c r="BS279" s="200"/>
      <c r="BT279" s="200"/>
      <c r="BU279" s="200"/>
      <c r="BV279" s="200"/>
      <c r="BW279" s="200"/>
      <c r="BX279" s="200"/>
      <c r="BY279" s="200"/>
      <c r="BZ279" s="200"/>
      <c r="CA279" s="200"/>
      <c r="CB279" s="200"/>
      <c r="CC279" s="200"/>
      <c r="CD279" s="200"/>
      <c r="CE279" s="200"/>
      <c r="CF279" s="251">
        <v>40</v>
      </c>
      <c r="CG279" s="225" t="s">
        <v>314</v>
      </c>
      <c r="CH279" s="225">
        <v>303</v>
      </c>
      <c r="CI279" s="225">
        <v>101</v>
      </c>
      <c r="CJ279" s="225">
        <v>5.7</v>
      </c>
      <c r="CK279" s="252">
        <f t="shared" si="365"/>
        <v>101</v>
      </c>
      <c r="CL279" s="225">
        <v>5.7</v>
      </c>
      <c r="CM279" s="225">
        <v>5.0999999999999996</v>
      </c>
      <c r="CN279" s="225">
        <v>292</v>
      </c>
      <c r="CO279" s="225">
        <v>27.2</v>
      </c>
      <c r="CP279" s="225">
        <f t="shared" si="367"/>
        <v>15.170000000000002</v>
      </c>
      <c r="CQ279" s="225">
        <v>3776</v>
      </c>
      <c r="CR279" s="253">
        <f t="shared" si="366"/>
        <v>249.24092409240924</v>
      </c>
      <c r="CS279" s="253">
        <v>249.24092409240924</v>
      </c>
      <c r="CT279" s="225">
        <v>11.77</v>
      </c>
      <c r="CU279" s="225">
        <v>291.89999999999998</v>
      </c>
      <c r="CV279" s="225">
        <v>98</v>
      </c>
      <c r="CW279" s="225">
        <v>19.5</v>
      </c>
      <c r="CX279" s="225">
        <v>1.9</v>
      </c>
      <c r="CY279" s="225">
        <v>31.4</v>
      </c>
      <c r="CZ279" s="225">
        <v>2.42</v>
      </c>
      <c r="DA279" s="225">
        <v>3.27</v>
      </c>
      <c r="DB279" s="225">
        <v>0.98</v>
      </c>
      <c r="DC279" s="225">
        <v>21</v>
      </c>
      <c r="DD279" s="239" t="s">
        <v>314</v>
      </c>
      <c r="DE279" s="242"/>
      <c r="DF279" s="222"/>
      <c r="DG279" s="632"/>
      <c r="DJ279" s="772" t="str">
        <f t="shared" si="337"/>
        <v>VS 550 x 65</v>
      </c>
      <c r="DK279" s="772"/>
      <c r="DL279" s="772"/>
      <c r="DM279" s="16">
        <f t="shared" si="350"/>
        <v>0</v>
      </c>
      <c r="DO279" s="606" t="s">
        <v>611</v>
      </c>
      <c r="DP279" s="564">
        <v>350</v>
      </c>
      <c r="DQ279" s="564">
        <v>350</v>
      </c>
      <c r="DR279" s="590">
        <v>19</v>
      </c>
      <c r="DS279" s="590">
        <v>9.5</v>
      </c>
      <c r="DU279" s="16">
        <f t="shared" si="351"/>
        <v>0</v>
      </c>
      <c r="DV279" s="16">
        <f t="shared" si="352"/>
        <v>0</v>
      </c>
      <c r="DW279" s="16">
        <f t="shared" si="353"/>
        <v>0</v>
      </c>
      <c r="DX279" s="16">
        <f t="shared" si="354"/>
        <v>0</v>
      </c>
      <c r="EE279" s="225"/>
      <c r="EF279" s="225"/>
      <c r="EG279" s="222"/>
      <c r="EH279" s="257"/>
      <c r="EI279" s="252"/>
      <c r="EJ279" s="259"/>
      <c r="EK279" s="259"/>
      <c r="EL279" s="260"/>
      <c r="EM279" s="259"/>
      <c r="EN279" s="260"/>
      <c r="EO279" s="260"/>
      <c r="EP279" s="261"/>
      <c r="EQ279" s="262"/>
      <c r="ER279" s="262"/>
      <c r="ES279" s="261"/>
      <c r="ET279" s="261"/>
      <c r="EU279" s="261"/>
      <c r="EV279" s="263"/>
      <c r="EW279" s="261"/>
      <c r="EX279" s="261"/>
      <c r="EY279" s="261"/>
      <c r="EZ279" s="263"/>
      <c r="FA279" s="261"/>
      <c r="FB279" s="264"/>
      <c r="FC279" s="258"/>
      <c r="FD279" s="258"/>
      <c r="FE279" s="258"/>
      <c r="FF279" s="86"/>
      <c r="FG279" s="86"/>
      <c r="FH279" s="86"/>
      <c r="FI279" s="86"/>
      <c r="FJ279" s="86"/>
      <c r="FK279" s="86"/>
      <c r="FL279" s="86"/>
      <c r="FM279" s="86"/>
      <c r="FN279" s="86"/>
      <c r="FO279" s="86"/>
      <c r="FP279" s="86"/>
      <c r="FQ279" s="86"/>
      <c r="FR279" s="86"/>
      <c r="FS279" s="86"/>
      <c r="FT279" s="86"/>
      <c r="FU279" s="86"/>
      <c r="FV279" s="86"/>
      <c r="FW279" s="86"/>
      <c r="FX279" s="86"/>
      <c r="FY279" s="86"/>
      <c r="FZ279" s="86"/>
      <c r="GA279" s="86"/>
      <c r="GB279" s="86"/>
      <c r="GC279" s="86"/>
      <c r="GD279" s="86"/>
      <c r="GE279" s="86"/>
      <c r="GF279" s="86"/>
      <c r="GG279" s="86"/>
      <c r="GH279" s="86"/>
      <c r="GI279" s="86"/>
    </row>
    <row r="280" spans="4:191" ht="15.75" hidden="1" customHeight="1" x14ac:dyDescent="0.3">
      <c r="J280" s="115">
        <f t="shared" si="360"/>
        <v>0</v>
      </c>
      <c r="L280" s="115">
        <f t="shared" si="361"/>
        <v>0</v>
      </c>
      <c r="M280" s="115">
        <f t="shared" si="362"/>
        <v>0</v>
      </c>
      <c r="N280" s="115">
        <f t="shared" si="363"/>
        <v>1</v>
      </c>
      <c r="O280" s="536">
        <f t="shared" si="364"/>
        <v>0</v>
      </c>
      <c r="Q280" s="557"/>
      <c r="R280" s="563" t="s">
        <v>584</v>
      </c>
      <c r="S280" s="563">
        <v>90.4</v>
      </c>
      <c r="T280" s="591">
        <v>115.1</v>
      </c>
      <c r="U280" s="563">
        <v>250</v>
      </c>
      <c r="V280" s="591">
        <v>9.5</v>
      </c>
      <c r="W280" s="563">
        <v>212</v>
      </c>
      <c r="X280" s="591">
        <v>19</v>
      </c>
      <c r="Y280" s="563">
        <v>250</v>
      </c>
      <c r="Z280" s="563">
        <v>13456</v>
      </c>
      <c r="AA280" s="563">
        <v>1076</v>
      </c>
      <c r="AB280" s="569">
        <v>10.81</v>
      </c>
      <c r="AC280" s="563">
        <v>1204</v>
      </c>
      <c r="AD280" s="563">
        <v>4949</v>
      </c>
      <c r="AE280" s="563">
        <v>396</v>
      </c>
      <c r="AF280" s="591">
        <v>6.56</v>
      </c>
      <c r="AG280" s="563">
        <v>599</v>
      </c>
      <c r="BC280" s="200"/>
      <c r="BD280" s="200"/>
      <c r="BE280" s="200"/>
      <c r="BF280" s="203"/>
      <c r="BG280" s="200"/>
      <c r="BH280" s="203"/>
      <c r="BI280" s="203"/>
      <c r="BJ280" s="200"/>
      <c r="BK280" s="200"/>
      <c r="BL280" s="200"/>
      <c r="BM280" s="200"/>
      <c r="BN280" s="200"/>
      <c r="BO280" s="200"/>
      <c r="BP280" s="200"/>
      <c r="BQ280" s="200"/>
      <c r="BR280" s="200"/>
      <c r="BS280" s="200"/>
      <c r="BT280" s="200"/>
      <c r="BU280" s="200"/>
      <c r="BV280" s="200"/>
      <c r="BW280" s="200"/>
      <c r="BX280" s="200"/>
      <c r="BY280" s="200"/>
      <c r="BZ280" s="200"/>
      <c r="CA280" s="200"/>
      <c r="CB280" s="200"/>
      <c r="CC280" s="200"/>
      <c r="CD280" s="200"/>
      <c r="CE280" s="200"/>
      <c r="CF280" s="251">
        <v>41</v>
      </c>
      <c r="CG280" s="225" t="s">
        <v>315</v>
      </c>
      <c r="CH280" s="225">
        <v>305</v>
      </c>
      <c r="CI280" s="225">
        <v>101</v>
      </c>
      <c r="CJ280" s="225">
        <v>6.7</v>
      </c>
      <c r="CK280" s="252">
        <f t="shared" si="365"/>
        <v>101</v>
      </c>
      <c r="CL280" s="225">
        <v>6.7</v>
      </c>
      <c r="CM280" s="225">
        <v>5.6</v>
      </c>
      <c r="CN280" s="225">
        <v>292</v>
      </c>
      <c r="CO280" s="225">
        <v>30.7</v>
      </c>
      <c r="CP280" s="225">
        <f t="shared" si="367"/>
        <v>15.270000000000001</v>
      </c>
      <c r="CQ280" s="225">
        <v>4346</v>
      </c>
      <c r="CR280" s="253">
        <f t="shared" si="366"/>
        <v>284.98360655737707</v>
      </c>
      <c r="CS280" s="253">
        <v>284.98360655737707</v>
      </c>
      <c r="CT280" s="225">
        <v>11.89</v>
      </c>
      <c r="CU280" s="225">
        <v>333.2</v>
      </c>
      <c r="CV280" s="225">
        <v>116</v>
      </c>
      <c r="CW280" s="225">
        <v>22.9</v>
      </c>
      <c r="CX280" s="225">
        <v>1.94</v>
      </c>
      <c r="CY280" s="225">
        <v>36.9</v>
      </c>
      <c r="CZ280" s="225">
        <v>2.4500000000000002</v>
      </c>
      <c r="DA280" s="225">
        <v>4.6500000000000004</v>
      </c>
      <c r="DB280" s="225">
        <v>0.99</v>
      </c>
      <c r="DC280" s="225">
        <v>23.8</v>
      </c>
      <c r="DD280" s="239" t="s">
        <v>315</v>
      </c>
      <c r="DE280" s="242"/>
      <c r="DF280" s="222"/>
      <c r="DG280" s="632"/>
      <c r="DJ280" s="772" t="str">
        <f t="shared" si="337"/>
        <v>VS 550 x 65</v>
      </c>
      <c r="DK280" s="772"/>
      <c r="DL280" s="772"/>
      <c r="DM280" s="16">
        <f t="shared" si="350"/>
        <v>0</v>
      </c>
      <c r="DO280" s="606" t="s">
        <v>607</v>
      </c>
      <c r="DP280" s="564">
        <v>350</v>
      </c>
      <c r="DQ280" s="564">
        <v>350</v>
      </c>
      <c r="DR280" s="590">
        <v>19</v>
      </c>
      <c r="DS280" s="590">
        <v>12.5</v>
      </c>
      <c r="DU280" s="16">
        <f t="shared" si="351"/>
        <v>0</v>
      </c>
      <c r="DV280" s="16">
        <f t="shared" si="352"/>
        <v>0</v>
      </c>
      <c r="DW280" s="16">
        <f t="shared" si="353"/>
        <v>0</v>
      </c>
      <c r="DX280" s="16">
        <f t="shared" si="354"/>
        <v>0</v>
      </c>
      <c r="EE280" s="225"/>
      <c r="EF280" s="225"/>
      <c r="EG280" s="222"/>
      <c r="EH280" s="257"/>
      <c r="EI280" s="257"/>
      <c r="EJ280" s="224"/>
      <c r="EK280" s="224"/>
      <c r="EL280" s="224"/>
      <c r="EM280" s="224"/>
      <c r="EN280" s="224"/>
      <c r="EO280" s="224"/>
      <c r="EP280" s="224"/>
      <c r="EQ280" s="224"/>
      <c r="ER280" s="224"/>
      <c r="ES280" s="224"/>
      <c r="ET280" s="224"/>
      <c r="EU280" s="224"/>
      <c r="EV280" s="224"/>
      <c r="EW280" s="224"/>
      <c r="EX280" s="224"/>
      <c r="EY280" s="224"/>
      <c r="EZ280" s="224"/>
      <c r="FA280" s="224"/>
      <c r="FB280" s="224"/>
      <c r="FC280" s="224"/>
      <c r="FD280" s="258"/>
      <c r="FE280" s="258"/>
      <c r="FF280" s="86"/>
      <c r="FG280" s="86"/>
      <c r="FH280" s="86"/>
      <c r="FI280" s="86"/>
      <c r="FJ280" s="86"/>
      <c r="FK280" s="86"/>
      <c r="FL280" s="86"/>
      <c r="FM280" s="86"/>
      <c r="FN280" s="86"/>
      <c r="FO280" s="86"/>
      <c r="FP280" s="86"/>
      <c r="FQ280" s="86"/>
      <c r="FR280" s="86"/>
      <c r="FS280" s="86"/>
      <c r="FT280" s="86"/>
      <c r="FU280" s="86"/>
      <c r="FV280" s="86"/>
      <c r="FW280" s="86"/>
      <c r="FX280" s="86"/>
      <c r="FY280" s="86"/>
      <c r="FZ280" s="86"/>
      <c r="GA280" s="86"/>
      <c r="GB280" s="86"/>
      <c r="GC280" s="86"/>
      <c r="GD280" s="86"/>
      <c r="GE280" s="86"/>
      <c r="GF280" s="86"/>
      <c r="GG280" s="86"/>
      <c r="GH280" s="86"/>
      <c r="GI280" s="86"/>
    </row>
    <row r="281" spans="4:191" ht="15.75" hidden="1" customHeight="1" x14ac:dyDescent="0.3">
      <c r="J281" s="115">
        <f t="shared" si="360"/>
        <v>0</v>
      </c>
      <c r="L281" s="115">
        <f t="shared" si="361"/>
        <v>0</v>
      </c>
      <c r="M281" s="115">
        <f t="shared" si="362"/>
        <v>0</v>
      </c>
      <c r="N281" s="115">
        <f t="shared" si="363"/>
        <v>1</v>
      </c>
      <c r="O281" s="536">
        <f t="shared" si="364"/>
        <v>0</v>
      </c>
      <c r="Q281" s="557"/>
      <c r="R281" s="563" t="s">
        <v>585</v>
      </c>
      <c r="S281" s="563">
        <v>79</v>
      </c>
      <c r="T281" s="591">
        <v>100.7</v>
      </c>
      <c r="U281" s="563">
        <v>250</v>
      </c>
      <c r="V281" s="591">
        <v>9.5</v>
      </c>
      <c r="W281" s="563">
        <v>218</v>
      </c>
      <c r="X281" s="591">
        <v>16</v>
      </c>
      <c r="Y281" s="563">
        <v>250</v>
      </c>
      <c r="Z281" s="563">
        <v>11788</v>
      </c>
      <c r="AA281" s="563">
        <v>943</v>
      </c>
      <c r="AB281" s="569">
        <v>10.82</v>
      </c>
      <c r="AC281" s="563">
        <v>1049</v>
      </c>
      <c r="AD281" s="563">
        <v>4168</v>
      </c>
      <c r="AE281" s="563">
        <v>333</v>
      </c>
      <c r="AF281" s="591">
        <v>6.43</v>
      </c>
      <c r="AG281" s="563">
        <v>505</v>
      </c>
      <c r="BC281" s="200"/>
      <c r="BD281" s="200"/>
      <c r="BE281" s="200"/>
      <c r="BF281" s="203"/>
      <c r="BG281" s="200"/>
      <c r="BH281" s="203"/>
      <c r="BI281" s="203"/>
      <c r="BJ281" s="200"/>
      <c r="BK281" s="200"/>
      <c r="BL281" s="200"/>
      <c r="BM281" s="200"/>
      <c r="BN281" s="200"/>
      <c r="BO281" s="200"/>
      <c r="BP281" s="200"/>
      <c r="BQ281" s="200"/>
      <c r="BR281" s="200"/>
      <c r="BS281" s="200"/>
      <c r="BT281" s="200"/>
      <c r="BU281" s="200"/>
      <c r="BV281" s="200"/>
      <c r="BW281" s="200"/>
      <c r="BX281" s="200"/>
      <c r="BY281" s="200"/>
      <c r="BZ281" s="200"/>
      <c r="CA281" s="200"/>
      <c r="CB281" s="200"/>
      <c r="CC281" s="200"/>
      <c r="CD281" s="200"/>
      <c r="CE281" s="200"/>
      <c r="CF281" s="251">
        <v>42</v>
      </c>
      <c r="CG281" s="225" t="s">
        <v>316</v>
      </c>
      <c r="CH281" s="225">
        <v>309</v>
      </c>
      <c r="CI281" s="225">
        <v>102</v>
      </c>
      <c r="CJ281" s="225">
        <v>8.9</v>
      </c>
      <c r="CK281" s="252">
        <f t="shared" si="365"/>
        <v>102</v>
      </c>
      <c r="CL281" s="225">
        <v>8.9</v>
      </c>
      <c r="CM281" s="225">
        <v>6</v>
      </c>
      <c r="CN281" s="225">
        <v>291</v>
      </c>
      <c r="CO281" s="225">
        <v>36.5</v>
      </c>
      <c r="CP281" s="225">
        <f t="shared" si="367"/>
        <v>15.440000000000001</v>
      </c>
      <c r="CQ281" s="225">
        <v>5500</v>
      </c>
      <c r="CR281" s="253">
        <f t="shared" si="366"/>
        <v>355.98705501618122</v>
      </c>
      <c r="CS281" s="253">
        <v>355.98705501618122</v>
      </c>
      <c r="CT281" s="225">
        <v>12.28</v>
      </c>
      <c r="CU281" s="225">
        <v>412</v>
      </c>
      <c r="CV281" s="225">
        <v>158</v>
      </c>
      <c r="CW281" s="225">
        <v>31</v>
      </c>
      <c r="CX281" s="225">
        <v>2.08</v>
      </c>
      <c r="CY281" s="225">
        <v>49.4</v>
      </c>
      <c r="CZ281" s="225">
        <v>2.5499999999999998</v>
      </c>
      <c r="DA281" s="225">
        <v>8.14</v>
      </c>
      <c r="DB281" s="225">
        <v>1</v>
      </c>
      <c r="DC281" s="225">
        <v>28.3</v>
      </c>
      <c r="DD281" s="239" t="s">
        <v>316</v>
      </c>
      <c r="DE281" s="242"/>
      <c r="DF281" s="222"/>
      <c r="DG281" s="632"/>
      <c r="DJ281" s="772" t="str">
        <f t="shared" si="337"/>
        <v>VS 550 x 65</v>
      </c>
      <c r="DK281" s="772"/>
      <c r="DL281" s="772"/>
      <c r="DM281" s="16">
        <f t="shared" si="350"/>
        <v>0</v>
      </c>
      <c r="DO281" s="606" t="s">
        <v>601</v>
      </c>
      <c r="DP281" s="564">
        <v>350</v>
      </c>
      <c r="DQ281" s="564">
        <v>350</v>
      </c>
      <c r="DR281" s="590">
        <v>19</v>
      </c>
      <c r="DS281" s="564">
        <v>16</v>
      </c>
      <c r="DU281" s="16">
        <f t="shared" si="351"/>
        <v>0</v>
      </c>
      <c r="DV281" s="16">
        <f t="shared" si="352"/>
        <v>0</v>
      </c>
      <c r="DW281" s="16">
        <f t="shared" si="353"/>
        <v>0</v>
      </c>
      <c r="DX281" s="16">
        <f t="shared" si="354"/>
        <v>0</v>
      </c>
      <c r="EE281" s="225"/>
      <c r="EF281" s="225"/>
      <c r="EG281" s="222"/>
      <c r="EH281" s="257"/>
      <c r="EI281" s="257"/>
      <c r="EJ281" s="224"/>
      <c r="EK281" s="224"/>
      <c r="EL281" s="224"/>
      <c r="EM281" s="224"/>
      <c r="EN281" s="224"/>
      <c r="EO281" s="224"/>
      <c r="EP281" s="224"/>
      <c r="EQ281" s="224"/>
      <c r="ER281" s="224"/>
      <c r="ES281" s="224"/>
      <c r="ET281" s="224"/>
      <c r="EU281" s="224"/>
      <c r="EV281" s="224"/>
      <c r="EW281" s="224"/>
      <c r="EX281" s="224"/>
      <c r="EY281" s="224"/>
      <c r="EZ281" s="224"/>
      <c r="FA281" s="224"/>
      <c r="FB281" s="224"/>
      <c r="FC281" s="224"/>
      <c r="FD281" s="258"/>
      <c r="FE281" s="258"/>
      <c r="FF281" s="86"/>
      <c r="FG281" s="86"/>
      <c r="FH281" s="86"/>
      <c r="FI281" s="86"/>
      <c r="FJ281" s="86"/>
      <c r="FK281" s="86"/>
      <c r="FL281" s="86"/>
      <c r="FM281" s="86"/>
      <c r="FN281" s="86"/>
      <c r="FO281" s="86"/>
      <c r="FP281" s="86"/>
      <c r="FQ281" s="86"/>
      <c r="FR281" s="86"/>
      <c r="FS281" s="86"/>
      <c r="FT281" s="86"/>
      <c r="FU281" s="86"/>
      <c r="FV281" s="86"/>
      <c r="FW281" s="86"/>
      <c r="FX281" s="86"/>
      <c r="FY281" s="86"/>
      <c r="FZ281" s="86"/>
      <c r="GA281" s="86"/>
      <c r="GB281" s="86"/>
      <c r="GC281" s="86"/>
      <c r="GD281" s="86"/>
      <c r="GE281" s="86"/>
      <c r="GF281" s="86"/>
      <c r="GG281" s="86"/>
      <c r="GH281" s="86"/>
      <c r="GI281" s="86"/>
    </row>
    <row r="282" spans="4:191" ht="15.75" hidden="1" customHeight="1" x14ac:dyDescent="0.3">
      <c r="J282" s="115">
        <f t="shared" si="360"/>
        <v>0</v>
      </c>
      <c r="L282" s="115">
        <f t="shared" si="361"/>
        <v>0</v>
      </c>
      <c r="M282" s="115">
        <f t="shared" si="362"/>
        <v>0</v>
      </c>
      <c r="N282" s="115">
        <f t="shared" si="363"/>
        <v>1</v>
      </c>
      <c r="O282" s="536">
        <f t="shared" si="364"/>
        <v>0</v>
      </c>
      <c r="Q282" s="557"/>
      <c r="R282" s="563" t="s">
        <v>586</v>
      </c>
      <c r="S282" s="563">
        <v>63.2</v>
      </c>
      <c r="T282" s="591">
        <v>80.5</v>
      </c>
      <c r="U282" s="563">
        <v>250</v>
      </c>
      <c r="V282" s="563">
        <v>8</v>
      </c>
      <c r="W282" s="563">
        <v>225</v>
      </c>
      <c r="X282" s="591">
        <v>12.5</v>
      </c>
      <c r="Y282" s="563">
        <v>250</v>
      </c>
      <c r="Z282" s="563">
        <v>9581</v>
      </c>
      <c r="AA282" s="563">
        <v>766</v>
      </c>
      <c r="AB282" s="569">
        <v>10.91</v>
      </c>
      <c r="AC282" s="563">
        <v>843</v>
      </c>
      <c r="AD282" s="563">
        <v>3256</v>
      </c>
      <c r="AE282" s="563">
        <v>260</v>
      </c>
      <c r="AF282" s="591">
        <v>6.36</v>
      </c>
      <c r="AG282" s="563">
        <v>394</v>
      </c>
      <c r="BC282" s="200"/>
      <c r="BD282" s="200"/>
      <c r="BE282" s="200"/>
      <c r="BF282" s="203"/>
      <c r="BG282" s="200"/>
      <c r="BH282" s="203"/>
      <c r="BI282" s="203"/>
      <c r="BJ282" s="200"/>
      <c r="BK282" s="200"/>
      <c r="BL282" s="200"/>
      <c r="BM282" s="200"/>
      <c r="BN282" s="200"/>
      <c r="BO282" s="200"/>
      <c r="BP282" s="200"/>
      <c r="BQ282" s="200"/>
      <c r="BR282" s="200"/>
      <c r="BS282" s="200"/>
      <c r="BT282" s="200"/>
      <c r="BU282" s="200"/>
      <c r="BV282" s="200"/>
      <c r="BW282" s="200"/>
      <c r="BX282" s="200"/>
      <c r="BY282" s="200"/>
      <c r="BZ282" s="200"/>
      <c r="CA282" s="200"/>
      <c r="CB282" s="200"/>
      <c r="CC282" s="200"/>
      <c r="CD282" s="200"/>
      <c r="CE282" s="200"/>
      <c r="CF282" s="251">
        <v>43</v>
      </c>
      <c r="CG282" s="225" t="s">
        <v>317</v>
      </c>
      <c r="CH282" s="225">
        <v>313</v>
      </c>
      <c r="CI282" s="225">
        <v>102</v>
      </c>
      <c r="CJ282" s="225">
        <v>10.8</v>
      </c>
      <c r="CK282" s="252">
        <f t="shared" si="365"/>
        <v>102</v>
      </c>
      <c r="CL282" s="225">
        <v>10.8</v>
      </c>
      <c r="CM282" s="225">
        <v>6.6</v>
      </c>
      <c r="CN282" s="225">
        <v>291</v>
      </c>
      <c r="CO282" s="225">
        <v>42.1</v>
      </c>
      <c r="CP282" s="225">
        <f t="shared" si="367"/>
        <v>15.63</v>
      </c>
      <c r="CQ282" s="225">
        <v>6570</v>
      </c>
      <c r="CR282" s="253">
        <f t="shared" si="366"/>
        <v>419.80830670926514</v>
      </c>
      <c r="CS282" s="253">
        <v>419.80830670926514</v>
      </c>
      <c r="CT282" s="225">
        <v>12.49</v>
      </c>
      <c r="CU282" s="225">
        <v>485.3</v>
      </c>
      <c r="CV282" s="225">
        <v>192</v>
      </c>
      <c r="CW282" s="225">
        <v>37.6</v>
      </c>
      <c r="CX282" s="225">
        <v>2.13</v>
      </c>
      <c r="CY282" s="225">
        <v>59.8</v>
      </c>
      <c r="CZ282" s="225">
        <v>2.58</v>
      </c>
      <c r="DA282" s="225">
        <v>12.91</v>
      </c>
      <c r="DB282" s="225">
        <v>1</v>
      </c>
      <c r="DC282" s="225">
        <v>32.700000000000003</v>
      </c>
      <c r="DD282" s="239" t="s">
        <v>317</v>
      </c>
      <c r="DE282" s="242"/>
      <c r="DF282" s="222"/>
      <c r="DG282" s="632"/>
      <c r="DJ282" s="772" t="str">
        <f t="shared" si="337"/>
        <v>VS 550 x 65</v>
      </c>
      <c r="DK282" s="772"/>
      <c r="DL282" s="772"/>
      <c r="DM282" s="16">
        <f t="shared" si="350"/>
        <v>0</v>
      </c>
      <c r="DO282" s="606" t="s">
        <v>608</v>
      </c>
      <c r="DP282" s="564">
        <v>350</v>
      </c>
      <c r="DQ282" s="564">
        <v>350</v>
      </c>
      <c r="DR282" s="590">
        <v>22.4</v>
      </c>
      <c r="DS282" s="590">
        <v>12.5</v>
      </c>
      <c r="DU282" s="16">
        <f t="shared" si="351"/>
        <v>0</v>
      </c>
      <c r="DV282" s="16">
        <f t="shared" si="352"/>
        <v>0</v>
      </c>
      <c r="DW282" s="16">
        <f t="shared" si="353"/>
        <v>0</v>
      </c>
      <c r="DX282" s="16">
        <f t="shared" si="354"/>
        <v>0</v>
      </c>
      <c r="EE282" s="225"/>
      <c r="EF282" s="225"/>
      <c r="EG282" s="222"/>
      <c r="EH282" s="257"/>
      <c r="EI282" s="252"/>
      <c r="EJ282" s="259"/>
      <c r="EK282" s="259"/>
      <c r="EL282" s="260"/>
      <c r="EM282" s="259"/>
      <c r="EN282" s="260"/>
      <c r="EO282" s="260"/>
      <c r="EP282" s="261"/>
      <c r="EQ282" s="262"/>
      <c r="ER282" s="262"/>
      <c r="ES282" s="261"/>
      <c r="ET282" s="261"/>
      <c r="EU282" s="261"/>
      <c r="EV282" s="263"/>
      <c r="EW282" s="261"/>
      <c r="EX282" s="261"/>
      <c r="EY282" s="261"/>
      <c r="EZ282" s="263"/>
      <c r="FA282" s="261"/>
      <c r="FB282" s="264"/>
      <c r="FC282" s="258"/>
      <c r="FD282" s="258"/>
      <c r="FE282" s="258"/>
      <c r="FF282" s="86"/>
      <c r="FG282" s="86"/>
      <c r="FH282" s="86"/>
      <c r="FI282" s="86"/>
      <c r="FJ282" s="86"/>
      <c r="FK282" s="86"/>
      <c r="FL282" s="86"/>
      <c r="FM282" s="86"/>
      <c r="FN282" s="86"/>
      <c r="FO282" s="86"/>
      <c r="FP282" s="86"/>
      <c r="FQ282" s="86"/>
      <c r="FR282" s="86"/>
      <c r="FS282" s="86"/>
      <c r="FT282" s="86"/>
      <c r="FU282" s="86"/>
      <c r="FV282" s="86"/>
      <c r="FW282" s="86"/>
      <c r="FX282" s="86"/>
      <c r="FY282" s="86"/>
      <c r="FZ282" s="86"/>
      <c r="GA282" s="86"/>
      <c r="GB282" s="86"/>
      <c r="GC282" s="86"/>
      <c r="GD282" s="86"/>
      <c r="GE282" s="86"/>
      <c r="GF282" s="86"/>
      <c r="GG282" s="86"/>
      <c r="GH282" s="86"/>
      <c r="GI282" s="86"/>
    </row>
    <row r="283" spans="4:191" ht="15.75" hidden="1" customHeight="1" x14ac:dyDescent="0.3">
      <c r="J283" s="115">
        <f t="shared" si="360"/>
        <v>0</v>
      </c>
      <c r="L283" s="115">
        <f t="shared" si="361"/>
        <v>0</v>
      </c>
      <c r="M283" s="115">
        <f t="shared" si="362"/>
        <v>0</v>
      </c>
      <c r="N283" s="115">
        <f t="shared" si="363"/>
        <v>1</v>
      </c>
      <c r="O283" s="536">
        <f t="shared" si="364"/>
        <v>0</v>
      </c>
      <c r="Q283" s="557"/>
      <c r="R283" s="563" t="s">
        <v>587</v>
      </c>
      <c r="S283" s="563">
        <v>42.9</v>
      </c>
      <c r="T283" s="591">
        <v>54.7</v>
      </c>
      <c r="U283" s="563">
        <v>250</v>
      </c>
      <c r="V283" s="591">
        <v>6.3</v>
      </c>
      <c r="W283" s="563">
        <v>234</v>
      </c>
      <c r="X283" s="591">
        <v>8</v>
      </c>
      <c r="Y283" s="563">
        <v>250</v>
      </c>
      <c r="Z283" s="563">
        <v>6531</v>
      </c>
      <c r="AA283" s="563">
        <v>522</v>
      </c>
      <c r="AB283" s="569">
        <v>10.93</v>
      </c>
      <c r="AC283" s="563">
        <v>570</v>
      </c>
      <c r="AD283" s="563" t="s">
        <v>102</v>
      </c>
      <c r="AE283" s="563">
        <v>167</v>
      </c>
      <c r="AF283" s="591">
        <v>6.17</v>
      </c>
      <c r="AG283" s="563" t="s">
        <v>103</v>
      </c>
      <c r="BC283" s="200"/>
      <c r="BD283" s="200"/>
      <c r="BE283" s="200"/>
      <c r="BF283" s="203"/>
      <c r="BG283" s="200"/>
      <c r="BH283" s="203"/>
      <c r="BI283" s="203"/>
      <c r="BJ283" s="200"/>
      <c r="BK283" s="200"/>
      <c r="BL283" s="200"/>
      <c r="BM283" s="200"/>
      <c r="BN283" s="200"/>
      <c r="BO283" s="200"/>
      <c r="BP283" s="200"/>
      <c r="BQ283" s="200"/>
      <c r="BR283" s="200"/>
      <c r="BS283" s="200"/>
      <c r="BT283" s="200"/>
      <c r="BU283" s="200"/>
      <c r="BV283" s="200"/>
      <c r="BW283" s="200"/>
      <c r="BX283" s="200"/>
      <c r="BY283" s="200"/>
      <c r="BZ283" s="200"/>
      <c r="CA283" s="200"/>
      <c r="CB283" s="200"/>
      <c r="CC283" s="200"/>
      <c r="CD283" s="200"/>
      <c r="CE283" s="200"/>
      <c r="CF283" s="251">
        <v>44</v>
      </c>
      <c r="CG283" s="225" t="s">
        <v>318</v>
      </c>
      <c r="CH283" s="225">
        <v>310</v>
      </c>
      <c r="CI283" s="225">
        <v>165</v>
      </c>
      <c r="CJ283" s="225">
        <v>9.6999999999999993</v>
      </c>
      <c r="CK283" s="252">
        <f t="shared" si="365"/>
        <v>165</v>
      </c>
      <c r="CL283" s="225">
        <v>9.6999999999999993</v>
      </c>
      <c r="CM283" s="225">
        <v>5.8</v>
      </c>
      <c r="CN283" s="225">
        <v>291</v>
      </c>
      <c r="CO283" s="225">
        <v>49.7</v>
      </c>
      <c r="CP283" s="225">
        <f t="shared" si="367"/>
        <v>15.520000000000001</v>
      </c>
      <c r="CQ283" s="225">
        <v>8581</v>
      </c>
      <c r="CR283" s="253">
        <f t="shared" si="366"/>
        <v>553.61290322580646</v>
      </c>
      <c r="CS283" s="253">
        <v>553.61290322580646</v>
      </c>
      <c r="CT283" s="225">
        <v>13.14</v>
      </c>
      <c r="CU283" s="225">
        <v>615.4</v>
      </c>
      <c r="CV283" s="225">
        <v>727</v>
      </c>
      <c r="CW283" s="225">
        <v>88.1</v>
      </c>
      <c r="CX283" s="225">
        <v>3.82</v>
      </c>
      <c r="CY283" s="225">
        <v>134.9</v>
      </c>
      <c r="CZ283" s="225">
        <v>4.38</v>
      </c>
      <c r="DA283" s="225">
        <v>13.2</v>
      </c>
      <c r="DB283" s="225">
        <v>1.25</v>
      </c>
      <c r="DC283" s="225">
        <v>38.700000000000003</v>
      </c>
      <c r="DD283" s="239" t="s">
        <v>318</v>
      </c>
      <c r="DE283" s="242"/>
      <c r="DF283" s="222"/>
      <c r="DG283" s="632"/>
      <c r="DJ283" s="772" t="str">
        <f t="shared" si="337"/>
        <v>VS 550 x 65</v>
      </c>
      <c r="DK283" s="772"/>
      <c r="DL283" s="772"/>
      <c r="DM283" s="16">
        <f t="shared" si="350"/>
        <v>0</v>
      </c>
      <c r="DO283" s="606" t="s">
        <v>605</v>
      </c>
      <c r="DP283" s="564">
        <v>350</v>
      </c>
      <c r="DQ283" s="564">
        <v>350</v>
      </c>
      <c r="DR283" s="590">
        <v>22.4</v>
      </c>
      <c r="DS283" s="564">
        <v>16</v>
      </c>
      <c r="DU283" s="16">
        <f t="shared" si="351"/>
        <v>0</v>
      </c>
      <c r="DV283" s="16">
        <f t="shared" si="352"/>
        <v>0</v>
      </c>
      <c r="DW283" s="16">
        <f t="shared" si="353"/>
        <v>0</v>
      </c>
      <c r="DX283" s="16">
        <f t="shared" si="354"/>
        <v>0</v>
      </c>
      <c r="EE283" s="225"/>
      <c r="EF283" s="225"/>
      <c r="EG283" s="222"/>
      <c r="EH283" s="257"/>
      <c r="EI283" s="252"/>
      <c r="EJ283" s="259"/>
      <c r="EK283" s="259"/>
      <c r="EL283" s="260"/>
      <c r="EM283" s="259"/>
      <c r="EN283" s="260"/>
      <c r="EO283" s="260"/>
      <c r="EP283" s="261"/>
      <c r="EQ283" s="262"/>
      <c r="ER283" s="262"/>
      <c r="ES283" s="261"/>
      <c r="ET283" s="261"/>
      <c r="EU283" s="261"/>
      <c r="EV283" s="263"/>
      <c r="EW283" s="261"/>
      <c r="EX283" s="261"/>
      <c r="EY283" s="261"/>
      <c r="EZ283" s="263"/>
      <c r="FA283" s="261"/>
      <c r="FB283" s="264"/>
      <c r="FC283" s="258"/>
      <c r="FD283" s="258"/>
      <c r="FE283" s="258"/>
      <c r="FF283" s="86"/>
      <c r="FG283" s="86"/>
      <c r="FH283" s="86"/>
      <c r="FI283" s="86"/>
      <c r="FJ283" s="86"/>
      <c r="FK283" s="86"/>
      <c r="FL283" s="86"/>
      <c r="FM283" s="86"/>
      <c r="FN283" s="86"/>
      <c r="FO283" s="86"/>
      <c r="FP283" s="86"/>
      <c r="FQ283" s="86"/>
      <c r="FR283" s="86"/>
      <c r="FS283" s="86"/>
      <c r="FT283" s="86"/>
      <c r="FU283" s="86"/>
      <c r="FV283" s="86"/>
      <c r="FW283" s="86"/>
      <c r="FX283" s="86"/>
      <c r="FY283" s="86"/>
      <c r="FZ283" s="86"/>
      <c r="GA283" s="86"/>
      <c r="GB283" s="86"/>
      <c r="GC283" s="86"/>
      <c r="GD283" s="86"/>
      <c r="GE283" s="86"/>
      <c r="GF283" s="86"/>
      <c r="GG283" s="86"/>
      <c r="GH283" s="86"/>
      <c r="GI283" s="86"/>
    </row>
    <row r="284" spans="4:191" ht="15.75" hidden="1" customHeight="1" x14ac:dyDescent="0.3">
      <c r="J284" s="115">
        <f t="shared" si="360"/>
        <v>0</v>
      </c>
      <c r="L284" s="115">
        <f t="shared" si="361"/>
        <v>0</v>
      </c>
      <c r="M284" s="115">
        <f t="shared" si="362"/>
        <v>0</v>
      </c>
      <c r="N284" s="115">
        <f t="shared" si="363"/>
        <v>1</v>
      </c>
      <c r="O284" s="536">
        <f t="shared" si="364"/>
        <v>0</v>
      </c>
      <c r="Q284" s="557"/>
      <c r="R284" s="563" t="s">
        <v>588</v>
      </c>
      <c r="S284" s="563">
        <v>76.5</v>
      </c>
      <c r="T284" s="591">
        <v>97.4</v>
      </c>
      <c r="U284" s="563">
        <v>250</v>
      </c>
      <c r="V284" s="563">
        <v>8</v>
      </c>
      <c r="W284" s="563">
        <v>218</v>
      </c>
      <c r="X284" s="591">
        <v>16</v>
      </c>
      <c r="Y284" s="563">
        <v>250</v>
      </c>
      <c r="Z284" s="563">
        <v>11659</v>
      </c>
      <c r="AA284" s="563">
        <v>933</v>
      </c>
      <c r="AB284" s="569">
        <v>10.94</v>
      </c>
      <c r="AC284" s="563">
        <v>1031</v>
      </c>
      <c r="AD284" s="563">
        <v>4168</v>
      </c>
      <c r="AE284" s="563">
        <v>333</v>
      </c>
      <c r="AF284" s="591">
        <v>6.54</v>
      </c>
      <c r="AG284" s="563">
        <v>503</v>
      </c>
      <c r="BC284" s="200"/>
      <c r="BD284" s="200"/>
      <c r="BE284" s="200"/>
      <c r="BF284" s="203"/>
      <c r="BG284" s="200"/>
      <c r="BH284" s="203"/>
      <c r="BI284" s="203"/>
      <c r="BJ284" s="200"/>
      <c r="BK284" s="200"/>
      <c r="BL284" s="200"/>
      <c r="BM284" s="200"/>
      <c r="BN284" s="200"/>
      <c r="BO284" s="200"/>
      <c r="BP284" s="200"/>
      <c r="BQ284" s="200"/>
      <c r="BR284" s="200"/>
      <c r="BS284" s="200"/>
      <c r="BT284" s="200"/>
      <c r="BU284" s="200"/>
      <c r="BV284" s="200"/>
      <c r="BW284" s="200"/>
      <c r="BX284" s="200"/>
      <c r="BY284" s="200"/>
      <c r="BZ284" s="200"/>
      <c r="CA284" s="200"/>
      <c r="CB284" s="200"/>
      <c r="CC284" s="200"/>
      <c r="CD284" s="200"/>
      <c r="CE284" s="200"/>
      <c r="CF284" s="251">
        <v>45</v>
      </c>
      <c r="CG284" s="225" t="s">
        <v>319</v>
      </c>
      <c r="CH284" s="225">
        <v>313</v>
      </c>
      <c r="CI284" s="225">
        <v>166</v>
      </c>
      <c r="CJ284" s="225">
        <v>11.2</v>
      </c>
      <c r="CK284" s="252">
        <f t="shared" si="365"/>
        <v>166</v>
      </c>
      <c r="CL284" s="225">
        <v>11.2</v>
      </c>
      <c r="CM284" s="225">
        <v>6.6</v>
      </c>
      <c r="CN284" s="225">
        <v>291</v>
      </c>
      <c r="CO284" s="225">
        <v>57.2</v>
      </c>
      <c r="CP284" s="225">
        <f t="shared" si="367"/>
        <v>15.670000000000002</v>
      </c>
      <c r="CQ284" s="225">
        <v>9997</v>
      </c>
      <c r="CR284" s="253">
        <f t="shared" si="366"/>
        <v>638.78594249201274</v>
      </c>
      <c r="CS284" s="253">
        <v>638.78594249201274</v>
      </c>
      <c r="CT284" s="225">
        <v>13.22</v>
      </c>
      <c r="CU284" s="225">
        <v>712.8</v>
      </c>
      <c r="CV284" s="225">
        <v>855</v>
      </c>
      <c r="CW284" s="225">
        <v>103</v>
      </c>
      <c r="CX284" s="225">
        <v>3.87</v>
      </c>
      <c r="CY284" s="225">
        <v>158</v>
      </c>
      <c r="CZ284" s="225">
        <v>4.41</v>
      </c>
      <c r="DA284" s="225">
        <v>19.899999999999999</v>
      </c>
      <c r="DB284" s="225">
        <v>1.26</v>
      </c>
      <c r="DC284" s="225">
        <v>44.5</v>
      </c>
      <c r="DD284" s="239" t="s">
        <v>319</v>
      </c>
      <c r="DE284" s="242"/>
      <c r="DF284" s="222"/>
      <c r="DG284" s="632"/>
      <c r="DJ284" s="772" t="str">
        <f t="shared" si="337"/>
        <v>VS 550 x 65</v>
      </c>
      <c r="DK284" s="772"/>
      <c r="DL284" s="772"/>
      <c r="DM284" s="16">
        <f t="shared" si="350"/>
        <v>0</v>
      </c>
      <c r="DO284" s="606" t="s">
        <v>603</v>
      </c>
      <c r="DP284" s="564">
        <v>350</v>
      </c>
      <c r="DQ284" s="564">
        <v>350</v>
      </c>
      <c r="DR284" s="590">
        <v>25</v>
      </c>
      <c r="DS284" s="564">
        <v>19</v>
      </c>
      <c r="DU284" s="16">
        <f t="shared" si="351"/>
        <v>0</v>
      </c>
      <c r="DV284" s="16">
        <f t="shared" si="352"/>
        <v>0</v>
      </c>
      <c r="DW284" s="16">
        <f t="shared" si="353"/>
        <v>0</v>
      </c>
      <c r="DX284" s="16">
        <f t="shared" si="354"/>
        <v>0</v>
      </c>
      <c r="EE284" s="225"/>
      <c r="EF284" s="225"/>
      <c r="EG284" s="222"/>
      <c r="EH284" s="222"/>
      <c r="EI284" s="252"/>
      <c r="EJ284" s="259"/>
      <c r="EK284" s="259"/>
      <c r="EL284" s="260"/>
      <c r="EM284" s="259"/>
      <c r="EN284" s="260"/>
      <c r="EO284" s="260"/>
      <c r="EP284" s="261"/>
      <c r="EQ284" s="262"/>
      <c r="ER284" s="262"/>
      <c r="ES284" s="261"/>
      <c r="ET284" s="261"/>
      <c r="EU284" s="261"/>
      <c r="EV284" s="263"/>
      <c r="EW284" s="261"/>
      <c r="EX284" s="261"/>
      <c r="EY284" s="261"/>
      <c r="EZ284" s="263"/>
      <c r="FA284" s="261"/>
      <c r="FB284" s="264"/>
      <c r="FC284" s="258"/>
      <c r="FD284" s="258"/>
      <c r="FE284" s="224"/>
      <c r="FF284" s="86"/>
      <c r="FG284" s="86"/>
      <c r="FH284" s="86"/>
      <c r="FI284" s="86"/>
      <c r="FJ284" s="86"/>
      <c r="FK284" s="86"/>
      <c r="FL284" s="86"/>
      <c r="FM284" s="86"/>
      <c r="FN284" s="86"/>
      <c r="FO284" s="86"/>
      <c r="FP284" s="86"/>
      <c r="FQ284" s="86"/>
      <c r="FR284" s="86"/>
      <c r="FS284" s="86"/>
      <c r="FT284" s="86"/>
      <c r="FU284" s="86"/>
      <c r="FV284" s="86"/>
      <c r="FW284" s="86"/>
      <c r="FX284" s="86"/>
      <c r="FY284" s="86"/>
      <c r="FZ284" s="86"/>
      <c r="GA284" s="86"/>
      <c r="GB284" s="86"/>
      <c r="GC284" s="86"/>
      <c r="GD284" s="86"/>
      <c r="GE284" s="86"/>
      <c r="GF284" s="86"/>
      <c r="GG284" s="86"/>
      <c r="GH284" s="86"/>
      <c r="GI284" s="86"/>
    </row>
    <row r="285" spans="4:191" ht="15.75" hidden="1" customHeight="1" x14ac:dyDescent="0.3">
      <c r="J285" s="115">
        <f t="shared" si="360"/>
        <v>0</v>
      </c>
      <c r="L285" s="115">
        <f t="shared" si="361"/>
        <v>0</v>
      </c>
      <c r="M285" s="115">
        <f t="shared" si="362"/>
        <v>0</v>
      </c>
      <c r="N285" s="115">
        <f t="shared" si="363"/>
        <v>1</v>
      </c>
      <c r="O285" s="536">
        <f t="shared" si="364"/>
        <v>0</v>
      </c>
      <c r="Q285" s="557"/>
      <c r="R285" s="563" t="s">
        <v>589</v>
      </c>
      <c r="S285" s="563">
        <v>48.7</v>
      </c>
      <c r="T285" s="563" t="s">
        <v>104</v>
      </c>
      <c r="U285" s="563">
        <v>250</v>
      </c>
      <c r="V285" s="563">
        <v>6</v>
      </c>
      <c r="W285" s="563">
        <v>231</v>
      </c>
      <c r="X285" s="591">
        <v>9.5</v>
      </c>
      <c r="Y285" s="563">
        <v>250</v>
      </c>
      <c r="Z285" s="563">
        <v>7519</v>
      </c>
      <c r="AA285" s="563">
        <v>602</v>
      </c>
      <c r="AB285" s="569">
        <v>11</v>
      </c>
      <c r="AC285" s="563">
        <v>655</v>
      </c>
      <c r="AD285" s="563">
        <v>2474</v>
      </c>
      <c r="AE285" s="563">
        <v>198</v>
      </c>
      <c r="AF285" s="591">
        <v>6.31</v>
      </c>
      <c r="AG285" s="563">
        <v>299</v>
      </c>
      <c r="BC285" s="200"/>
      <c r="BD285" s="200"/>
      <c r="BE285" s="200"/>
      <c r="BF285" s="203"/>
      <c r="BG285" s="200"/>
      <c r="BH285" s="203"/>
      <c r="BI285" s="203"/>
      <c r="BJ285" s="200"/>
      <c r="BK285" s="200"/>
      <c r="BL285" s="200"/>
      <c r="BM285" s="200"/>
      <c r="BN285" s="200"/>
      <c r="BO285" s="200"/>
      <c r="BP285" s="200"/>
      <c r="BQ285" s="200"/>
      <c r="BR285" s="200"/>
      <c r="BS285" s="200"/>
      <c r="BT285" s="200"/>
      <c r="BU285" s="200"/>
      <c r="BV285" s="200"/>
      <c r="BW285" s="200"/>
      <c r="BX285" s="200"/>
      <c r="BY285" s="200"/>
      <c r="BZ285" s="200"/>
      <c r="CA285" s="200"/>
      <c r="CB285" s="200"/>
      <c r="CC285" s="200"/>
      <c r="CD285" s="200"/>
      <c r="CE285" s="200"/>
      <c r="CF285" s="251">
        <v>46</v>
      </c>
      <c r="CG285" s="225" t="s">
        <v>320</v>
      </c>
      <c r="CH285" s="225">
        <v>317</v>
      </c>
      <c r="CI285" s="225">
        <v>167</v>
      </c>
      <c r="CJ285" s="225">
        <v>13.2</v>
      </c>
      <c r="CK285" s="252">
        <f t="shared" si="365"/>
        <v>167</v>
      </c>
      <c r="CL285" s="225">
        <v>13.2</v>
      </c>
      <c r="CM285" s="225">
        <v>7.6</v>
      </c>
      <c r="CN285" s="225">
        <v>291</v>
      </c>
      <c r="CO285" s="225">
        <v>67</v>
      </c>
      <c r="CP285" s="225">
        <f t="shared" si="367"/>
        <v>15.870000000000001</v>
      </c>
      <c r="CQ285" s="225">
        <v>11909</v>
      </c>
      <c r="CR285" s="253">
        <f t="shared" si="366"/>
        <v>751.35646687697158</v>
      </c>
      <c r="CS285" s="253">
        <v>751.35646687697158</v>
      </c>
      <c r="CT285" s="225">
        <v>13.33</v>
      </c>
      <c r="CU285" s="225">
        <v>842.5</v>
      </c>
      <c r="CV285" s="225">
        <v>1026</v>
      </c>
      <c r="CW285" s="225">
        <v>122.9</v>
      </c>
      <c r="CX285" s="225">
        <v>3.91</v>
      </c>
      <c r="CY285" s="225">
        <v>188.8</v>
      </c>
      <c r="CZ285" s="225">
        <v>4.45</v>
      </c>
      <c r="DA285" s="225">
        <v>31.81</v>
      </c>
      <c r="DB285" s="225">
        <v>1.27</v>
      </c>
      <c r="DC285" s="225">
        <v>52</v>
      </c>
      <c r="DD285" s="239" t="s">
        <v>320</v>
      </c>
      <c r="DE285" s="242"/>
      <c r="DF285" s="222"/>
      <c r="DG285" s="632"/>
      <c r="DJ285" s="772" t="str">
        <f t="shared" si="337"/>
        <v>VS 550 x 65</v>
      </c>
      <c r="DK285" s="772"/>
      <c r="DL285" s="772"/>
      <c r="DM285" s="16">
        <f t="shared" si="350"/>
        <v>0</v>
      </c>
      <c r="DO285" s="606" t="s">
        <v>604</v>
      </c>
      <c r="DP285" s="564">
        <v>350</v>
      </c>
      <c r="DQ285" s="564">
        <v>350</v>
      </c>
      <c r="DR285" s="590">
        <v>25</v>
      </c>
      <c r="DS285" s="564">
        <v>16</v>
      </c>
      <c r="DU285" s="16">
        <f t="shared" si="351"/>
        <v>0</v>
      </c>
      <c r="DV285" s="16">
        <f t="shared" si="352"/>
        <v>0</v>
      </c>
      <c r="DW285" s="16">
        <f t="shared" si="353"/>
        <v>0</v>
      </c>
      <c r="DX285" s="16">
        <f t="shared" si="354"/>
        <v>0</v>
      </c>
      <c r="EE285" s="225"/>
      <c r="EF285" s="225"/>
      <c r="EG285" s="222"/>
      <c r="EH285" s="222"/>
      <c r="EI285" s="252"/>
      <c r="EJ285" s="259"/>
      <c r="EK285" s="259"/>
      <c r="EL285" s="260"/>
      <c r="EM285" s="259"/>
      <c r="EN285" s="260"/>
      <c r="EO285" s="260"/>
      <c r="EP285" s="261"/>
      <c r="EQ285" s="262"/>
      <c r="ER285" s="262"/>
      <c r="ES285" s="261"/>
      <c r="ET285" s="261"/>
      <c r="EU285" s="261"/>
      <c r="EV285" s="263"/>
      <c r="EW285" s="261"/>
      <c r="EX285" s="261"/>
      <c r="EY285" s="261"/>
      <c r="EZ285" s="263"/>
      <c r="FA285" s="261"/>
      <c r="FB285" s="264"/>
      <c r="FC285" s="258"/>
      <c r="FD285" s="258"/>
      <c r="FE285" s="224"/>
      <c r="FF285" s="86"/>
      <c r="FG285" s="86"/>
      <c r="FH285" s="86"/>
      <c r="FI285" s="86"/>
      <c r="FJ285" s="86"/>
      <c r="FK285" s="86"/>
      <c r="FL285" s="86"/>
      <c r="FM285" s="86"/>
      <c r="FN285" s="86"/>
      <c r="FO285" s="86"/>
      <c r="FP285" s="86"/>
      <c r="FQ285" s="86"/>
      <c r="FR285" s="86"/>
      <c r="FS285" s="86"/>
      <c r="FT285" s="86"/>
      <c r="FU285" s="86"/>
      <c r="FV285" s="86"/>
      <c r="FW285" s="86"/>
      <c r="FX285" s="86"/>
      <c r="FY285" s="86"/>
      <c r="FZ285" s="86"/>
      <c r="GA285" s="86"/>
      <c r="GB285" s="86"/>
      <c r="GC285" s="86"/>
      <c r="GD285" s="86"/>
      <c r="GE285" s="86"/>
      <c r="GF285" s="86"/>
      <c r="GG285" s="86"/>
      <c r="GH285" s="86"/>
      <c r="GI285" s="86"/>
    </row>
    <row r="286" spans="4:191" ht="15.75" hidden="1" customHeight="1" x14ac:dyDescent="0.3">
      <c r="J286" s="115">
        <f t="shared" si="360"/>
        <v>0</v>
      </c>
      <c r="L286" s="115">
        <f t="shared" si="361"/>
        <v>0</v>
      </c>
      <c r="M286" s="115">
        <f t="shared" si="362"/>
        <v>0</v>
      </c>
      <c r="N286" s="115">
        <f t="shared" si="363"/>
        <v>1</v>
      </c>
      <c r="O286" s="536">
        <f t="shared" si="364"/>
        <v>0</v>
      </c>
      <c r="Q286" s="557"/>
      <c r="R286" s="563" t="s">
        <v>590</v>
      </c>
      <c r="S286" s="563">
        <v>122.4</v>
      </c>
      <c r="T286" s="591">
        <v>155.9</v>
      </c>
      <c r="U286" s="563">
        <v>300</v>
      </c>
      <c r="V286" s="563">
        <v>16</v>
      </c>
      <c r="W286" s="563">
        <v>262</v>
      </c>
      <c r="X286" s="591">
        <v>19</v>
      </c>
      <c r="Y286" s="563">
        <v>300</v>
      </c>
      <c r="Z286" s="563">
        <v>24936</v>
      </c>
      <c r="AA286" s="563">
        <v>1662</v>
      </c>
      <c r="AB286" s="569">
        <v>12.65</v>
      </c>
      <c r="AC286" s="563">
        <v>1876</v>
      </c>
      <c r="AD286" s="563">
        <v>8559</v>
      </c>
      <c r="AE286" s="563">
        <v>571</v>
      </c>
      <c r="AF286" s="591">
        <v>7.41</v>
      </c>
      <c r="AG286" s="563">
        <v>872</v>
      </c>
      <c r="BC286" s="200"/>
      <c r="BD286" s="200"/>
      <c r="BE286" s="200"/>
      <c r="BF286" s="203"/>
      <c r="BG286" s="200"/>
      <c r="BH286" s="203"/>
      <c r="BI286" s="203"/>
      <c r="BJ286" s="200"/>
      <c r="BK286" s="200"/>
      <c r="BL286" s="200"/>
      <c r="BM286" s="200"/>
      <c r="BN286" s="200"/>
      <c r="BO286" s="200"/>
      <c r="BP286" s="200"/>
      <c r="BQ286" s="200"/>
      <c r="BR286" s="200"/>
      <c r="BS286" s="200"/>
      <c r="BT286" s="200"/>
      <c r="BU286" s="200"/>
      <c r="BV286" s="200"/>
      <c r="BW286" s="200"/>
      <c r="BX286" s="200"/>
      <c r="BY286" s="200"/>
      <c r="BZ286" s="200"/>
      <c r="CA286" s="200"/>
      <c r="CB286" s="200"/>
      <c r="CC286" s="200"/>
      <c r="CD286" s="200"/>
      <c r="CE286" s="200"/>
      <c r="CF286" s="251">
        <v>47</v>
      </c>
      <c r="CG286" s="225" t="s">
        <v>499</v>
      </c>
      <c r="CH286" s="225">
        <v>308</v>
      </c>
      <c r="CI286" s="225">
        <v>305</v>
      </c>
      <c r="CJ286" s="225">
        <v>15.4</v>
      </c>
      <c r="CK286" s="252">
        <f t="shared" si="365"/>
        <v>305</v>
      </c>
      <c r="CL286" s="225">
        <v>15.4</v>
      </c>
      <c r="CM286" s="225">
        <v>9.9</v>
      </c>
      <c r="CN286" s="225">
        <v>277</v>
      </c>
      <c r="CO286" s="225">
        <v>123.6</v>
      </c>
      <c r="CP286" s="225">
        <f t="shared" si="367"/>
        <v>15.39</v>
      </c>
      <c r="CQ286" s="225">
        <v>22284</v>
      </c>
      <c r="CR286" s="253">
        <f t="shared" si="366"/>
        <v>1447.012987012987</v>
      </c>
      <c r="CS286" s="253">
        <v>1447.012987012987</v>
      </c>
      <c r="CT286" s="225">
        <v>13.43</v>
      </c>
      <c r="CU286" s="225">
        <v>1594.2</v>
      </c>
      <c r="CV286" s="225">
        <v>7286</v>
      </c>
      <c r="CW286" s="225">
        <v>477.8</v>
      </c>
      <c r="CX286" s="225">
        <v>7.68</v>
      </c>
      <c r="CY286" s="225">
        <v>725</v>
      </c>
      <c r="CZ286" s="225">
        <v>8.3800000000000008</v>
      </c>
      <c r="DA286" s="225">
        <v>92.12</v>
      </c>
      <c r="DB286" s="225">
        <v>1.79</v>
      </c>
      <c r="DC286" s="225">
        <v>97</v>
      </c>
      <c r="DD286" s="239" t="s">
        <v>499</v>
      </c>
      <c r="DE286" s="242"/>
      <c r="DF286" s="222"/>
      <c r="DG286" s="632"/>
      <c r="DJ286" s="772" t="str">
        <f t="shared" si="337"/>
        <v>VS 550 x 65</v>
      </c>
      <c r="DK286" s="772"/>
      <c r="DL286" s="772"/>
      <c r="DM286" s="16">
        <f t="shared" si="350"/>
        <v>0</v>
      </c>
      <c r="DO286" s="606" t="s">
        <v>602</v>
      </c>
      <c r="DP286" s="564">
        <v>350</v>
      </c>
      <c r="DQ286" s="564">
        <v>350</v>
      </c>
      <c r="DR286" s="590">
        <v>31.5</v>
      </c>
      <c r="DS286" s="564">
        <v>19</v>
      </c>
      <c r="DU286" s="16">
        <f t="shared" si="351"/>
        <v>0</v>
      </c>
      <c r="DV286" s="16">
        <f t="shared" si="352"/>
        <v>0</v>
      </c>
      <c r="DW286" s="16">
        <f t="shared" si="353"/>
        <v>0</v>
      </c>
      <c r="DX286" s="16">
        <f t="shared" si="354"/>
        <v>0</v>
      </c>
      <c r="EE286" s="225"/>
      <c r="EF286" s="225"/>
      <c r="EG286" s="222"/>
      <c r="EH286" s="222"/>
      <c r="EI286" s="265"/>
      <c r="EJ286" s="259"/>
      <c r="EK286" s="259"/>
      <c r="EL286" s="266"/>
      <c r="EM286" s="259"/>
      <c r="EN286" s="266"/>
      <c r="EO286" s="260"/>
      <c r="EP286" s="261"/>
      <c r="EQ286" s="262"/>
      <c r="ER286" s="262"/>
      <c r="ES286" s="261"/>
      <c r="ET286" s="261"/>
      <c r="EU286" s="261"/>
      <c r="EV286" s="263"/>
      <c r="EW286" s="261"/>
      <c r="EX286" s="261"/>
      <c r="EY286" s="261"/>
      <c r="EZ286" s="263"/>
      <c r="FA286" s="262"/>
      <c r="FB286" s="264"/>
      <c r="FC286" s="258"/>
      <c r="FD286" s="258"/>
      <c r="FE286" s="224"/>
      <c r="FF286" s="86"/>
      <c r="FG286" s="86"/>
      <c r="FH286" s="86"/>
      <c r="FI286" s="86"/>
      <c r="FJ286" s="86"/>
      <c r="FK286" s="86"/>
      <c r="FL286" s="86"/>
      <c r="FM286" s="86"/>
      <c r="FN286" s="86"/>
      <c r="FO286" s="86"/>
      <c r="FP286" s="86"/>
      <c r="FQ286" s="86"/>
      <c r="FR286" s="86"/>
      <c r="FS286" s="86"/>
      <c r="FT286" s="86"/>
      <c r="FU286" s="86"/>
      <c r="FV286" s="86"/>
      <c r="FW286" s="86"/>
      <c r="FX286" s="86"/>
      <c r="FY286" s="86"/>
      <c r="FZ286" s="86"/>
      <c r="GA286" s="86"/>
      <c r="GB286" s="86"/>
      <c r="GC286" s="86"/>
      <c r="GD286" s="86"/>
      <c r="GE286" s="86"/>
      <c r="GF286" s="86"/>
      <c r="GG286" s="86"/>
      <c r="GH286" s="86"/>
      <c r="GI286" s="86"/>
    </row>
    <row r="287" spans="4:191" ht="15.75" hidden="1" customHeight="1" x14ac:dyDescent="0.3">
      <c r="J287" s="115">
        <f t="shared" si="360"/>
        <v>0</v>
      </c>
      <c r="L287" s="115">
        <f t="shared" si="361"/>
        <v>0</v>
      </c>
      <c r="M287" s="115">
        <f t="shared" si="362"/>
        <v>0</v>
      </c>
      <c r="N287" s="115">
        <f t="shared" si="363"/>
        <v>1</v>
      </c>
      <c r="O287" s="536">
        <f t="shared" si="364"/>
        <v>0</v>
      </c>
      <c r="Q287" s="557"/>
      <c r="R287" s="563" t="s">
        <v>591</v>
      </c>
      <c r="S287" s="563">
        <v>149.19999999999999</v>
      </c>
      <c r="T287" s="563">
        <v>190</v>
      </c>
      <c r="U287" s="563">
        <v>300</v>
      </c>
      <c r="V287" s="563">
        <v>16</v>
      </c>
      <c r="W287" s="563">
        <v>250</v>
      </c>
      <c r="X287" s="591">
        <v>25</v>
      </c>
      <c r="Y287" s="563">
        <v>300</v>
      </c>
      <c r="Z287" s="563">
        <v>30521</v>
      </c>
      <c r="AA287" s="563">
        <v>2035</v>
      </c>
      <c r="AB287" s="569">
        <v>12.67</v>
      </c>
      <c r="AC287" s="563">
        <v>2313</v>
      </c>
      <c r="AD287" s="563">
        <v>11259</v>
      </c>
      <c r="AE287" s="563">
        <v>751</v>
      </c>
      <c r="AF287" s="591">
        <v>7.7</v>
      </c>
      <c r="AG287" s="563">
        <v>1.141</v>
      </c>
      <c r="BC287" s="200"/>
      <c r="BD287" s="200"/>
      <c r="BE287" s="200"/>
      <c r="BF287" s="203"/>
      <c r="BG287" s="200"/>
      <c r="BH287" s="203"/>
      <c r="BI287" s="203"/>
      <c r="BJ287" s="200"/>
      <c r="BK287" s="200"/>
      <c r="BL287" s="200"/>
      <c r="BM287" s="200"/>
      <c r="BN287" s="200"/>
      <c r="BO287" s="200"/>
      <c r="BP287" s="200"/>
      <c r="BQ287" s="200"/>
      <c r="BR287" s="200"/>
      <c r="BS287" s="200"/>
      <c r="BT287" s="200"/>
      <c r="BU287" s="200"/>
      <c r="BV287" s="200"/>
      <c r="BW287" s="200"/>
      <c r="BX287" s="200"/>
      <c r="BY287" s="200"/>
      <c r="BZ287" s="200"/>
      <c r="CA287" s="200"/>
      <c r="CB287" s="200"/>
      <c r="CC287" s="200"/>
      <c r="CD287" s="200"/>
      <c r="CE287" s="200"/>
      <c r="CF287" s="251">
        <v>48</v>
      </c>
      <c r="CG287" s="225" t="s">
        <v>501</v>
      </c>
      <c r="CH287" s="225">
        <v>357</v>
      </c>
      <c r="CI287" s="225">
        <v>255</v>
      </c>
      <c r="CJ287" s="225">
        <v>18.3</v>
      </c>
      <c r="CK287" s="252">
        <v>255</v>
      </c>
      <c r="CL287" s="225">
        <v>18.3</v>
      </c>
      <c r="CM287" s="225">
        <v>10.5</v>
      </c>
      <c r="CN287" s="225">
        <v>320</v>
      </c>
      <c r="CO287" s="225">
        <v>129.5</v>
      </c>
      <c r="CP287" s="225">
        <f t="shared" si="367"/>
        <v>17.829999999999998</v>
      </c>
      <c r="CQ287" s="225">
        <v>30279</v>
      </c>
      <c r="CR287" s="253">
        <v>1696.3</v>
      </c>
      <c r="CS287" s="253">
        <v>1696.3</v>
      </c>
      <c r="CT287" s="225">
        <v>15.29</v>
      </c>
      <c r="CU287" s="225">
        <v>1888.9</v>
      </c>
      <c r="CV287" s="225">
        <v>5063</v>
      </c>
      <c r="CW287" s="225">
        <v>397.1</v>
      </c>
      <c r="CX287" s="225">
        <v>6.25</v>
      </c>
      <c r="CY287" s="225">
        <v>606.1</v>
      </c>
      <c r="CZ287" s="225">
        <v>6.93</v>
      </c>
      <c r="DA287" s="225">
        <v>128.47</v>
      </c>
      <c r="DB287" s="225">
        <v>1.68</v>
      </c>
      <c r="DC287" s="225">
        <v>101</v>
      </c>
      <c r="DD287" s="239" t="s">
        <v>501</v>
      </c>
      <c r="DE287" s="242"/>
      <c r="DF287" s="222"/>
      <c r="DG287" s="632"/>
      <c r="DJ287" s="772" t="str">
        <f t="shared" si="337"/>
        <v>VS 550 x 65</v>
      </c>
      <c r="DK287" s="772"/>
      <c r="DL287" s="772"/>
      <c r="DM287" s="16">
        <f t="shared" si="350"/>
        <v>0</v>
      </c>
      <c r="DO287" s="606" t="s">
        <v>621</v>
      </c>
      <c r="DP287" s="564">
        <v>400</v>
      </c>
      <c r="DQ287" s="564">
        <v>400</v>
      </c>
      <c r="DR287" s="590">
        <v>12.5</v>
      </c>
      <c r="DS287" s="590">
        <v>9.5</v>
      </c>
      <c r="DU287" s="16">
        <f t="shared" si="351"/>
        <v>0</v>
      </c>
      <c r="DV287" s="16">
        <f t="shared" si="352"/>
        <v>0</v>
      </c>
      <c r="DW287" s="16">
        <f t="shared" si="353"/>
        <v>0</v>
      </c>
      <c r="DX287" s="16">
        <f t="shared" si="354"/>
        <v>0</v>
      </c>
      <c r="EE287" s="225"/>
      <c r="EF287" s="225"/>
      <c r="EG287" s="222"/>
      <c r="EH287" s="222"/>
      <c r="EI287" s="222"/>
      <c r="EJ287" s="223"/>
      <c r="EK287" s="223"/>
      <c r="EL287" s="223"/>
      <c r="EM287" s="223"/>
      <c r="EN287" s="223"/>
      <c r="EO287" s="223"/>
      <c r="EP287" s="223"/>
      <c r="EQ287" s="223"/>
      <c r="ER287" s="223"/>
      <c r="ES287" s="223"/>
      <c r="ET287" s="223"/>
      <c r="EU287" s="223"/>
      <c r="EV287" s="223"/>
      <c r="EW287" s="223"/>
      <c r="EX287" s="223"/>
      <c r="EY287" s="223"/>
      <c r="EZ287" s="223"/>
      <c r="FA287" s="223"/>
      <c r="FB287" s="223"/>
      <c r="FC287" s="223"/>
      <c r="FD287" s="224"/>
      <c r="FE287" s="224"/>
      <c r="FF287" s="86"/>
      <c r="FG287" s="86"/>
      <c r="FH287" s="86"/>
      <c r="FI287" s="86"/>
      <c r="FJ287" s="86"/>
      <c r="FK287" s="86"/>
      <c r="FL287" s="86"/>
      <c r="FM287" s="86"/>
      <c r="FN287" s="86"/>
      <c r="FO287" s="86"/>
      <c r="FP287" s="86"/>
      <c r="FQ287" s="86"/>
      <c r="FR287" s="86"/>
      <c r="FS287" s="86"/>
      <c r="FT287" s="86"/>
      <c r="FU287" s="86"/>
      <c r="FV287" s="86"/>
      <c r="FW287" s="86"/>
      <c r="FX287" s="86"/>
      <c r="FY287" s="86"/>
      <c r="FZ287" s="86"/>
      <c r="GA287" s="86"/>
      <c r="GB287" s="86"/>
      <c r="GC287" s="86"/>
      <c r="GD287" s="86"/>
      <c r="GE287" s="86"/>
      <c r="GF287" s="86"/>
      <c r="GG287" s="86"/>
      <c r="GH287" s="86"/>
      <c r="GI287" s="86"/>
    </row>
    <row r="288" spans="4:191" ht="15.75" hidden="1" customHeight="1" x14ac:dyDescent="0.3">
      <c r="J288" s="115">
        <f t="shared" si="360"/>
        <v>0</v>
      </c>
      <c r="L288" s="115">
        <f t="shared" si="361"/>
        <v>0</v>
      </c>
      <c r="M288" s="115">
        <f t="shared" si="362"/>
        <v>0</v>
      </c>
      <c r="N288" s="115">
        <f t="shared" si="363"/>
        <v>1</v>
      </c>
      <c r="O288" s="536">
        <f t="shared" si="364"/>
        <v>0</v>
      </c>
      <c r="Q288" s="557"/>
      <c r="R288" s="563" t="s">
        <v>592</v>
      </c>
      <c r="S288" s="563">
        <v>137.5</v>
      </c>
      <c r="T288" s="591">
        <v>175.2</v>
      </c>
      <c r="U288" s="563">
        <v>300</v>
      </c>
      <c r="V288" s="563">
        <v>16</v>
      </c>
      <c r="W288" s="563">
        <v>255</v>
      </c>
      <c r="X288" s="591">
        <v>22.4</v>
      </c>
      <c r="Y288" s="563">
        <v>300</v>
      </c>
      <c r="Z288" s="563">
        <v>28257</v>
      </c>
      <c r="AA288" s="563">
        <v>1884</v>
      </c>
      <c r="AB288" s="569">
        <v>12.7</v>
      </c>
      <c r="AC288" s="563">
        <v>2126</v>
      </c>
      <c r="AD288" s="563">
        <v>10089</v>
      </c>
      <c r="AE288" s="563">
        <v>673</v>
      </c>
      <c r="AF288" s="591">
        <v>7.59</v>
      </c>
      <c r="AG288" s="563">
        <v>1.024</v>
      </c>
      <c r="BC288" s="200"/>
      <c r="BD288" s="200"/>
      <c r="BE288" s="200"/>
      <c r="BF288" s="203"/>
      <c r="BG288" s="200"/>
      <c r="BH288" s="203"/>
      <c r="BI288" s="203"/>
      <c r="BJ288" s="200"/>
      <c r="BK288" s="200"/>
      <c r="BL288" s="200"/>
      <c r="BM288" s="200"/>
      <c r="BN288" s="200"/>
      <c r="BO288" s="200"/>
      <c r="BP288" s="200"/>
      <c r="BQ288" s="200"/>
      <c r="BR288" s="200"/>
      <c r="BS288" s="200"/>
      <c r="BT288" s="200"/>
      <c r="BU288" s="200"/>
      <c r="BV288" s="200"/>
      <c r="BW288" s="200"/>
      <c r="BX288" s="200"/>
      <c r="BY288" s="200"/>
      <c r="BZ288" s="200"/>
      <c r="CA288" s="200"/>
      <c r="CB288" s="200"/>
      <c r="CC288" s="200"/>
      <c r="CD288" s="200"/>
      <c r="CE288" s="200"/>
      <c r="CF288" s="251">
        <v>49</v>
      </c>
      <c r="CG288" s="225" t="s">
        <v>503</v>
      </c>
      <c r="CH288" s="225">
        <v>360</v>
      </c>
      <c r="CI288" s="225">
        <v>256</v>
      </c>
      <c r="CJ288" s="225">
        <v>19.899999999999999</v>
      </c>
      <c r="CK288" s="252">
        <f t="shared" ref="CK288:CK297" si="368">CI288</f>
        <v>256</v>
      </c>
      <c r="CL288" s="225">
        <v>19.899999999999999</v>
      </c>
      <c r="CM288" s="225">
        <v>11.4</v>
      </c>
      <c r="CN288" s="225">
        <v>320</v>
      </c>
      <c r="CO288" s="225">
        <v>140.6</v>
      </c>
      <c r="CP288" s="225">
        <f t="shared" si="367"/>
        <v>17.990000000000002</v>
      </c>
      <c r="CQ288" s="225">
        <v>33155</v>
      </c>
      <c r="CR288" s="253">
        <f t="shared" ref="CR288:CR297" si="369">(CQ288/(CH288/2))*10</f>
        <v>1841.9444444444446</v>
      </c>
      <c r="CS288" s="253">
        <v>1841.9444444444446</v>
      </c>
      <c r="CT288" s="225">
        <v>15.36</v>
      </c>
      <c r="CU288" s="225">
        <v>2059.3000000000002</v>
      </c>
      <c r="CV288" s="225">
        <v>5570</v>
      </c>
      <c r="CW288" s="225">
        <v>435.2</v>
      </c>
      <c r="CX288" s="225">
        <v>6.29</v>
      </c>
      <c r="CY288" s="225">
        <v>664.5</v>
      </c>
      <c r="CZ288" s="225">
        <v>6.96</v>
      </c>
      <c r="DA288" s="225">
        <v>161.93</v>
      </c>
      <c r="DB288" s="225">
        <v>1.69</v>
      </c>
      <c r="DC288" s="225">
        <v>110</v>
      </c>
      <c r="DD288" s="239" t="s">
        <v>503</v>
      </c>
      <c r="DE288" s="242"/>
      <c r="DF288" s="222"/>
      <c r="DG288" s="632"/>
      <c r="DJ288" s="772" t="str">
        <f t="shared" si="337"/>
        <v>VS 550 x 65</v>
      </c>
      <c r="DK288" s="772"/>
      <c r="DL288" s="772"/>
      <c r="DM288" s="16">
        <f t="shared" si="350"/>
        <v>0</v>
      </c>
      <c r="DO288" s="606" t="s">
        <v>623</v>
      </c>
      <c r="DP288" s="564">
        <v>400</v>
      </c>
      <c r="DQ288" s="564">
        <v>400</v>
      </c>
      <c r="DR288" s="590">
        <v>16</v>
      </c>
      <c r="DS288" s="590">
        <v>9.5</v>
      </c>
      <c r="DU288" s="16">
        <f t="shared" si="351"/>
        <v>0</v>
      </c>
      <c r="DV288" s="16">
        <f t="shared" si="352"/>
        <v>0</v>
      </c>
      <c r="DW288" s="16">
        <f t="shared" si="353"/>
        <v>0</v>
      </c>
      <c r="DX288" s="16">
        <f t="shared" si="354"/>
        <v>0</v>
      </c>
      <c r="EE288" s="225"/>
      <c r="EF288" s="225"/>
      <c r="EG288" s="222"/>
      <c r="EH288" s="222"/>
      <c r="EI288" s="222"/>
      <c r="EJ288" s="223"/>
      <c r="EK288" s="223"/>
      <c r="EL288" s="223"/>
      <c r="EM288" s="223"/>
      <c r="EN288" s="223"/>
      <c r="EO288" s="223"/>
      <c r="EP288" s="223"/>
      <c r="EQ288" s="223"/>
      <c r="ER288" s="223"/>
      <c r="ES288" s="223"/>
      <c r="ET288" s="223"/>
      <c r="EU288" s="223"/>
      <c r="EV288" s="223"/>
      <c r="EW288" s="223"/>
      <c r="EX288" s="223"/>
      <c r="EY288" s="223"/>
      <c r="EZ288" s="223"/>
      <c r="FA288" s="223"/>
      <c r="FB288" s="223"/>
      <c r="FC288" s="223"/>
      <c r="FD288" s="224"/>
      <c r="FE288" s="224"/>
      <c r="FF288" s="86"/>
      <c r="FG288" s="86"/>
      <c r="FH288" s="86"/>
      <c r="FI288" s="86"/>
      <c r="FJ288" s="86"/>
      <c r="FK288" s="86"/>
      <c r="FL288" s="86"/>
      <c r="FM288" s="86"/>
      <c r="FN288" s="86"/>
      <c r="FO288" s="86"/>
      <c r="FP288" s="86"/>
      <c r="FQ288" s="86"/>
      <c r="FR288" s="86"/>
      <c r="FS288" s="86"/>
      <c r="FT288" s="86"/>
      <c r="FU288" s="86"/>
      <c r="FV288" s="86"/>
      <c r="FW288" s="86"/>
      <c r="FX288" s="86"/>
      <c r="FY288" s="86"/>
      <c r="FZ288" s="86"/>
      <c r="GA288" s="86"/>
      <c r="GB288" s="86"/>
      <c r="GC288" s="86"/>
      <c r="GD288" s="86"/>
      <c r="GE288" s="86"/>
      <c r="GF288" s="86"/>
      <c r="GG288" s="86"/>
      <c r="GH288" s="86"/>
      <c r="GI288" s="86"/>
    </row>
    <row r="289" spans="9:191" ht="15.75" hidden="1" customHeight="1" x14ac:dyDescent="0.3">
      <c r="J289" s="115">
        <f t="shared" si="360"/>
        <v>0</v>
      </c>
      <c r="L289" s="115">
        <f t="shared" si="361"/>
        <v>0</v>
      </c>
      <c r="M289" s="115">
        <f t="shared" si="362"/>
        <v>0</v>
      </c>
      <c r="N289" s="115">
        <f t="shared" si="363"/>
        <v>1</v>
      </c>
      <c r="O289" s="536">
        <f t="shared" si="364"/>
        <v>0</v>
      </c>
      <c r="Q289" s="557"/>
      <c r="R289" s="563" t="s">
        <v>593</v>
      </c>
      <c r="S289" s="563">
        <v>101.7</v>
      </c>
      <c r="T289" s="591">
        <v>129.5</v>
      </c>
      <c r="U289" s="563">
        <v>300</v>
      </c>
      <c r="V289" s="591">
        <v>12.5</v>
      </c>
      <c r="W289" s="563">
        <v>268</v>
      </c>
      <c r="X289" s="591">
        <v>16</v>
      </c>
      <c r="Y289" s="563">
        <v>300</v>
      </c>
      <c r="Z289" s="563">
        <v>21383</v>
      </c>
      <c r="AA289" s="563">
        <v>1426</v>
      </c>
      <c r="AB289" s="569">
        <v>12.85</v>
      </c>
      <c r="AC289" s="563">
        <v>1588</v>
      </c>
      <c r="AD289" s="563">
        <v>7204</v>
      </c>
      <c r="AE289" s="563">
        <v>480</v>
      </c>
      <c r="AF289" s="591">
        <v>7.46</v>
      </c>
      <c r="AG289" s="563">
        <v>730</v>
      </c>
      <c r="BC289" s="200"/>
      <c r="BD289" s="200"/>
      <c r="BE289" s="200"/>
      <c r="BF289" s="203"/>
      <c r="BG289" s="200"/>
      <c r="BH289" s="203"/>
      <c r="BI289" s="203"/>
      <c r="BJ289" s="200"/>
      <c r="BK289" s="200"/>
      <c r="BL289" s="200"/>
      <c r="BM289" s="200"/>
      <c r="BN289" s="200"/>
      <c r="BO289" s="200"/>
      <c r="BP289" s="200"/>
      <c r="BQ289" s="200"/>
      <c r="BR289" s="200"/>
      <c r="BS289" s="200"/>
      <c r="BT289" s="200"/>
      <c r="BU289" s="200"/>
      <c r="BV289" s="200"/>
      <c r="BW289" s="200"/>
      <c r="BX289" s="200"/>
      <c r="BY289" s="200"/>
      <c r="BZ289" s="200"/>
      <c r="CA289" s="200"/>
      <c r="CB289" s="200"/>
      <c r="CC289" s="200"/>
      <c r="CD289" s="200"/>
      <c r="CE289" s="200"/>
      <c r="CF289" s="251">
        <v>50</v>
      </c>
      <c r="CG289" s="225" t="s">
        <v>505</v>
      </c>
      <c r="CH289" s="225">
        <v>363</v>
      </c>
      <c r="CI289" s="225">
        <v>257</v>
      </c>
      <c r="CJ289" s="225">
        <v>21.7</v>
      </c>
      <c r="CK289" s="252">
        <f t="shared" si="368"/>
        <v>257</v>
      </c>
      <c r="CL289" s="225">
        <v>21.7</v>
      </c>
      <c r="CM289" s="225">
        <v>13</v>
      </c>
      <c r="CN289" s="225">
        <v>320</v>
      </c>
      <c r="CO289" s="225">
        <v>155.30000000000001</v>
      </c>
      <c r="CP289" s="225">
        <f t="shared" si="367"/>
        <v>18.170000000000002</v>
      </c>
      <c r="CQ289" s="225">
        <v>36599</v>
      </c>
      <c r="CR289" s="253">
        <f t="shared" si="369"/>
        <v>2016.473829201102</v>
      </c>
      <c r="CS289" s="253">
        <v>2016.473829201102</v>
      </c>
      <c r="CT289" s="225">
        <v>15.35</v>
      </c>
      <c r="CU289" s="225">
        <v>2269.8000000000002</v>
      </c>
      <c r="CV289" s="225">
        <v>6147</v>
      </c>
      <c r="CW289" s="225">
        <v>478.4</v>
      </c>
      <c r="CX289" s="225">
        <v>6.29</v>
      </c>
      <c r="CY289" s="225">
        <v>732.4</v>
      </c>
      <c r="CZ289" s="225">
        <v>6.98</v>
      </c>
      <c r="DA289" s="225">
        <v>212.7</v>
      </c>
      <c r="DB289" s="225">
        <v>1.7</v>
      </c>
      <c r="DC289" s="225">
        <v>122</v>
      </c>
      <c r="DD289" s="239" t="s">
        <v>505</v>
      </c>
      <c r="DE289" s="242"/>
      <c r="DF289" s="222"/>
      <c r="DG289" s="632"/>
      <c r="DJ289" s="772" t="str">
        <f t="shared" si="337"/>
        <v>VS 550 x 65</v>
      </c>
      <c r="DK289" s="772"/>
      <c r="DL289" s="772"/>
      <c r="DM289" s="16">
        <f t="shared" si="350"/>
        <v>0</v>
      </c>
      <c r="DO289" s="606" t="s">
        <v>619</v>
      </c>
      <c r="DP289" s="564">
        <v>400</v>
      </c>
      <c r="DQ289" s="564">
        <v>400</v>
      </c>
      <c r="DR289" s="590">
        <v>16</v>
      </c>
      <c r="DS289" s="590">
        <v>12.5</v>
      </c>
      <c r="DU289" s="16">
        <f t="shared" si="351"/>
        <v>0</v>
      </c>
      <c r="DV289" s="16">
        <f t="shared" si="352"/>
        <v>0</v>
      </c>
      <c r="DW289" s="16">
        <f t="shared" si="353"/>
        <v>0</v>
      </c>
      <c r="DX289" s="16">
        <f t="shared" si="354"/>
        <v>0</v>
      </c>
      <c r="EE289" s="225"/>
      <c r="EF289" s="225"/>
      <c r="EG289" s="222"/>
      <c r="EH289" s="222"/>
      <c r="EI289" s="222"/>
      <c r="EJ289" s="223"/>
      <c r="EK289" s="223"/>
      <c r="EL289" s="223"/>
      <c r="EM289" s="223"/>
      <c r="EN289" s="223"/>
      <c r="EO289" s="223"/>
      <c r="EP289" s="223"/>
      <c r="EQ289" s="223"/>
      <c r="ER289" s="223"/>
      <c r="ES289" s="223"/>
      <c r="ET289" s="223"/>
      <c r="EU289" s="223"/>
      <c r="EV289" s="223"/>
      <c r="EW289" s="223"/>
      <c r="EX289" s="223"/>
      <c r="EY289" s="223"/>
      <c r="EZ289" s="223"/>
      <c r="FA289" s="223"/>
      <c r="FB289" s="223"/>
      <c r="FC289" s="223"/>
      <c r="FD289" s="224"/>
      <c r="FE289" s="224"/>
      <c r="FF289" s="86"/>
      <c r="FG289" s="86"/>
      <c r="FH289" s="86"/>
      <c r="FI289" s="86"/>
      <c r="FJ289" s="86"/>
      <c r="FK289" s="86"/>
      <c r="FL289" s="86"/>
      <c r="FM289" s="86"/>
      <c r="FN289" s="86"/>
      <c r="FO289" s="86"/>
      <c r="FP289" s="86"/>
      <c r="FQ289" s="86"/>
      <c r="FR289" s="86"/>
      <c r="FS289" s="86"/>
      <c r="FT289" s="86"/>
      <c r="FU289" s="86"/>
      <c r="FV289" s="86"/>
      <c r="FW289" s="86"/>
      <c r="FX289" s="86"/>
      <c r="FY289" s="86"/>
      <c r="FZ289" s="86"/>
      <c r="GA289" s="86"/>
      <c r="GB289" s="86"/>
      <c r="GC289" s="86"/>
      <c r="GD289" s="86"/>
      <c r="GE289" s="86"/>
      <c r="GF289" s="86"/>
      <c r="GG289" s="86"/>
      <c r="GH289" s="86"/>
      <c r="GI289" s="86"/>
    </row>
    <row r="290" spans="9:191" ht="15.75" hidden="1" customHeight="1" x14ac:dyDescent="0.3">
      <c r="J290" s="115">
        <f t="shared" si="360"/>
        <v>0</v>
      </c>
      <c r="L290" s="115">
        <f t="shared" si="361"/>
        <v>0</v>
      </c>
      <c r="M290" s="115">
        <f t="shared" si="362"/>
        <v>0</v>
      </c>
      <c r="N290" s="115">
        <f t="shared" si="363"/>
        <v>1</v>
      </c>
      <c r="O290" s="536">
        <f t="shared" si="364"/>
        <v>0</v>
      </c>
      <c r="Q290" s="557"/>
      <c r="R290" s="563" t="s">
        <v>594</v>
      </c>
      <c r="S290" s="563">
        <v>115.2</v>
      </c>
      <c r="T290" s="591">
        <v>146.80000000000001</v>
      </c>
      <c r="U290" s="563">
        <v>300</v>
      </c>
      <c r="V290" s="591">
        <v>12.5</v>
      </c>
      <c r="W290" s="563">
        <v>262</v>
      </c>
      <c r="X290" s="591">
        <v>19</v>
      </c>
      <c r="Y290" s="563">
        <v>300</v>
      </c>
      <c r="Z290" s="563">
        <v>24412</v>
      </c>
      <c r="AA290" s="563">
        <v>1627</v>
      </c>
      <c r="AB290" s="569">
        <v>12.9</v>
      </c>
      <c r="AC290" s="563">
        <v>1816</v>
      </c>
      <c r="AD290" s="563">
        <v>8554</v>
      </c>
      <c r="AE290" s="563">
        <v>570</v>
      </c>
      <c r="AF290" s="591">
        <v>7.63</v>
      </c>
      <c r="AG290" s="563">
        <v>865</v>
      </c>
      <c r="BC290" s="200"/>
      <c r="BD290" s="200"/>
      <c r="BE290" s="200"/>
      <c r="BF290" s="203"/>
      <c r="BG290" s="200"/>
      <c r="BH290" s="203"/>
      <c r="BI290" s="203"/>
      <c r="BJ290" s="200"/>
      <c r="BK290" s="200"/>
      <c r="BL290" s="200"/>
      <c r="BM290" s="200"/>
      <c r="BN290" s="200"/>
      <c r="BO290" s="200"/>
      <c r="BP290" s="200"/>
      <c r="BQ290" s="200"/>
      <c r="BR290" s="200"/>
      <c r="BS290" s="200"/>
      <c r="BT290" s="200"/>
      <c r="BU290" s="200"/>
      <c r="BV290" s="200"/>
      <c r="BW290" s="200"/>
      <c r="BX290" s="200"/>
      <c r="BY290" s="200"/>
      <c r="BZ290" s="200"/>
      <c r="CA290" s="200"/>
      <c r="CB290" s="200"/>
      <c r="CC290" s="200"/>
      <c r="CD290" s="200"/>
      <c r="CE290" s="200"/>
      <c r="CF290" s="251">
        <v>51</v>
      </c>
      <c r="CG290" s="225" t="s">
        <v>328</v>
      </c>
      <c r="CH290" s="225">
        <v>349</v>
      </c>
      <c r="CI290" s="225">
        <v>127</v>
      </c>
      <c r="CJ290" s="225">
        <v>8.5</v>
      </c>
      <c r="CK290" s="252">
        <f t="shared" si="368"/>
        <v>127</v>
      </c>
      <c r="CL290" s="225">
        <v>8.5</v>
      </c>
      <c r="CM290" s="225">
        <v>5.8</v>
      </c>
      <c r="CN290" s="225">
        <v>332</v>
      </c>
      <c r="CO290" s="225">
        <v>42.1</v>
      </c>
      <c r="CP290" s="225">
        <f t="shared" si="367"/>
        <v>17.45</v>
      </c>
      <c r="CQ290" s="225">
        <v>8358</v>
      </c>
      <c r="CR290" s="253">
        <f t="shared" si="369"/>
        <v>478.96848137535818</v>
      </c>
      <c r="CS290" s="253">
        <v>478.96848137535818</v>
      </c>
      <c r="CT290" s="225">
        <v>14.09</v>
      </c>
      <c r="CU290" s="225">
        <v>547.6</v>
      </c>
      <c r="CV290" s="225">
        <v>291</v>
      </c>
      <c r="CW290" s="225">
        <v>45.9</v>
      </c>
      <c r="CX290" s="225">
        <v>2.63</v>
      </c>
      <c r="CY290" s="225">
        <v>72</v>
      </c>
      <c r="CZ290" s="225">
        <v>3.2</v>
      </c>
      <c r="DA290" s="225">
        <v>9.15</v>
      </c>
      <c r="DB290" s="225">
        <v>1.17</v>
      </c>
      <c r="DC290" s="225">
        <v>32.9</v>
      </c>
      <c r="DD290" s="239" t="s">
        <v>328</v>
      </c>
      <c r="DE290" s="242"/>
      <c r="DF290" s="222"/>
      <c r="DG290" s="632"/>
      <c r="DJ290" s="772" t="str">
        <f t="shared" si="337"/>
        <v>VS 550 x 65</v>
      </c>
      <c r="DK290" s="772"/>
      <c r="DL290" s="772"/>
      <c r="DM290" s="16">
        <f t="shared" si="350"/>
        <v>0</v>
      </c>
      <c r="DO290" s="606" t="s">
        <v>624</v>
      </c>
      <c r="DP290" s="564">
        <v>400</v>
      </c>
      <c r="DQ290" s="564">
        <v>400</v>
      </c>
      <c r="DR290" s="590">
        <v>19</v>
      </c>
      <c r="DS290" s="590">
        <v>9.5</v>
      </c>
      <c r="DU290" s="16">
        <f t="shared" si="351"/>
        <v>0</v>
      </c>
      <c r="DV290" s="16">
        <f t="shared" si="352"/>
        <v>0</v>
      </c>
      <c r="DW290" s="16">
        <f t="shared" si="353"/>
        <v>0</v>
      </c>
      <c r="DX290" s="16">
        <f t="shared" si="354"/>
        <v>0</v>
      </c>
      <c r="EE290" s="225"/>
      <c r="EF290" s="225"/>
      <c r="EG290" s="222"/>
      <c r="EH290" s="222"/>
      <c r="EI290" s="222"/>
      <c r="EJ290" s="223"/>
      <c r="EK290" s="223"/>
      <c r="EL290" s="223"/>
      <c r="EM290" s="223"/>
      <c r="EN290" s="223"/>
      <c r="EO290" s="223"/>
      <c r="EP290" s="223"/>
      <c r="EQ290" s="223"/>
      <c r="ER290" s="223"/>
      <c r="ES290" s="223"/>
      <c r="ET290" s="223"/>
      <c r="EU290" s="223"/>
      <c r="EV290" s="223"/>
      <c r="EW290" s="223"/>
      <c r="EX290" s="223"/>
      <c r="EY290" s="223"/>
      <c r="EZ290" s="223"/>
      <c r="FA290" s="223"/>
      <c r="FB290" s="223"/>
      <c r="FC290" s="223"/>
      <c r="FD290" s="224"/>
      <c r="FE290" s="224"/>
      <c r="FF290" s="86"/>
      <c r="FG290" s="86"/>
      <c r="FH290" s="86"/>
      <c r="FI290" s="86"/>
      <c r="FJ290" s="86"/>
      <c r="FK290" s="86"/>
      <c r="FL290" s="86"/>
      <c r="FM290" s="86"/>
      <c r="FN290" s="86"/>
      <c r="FO290" s="86"/>
      <c r="FP290" s="86"/>
      <c r="FQ290" s="86"/>
      <c r="FR290" s="86"/>
      <c r="FS290" s="86"/>
      <c r="FT290" s="86"/>
      <c r="FU290" s="86"/>
      <c r="FV290" s="86"/>
      <c r="FW290" s="86"/>
      <c r="FX290" s="86"/>
      <c r="FY290" s="86"/>
      <c r="FZ290" s="86"/>
      <c r="GA290" s="86"/>
      <c r="GB290" s="86"/>
      <c r="GC290" s="86"/>
      <c r="GD290" s="86"/>
      <c r="GE290" s="86"/>
      <c r="GF290" s="86"/>
      <c r="GG290" s="86"/>
      <c r="GH290" s="86"/>
      <c r="GI290" s="86"/>
    </row>
    <row r="291" spans="9:191" ht="15.75" hidden="1" customHeight="1" x14ac:dyDescent="0.3">
      <c r="J291" s="115">
        <f t="shared" si="360"/>
        <v>0</v>
      </c>
      <c r="L291" s="115">
        <f t="shared" si="361"/>
        <v>0</v>
      </c>
      <c r="M291" s="115">
        <f t="shared" si="362"/>
        <v>0</v>
      </c>
      <c r="N291" s="115">
        <f t="shared" si="363"/>
        <v>1</v>
      </c>
      <c r="O291" s="536">
        <f t="shared" si="364"/>
        <v>0</v>
      </c>
      <c r="Q291" s="557"/>
      <c r="R291" s="563" t="s">
        <v>595</v>
      </c>
      <c r="S291" s="563">
        <v>130.5</v>
      </c>
      <c r="T291" s="591">
        <v>166.3</v>
      </c>
      <c r="U291" s="563">
        <v>300</v>
      </c>
      <c r="V291" s="591">
        <v>12.5</v>
      </c>
      <c r="W291" s="563">
        <v>255</v>
      </c>
      <c r="X291" s="591">
        <v>22.4</v>
      </c>
      <c r="Y291" s="563">
        <v>300</v>
      </c>
      <c r="Z291" s="563">
        <v>27774</v>
      </c>
      <c r="AA291" s="563">
        <v>1852</v>
      </c>
      <c r="AB291" s="569">
        <v>12.92</v>
      </c>
      <c r="AC291" s="563">
        <v>2069</v>
      </c>
      <c r="AD291" s="563">
        <v>10084</v>
      </c>
      <c r="AE291" s="563">
        <v>672</v>
      </c>
      <c r="AF291" s="591">
        <v>7.79</v>
      </c>
      <c r="AG291" s="563">
        <v>1.018</v>
      </c>
      <c r="BC291" s="200"/>
      <c r="BD291" s="200"/>
      <c r="BE291" s="200"/>
      <c r="BF291" s="203"/>
      <c r="BG291" s="200"/>
      <c r="BH291" s="203"/>
      <c r="BI291" s="203"/>
      <c r="BJ291" s="200"/>
      <c r="BK291" s="200"/>
      <c r="BL291" s="200"/>
      <c r="BM291" s="200"/>
      <c r="BN291" s="200"/>
      <c r="BO291" s="200"/>
      <c r="BP291" s="200"/>
      <c r="BQ291" s="200"/>
      <c r="BR291" s="200"/>
      <c r="BS291" s="200"/>
      <c r="BT291" s="200"/>
      <c r="BU291" s="200"/>
      <c r="BV291" s="200"/>
      <c r="BW291" s="200"/>
      <c r="BX291" s="200"/>
      <c r="BY291" s="200"/>
      <c r="BZ291" s="200"/>
      <c r="CA291" s="200"/>
      <c r="CB291" s="200"/>
      <c r="CC291" s="200"/>
      <c r="CD291" s="200"/>
      <c r="CE291" s="200"/>
      <c r="CF291" s="251">
        <v>52</v>
      </c>
      <c r="CG291" s="225" t="s">
        <v>329</v>
      </c>
      <c r="CH291" s="225">
        <v>353</v>
      </c>
      <c r="CI291" s="225">
        <v>128</v>
      </c>
      <c r="CJ291" s="225">
        <v>10.7</v>
      </c>
      <c r="CK291" s="252">
        <f t="shared" si="368"/>
        <v>128</v>
      </c>
      <c r="CL291" s="225">
        <v>10.7</v>
      </c>
      <c r="CM291" s="225">
        <v>6.5</v>
      </c>
      <c r="CN291" s="225">
        <v>332</v>
      </c>
      <c r="CO291" s="225">
        <v>50.2</v>
      </c>
      <c r="CP291" s="225">
        <f t="shared" si="367"/>
        <v>17.670000000000002</v>
      </c>
      <c r="CQ291" s="225">
        <v>10331</v>
      </c>
      <c r="CR291" s="253">
        <f t="shared" si="369"/>
        <v>585.32577903682727</v>
      </c>
      <c r="CS291" s="253">
        <v>585.32577903682727</v>
      </c>
      <c r="CT291" s="225">
        <v>14.35</v>
      </c>
      <c r="CU291" s="225">
        <v>667.7</v>
      </c>
      <c r="CV291" s="225">
        <v>375</v>
      </c>
      <c r="CW291" s="225">
        <v>58.6</v>
      </c>
      <c r="CX291" s="225">
        <v>2.73</v>
      </c>
      <c r="CY291" s="225">
        <v>91.9</v>
      </c>
      <c r="CZ291" s="225">
        <v>3.27</v>
      </c>
      <c r="DA291" s="225">
        <v>15.83</v>
      </c>
      <c r="DB291" s="225">
        <v>1.18</v>
      </c>
      <c r="DC291" s="225">
        <v>39</v>
      </c>
      <c r="DD291" s="239" t="s">
        <v>329</v>
      </c>
      <c r="DE291" s="242"/>
      <c r="DF291" s="222"/>
      <c r="DG291" s="632"/>
      <c r="DJ291" s="772" t="str">
        <f t="shared" si="337"/>
        <v>VS 550 x 65</v>
      </c>
      <c r="DK291" s="772"/>
      <c r="DL291" s="772"/>
      <c r="DM291" s="16">
        <f t="shared" si="350"/>
        <v>0</v>
      </c>
      <c r="DO291" s="606" t="s">
        <v>620</v>
      </c>
      <c r="DP291" s="564">
        <v>400</v>
      </c>
      <c r="DQ291" s="564">
        <v>400</v>
      </c>
      <c r="DR291" s="590">
        <v>19</v>
      </c>
      <c r="DS291" s="590">
        <v>12.5</v>
      </c>
      <c r="DU291" s="16">
        <f t="shared" si="351"/>
        <v>0</v>
      </c>
      <c r="DV291" s="16">
        <f t="shared" si="352"/>
        <v>0</v>
      </c>
      <c r="DW291" s="16">
        <f t="shared" si="353"/>
        <v>0</v>
      </c>
      <c r="DX291" s="16">
        <f t="shared" si="354"/>
        <v>0</v>
      </c>
      <c r="EE291" s="225"/>
      <c r="EF291" s="225"/>
      <c r="EG291" s="222"/>
      <c r="EH291" s="222"/>
      <c r="EI291" s="222"/>
      <c r="EJ291" s="223"/>
      <c r="EK291" s="223"/>
      <c r="EL291" s="223"/>
      <c r="EM291" s="223"/>
      <c r="EN291" s="223"/>
      <c r="EO291" s="223"/>
      <c r="EP291" s="223"/>
      <c r="EQ291" s="223"/>
      <c r="ER291" s="223"/>
      <c r="ES291" s="223"/>
      <c r="ET291" s="223"/>
      <c r="EU291" s="223"/>
      <c r="EV291" s="223"/>
      <c r="EW291" s="223"/>
      <c r="EX291" s="223"/>
      <c r="EY291" s="223"/>
      <c r="EZ291" s="223"/>
      <c r="FA291" s="223"/>
      <c r="FB291" s="223"/>
      <c r="FC291" s="223"/>
      <c r="FD291" s="224"/>
      <c r="FE291" s="224"/>
      <c r="FF291" s="86"/>
      <c r="FG291" s="86"/>
      <c r="FH291" s="86"/>
      <c r="FI291" s="86"/>
      <c r="FJ291" s="86"/>
      <c r="FK291" s="86"/>
      <c r="FL291" s="86"/>
      <c r="FM291" s="86"/>
      <c r="FN291" s="86"/>
      <c r="FO291" s="86"/>
      <c r="FP291" s="86"/>
      <c r="FQ291" s="86"/>
      <c r="FR291" s="86"/>
      <c r="FS291" s="86"/>
      <c r="FT291" s="86"/>
      <c r="FU291" s="86"/>
      <c r="FV291" s="86"/>
      <c r="FW291" s="86"/>
      <c r="FX291" s="86"/>
      <c r="FY291" s="86"/>
      <c r="FZ291" s="86"/>
      <c r="GA291" s="86"/>
      <c r="GB291" s="86"/>
      <c r="GC291" s="86"/>
      <c r="GD291" s="86"/>
      <c r="GE291" s="86"/>
      <c r="GF291" s="86"/>
      <c r="GG291" s="86"/>
      <c r="GH291" s="86"/>
      <c r="GI291" s="86"/>
    </row>
    <row r="292" spans="9:191" ht="15.75" hidden="1" customHeight="1" x14ac:dyDescent="0.3">
      <c r="J292" s="115">
        <f t="shared" si="360"/>
        <v>0</v>
      </c>
      <c r="L292" s="115">
        <f t="shared" si="361"/>
        <v>0</v>
      </c>
      <c r="M292" s="115">
        <f t="shared" si="362"/>
        <v>0</v>
      </c>
      <c r="N292" s="115">
        <f t="shared" si="363"/>
        <v>1</v>
      </c>
      <c r="O292" s="536">
        <f t="shared" si="364"/>
        <v>0</v>
      </c>
      <c r="Q292" s="557"/>
      <c r="R292" s="563" t="s">
        <v>596</v>
      </c>
      <c r="S292" s="563">
        <v>62.4</v>
      </c>
      <c r="T292" s="591">
        <v>79.5</v>
      </c>
      <c r="U292" s="563">
        <v>300</v>
      </c>
      <c r="V292" s="563">
        <v>8</v>
      </c>
      <c r="W292" s="563">
        <v>281</v>
      </c>
      <c r="X292" s="591">
        <v>9.5</v>
      </c>
      <c r="Y292" s="563">
        <v>300</v>
      </c>
      <c r="Z292" s="563">
        <v>13509</v>
      </c>
      <c r="AA292" s="563">
        <v>901</v>
      </c>
      <c r="AB292" s="569">
        <v>13.04</v>
      </c>
      <c r="AC292" s="563">
        <v>986</v>
      </c>
      <c r="AD292" s="563">
        <v>4276</v>
      </c>
      <c r="AE292" s="563">
        <v>285</v>
      </c>
      <c r="AF292" s="591">
        <v>7.33</v>
      </c>
      <c r="AG292" s="563">
        <v>432</v>
      </c>
      <c r="BC292" s="200"/>
      <c r="BD292" s="200"/>
      <c r="BE292" s="200"/>
      <c r="BF292" s="203"/>
      <c r="BG292" s="200"/>
      <c r="BH292" s="203"/>
      <c r="BI292" s="203"/>
      <c r="BJ292" s="200"/>
      <c r="BK292" s="200"/>
      <c r="BL292" s="200"/>
      <c r="BM292" s="200"/>
      <c r="BN292" s="200"/>
      <c r="BO292" s="200"/>
      <c r="BP292" s="200"/>
      <c r="BQ292" s="200"/>
      <c r="BR292" s="200"/>
      <c r="BS292" s="200"/>
      <c r="BT292" s="200"/>
      <c r="BU292" s="200"/>
      <c r="BV292" s="200"/>
      <c r="BW292" s="200"/>
      <c r="BX292" s="200"/>
      <c r="BY292" s="200"/>
      <c r="BZ292" s="200"/>
      <c r="CA292" s="200"/>
      <c r="CB292" s="200"/>
      <c r="CC292" s="200"/>
      <c r="CD292" s="200"/>
      <c r="CE292" s="200"/>
      <c r="CF292" s="251">
        <v>53</v>
      </c>
      <c r="CG292" s="225" t="s">
        <v>330</v>
      </c>
      <c r="CH292" s="225">
        <v>352</v>
      </c>
      <c r="CI292" s="225">
        <v>171</v>
      </c>
      <c r="CJ292" s="225">
        <v>9.8000000000000007</v>
      </c>
      <c r="CK292" s="252">
        <f t="shared" si="368"/>
        <v>171</v>
      </c>
      <c r="CL292" s="225">
        <v>9.8000000000000007</v>
      </c>
      <c r="CM292" s="225">
        <v>6.9</v>
      </c>
      <c r="CN292" s="225">
        <v>332</v>
      </c>
      <c r="CO292" s="225">
        <v>57.7</v>
      </c>
      <c r="CP292" s="225">
        <f t="shared" si="367"/>
        <v>17.579999999999998</v>
      </c>
      <c r="CQ292" s="225">
        <v>12258</v>
      </c>
      <c r="CR292" s="253">
        <f t="shared" si="369"/>
        <v>696.47727272727263</v>
      </c>
      <c r="CS292" s="253">
        <v>696.47727272727263</v>
      </c>
      <c r="CT292" s="225">
        <v>14.58</v>
      </c>
      <c r="CU292" s="225">
        <v>784.3</v>
      </c>
      <c r="CV292" s="225">
        <v>818</v>
      </c>
      <c r="CW292" s="225">
        <v>95.7</v>
      </c>
      <c r="CX292" s="225">
        <v>3.77</v>
      </c>
      <c r="CY292" s="225">
        <v>148</v>
      </c>
      <c r="CZ292" s="225">
        <v>4.43</v>
      </c>
      <c r="DA292" s="225">
        <v>16.7</v>
      </c>
      <c r="DB292" s="225">
        <v>1.35</v>
      </c>
      <c r="DC292" s="225">
        <v>44</v>
      </c>
      <c r="DD292" s="239" t="s">
        <v>330</v>
      </c>
      <c r="DE292" s="242"/>
      <c r="DF292" s="222"/>
      <c r="DG292" s="632"/>
      <c r="DJ292" s="772" t="str">
        <f t="shared" si="337"/>
        <v>VS 550 x 65</v>
      </c>
      <c r="DK292" s="772"/>
      <c r="DL292" s="772"/>
      <c r="DM292" s="16">
        <f t="shared" si="350"/>
        <v>0</v>
      </c>
      <c r="DO292" s="606" t="s">
        <v>616</v>
      </c>
      <c r="DP292" s="564">
        <v>400</v>
      </c>
      <c r="DQ292" s="564">
        <v>400</v>
      </c>
      <c r="DR292" s="590">
        <v>19</v>
      </c>
      <c r="DS292" s="564">
        <v>16</v>
      </c>
      <c r="DU292" s="16">
        <f t="shared" si="351"/>
        <v>0</v>
      </c>
      <c r="DV292" s="16">
        <f t="shared" si="352"/>
        <v>0</v>
      </c>
      <c r="DW292" s="16">
        <f t="shared" si="353"/>
        <v>0</v>
      </c>
      <c r="DX292" s="16">
        <f t="shared" si="354"/>
        <v>0</v>
      </c>
      <c r="EE292" s="225"/>
      <c r="EF292" s="225"/>
      <c r="EG292" s="222"/>
      <c r="EH292" s="222"/>
      <c r="EI292" s="222"/>
      <c r="EJ292" s="223"/>
      <c r="EK292" s="223"/>
      <c r="EL292" s="223"/>
      <c r="EM292" s="223"/>
      <c r="EN292" s="223"/>
      <c r="EO292" s="223"/>
      <c r="EP292" s="223"/>
      <c r="EQ292" s="223"/>
      <c r="ER292" s="223"/>
      <c r="ES292" s="223"/>
      <c r="ET292" s="223"/>
      <c r="EU292" s="223"/>
      <c r="EV292" s="223"/>
      <c r="EW292" s="223"/>
      <c r="EX292" s="223"/>
      <c r="EY292" s="223"/>
      <c r="EZ292" s="223"/>
      <c r="FA292" s="223"/>
      <c r="FB292" s="223"/>
      <c r="FC292" s="223"/>
      <c r="FD292" s="224"/>
      <c r="FE292" s="224"/>
      <c r="FF292" s="86"/>
      <c r="FG292" s="86"/>
      <c r="FH292" s="86"/>
      <c r="FI292" s="86"/>
      <c r="FJ292" s="86"/>
      <c r="FK292" s="86"/>
      <c r="FL292" s="86"/>
      <c r="FM292" s="86"/>
      <c r="FN292" s="86"/>
      <c r="FO292" s="86"/>
      <c r="FP292" s="86"/>
      <c r="FQ292" s="86"/>
      <c r="FR292" s="86"/>
      <c r="FS292" s="86"/>
      <c r="FT292" s="86"/>
      <c r="FU292" s="86"/>
      <c r="FV292" s="86"/>
      <c r="FW292" s="86"/>
      <c r="FX292" s="86"/>
      <c r="FY292" s="86"/>
      <c r="FZ292" s="86"/>
      <c r="GA292" s="86"/>
      <c r="GB292" s="86"/>
      <c r="GC292" s="86"/>
      <c r="GD292" s="86"/>
      <c r="GE292" s="86"/>
      <c r="GF292" s="86"/>
      <c r="GG292" s="86"/>
      <c r="GH292" s="86"/>
      <c r="GI292" s="86"/>
    </row>
    <row r="293" spans="9:191" ht="15.75" hidden="1" customHeight="1" x14ac:dyDescent="0.3">
      <c r="J293" s="115">
        <f t="shared" si="360"/>
        <v>0</v>
      </c>
      <c r="L293" s="115">
        <f t="shared" si="361"/>
        <v>0</v>
      </c>
      <c r="M293" s="115">
        <f t="shared" si="362"/>
        <v>0</v>
      </c>
      <c r="N293" s="115">
        <f t="shared" si="363"/>
        <v>1</v>
      </c>
      <c r="O293" s="536">
        <f t="shared" si="364"/>
        <v>0</v>
      </c>
      <c r="Q293" s="557"/>
      <c r="R293" s="563" t="s">
        <v>597</v>
      </c>
      <c r="S293" s="563">
        <v>95.4</v>
      </c>
      <c r="T293" s="591">
        <v>121.5</v>
      </c>
      <c r="U293" s="563">
        <v>300</v>
      </c>
      <c r="V293" s="591">
        <v>9.5</v>
      </c>
      <c r="W293" s="563">
        <v>268</v>
      </c>
      <c r="X293" s="591">
        <v>16</v>
      </c>
      <c r="Y293" s="563">
        <v>300</v>
      </c>
      <c r="Z293" s="563">
        <v>20902</v>
      </c>
      <c r="AA293" s="563">
        <v>1393</v>
      </c>
      <c r="AB293" s="569">
        <v>13.12</v>
      </c>
      <c r="AC293" s="563">
        <v>1534</v>
      </c>
      <c r="AD293" s="563">
        <v>7202</v>
      </c>
      <c r="AE293" s="563">
        <v>480</v>
      </c>
      <c r="AF293" s="591">
        <v>7.7</v>
      </c>
      <c r="AG293" s="563">
        <v>726</v>
      </c>
      <c r="BC293" s="200"/>
      <c r="BD293" s="200"/>
      <c r="BE293" s="200"/>
      <c r="BF293" s="203"/>
      <c r="BG293" s="200"/>
      <c r="BH293" s="203"/>
      <c r="BI293" s="203"/>
      <c r="BJ293" s="200"/>
      <c r="BK293" s="200"/>
      <c r="BL293" s="200"/>
      <c r="BM293" s="200"/>
      <c r="BN293" s="200"/>
      <c r="BO293" s="200"/>
      <c r="BP293" s="200"/>
      <c r="BQ293" s="200"/>
      <c r="BR293" s="200"/>
      <c r="BS293" s="200"/>
      <c r="BT293" s="200"/>
      <c r="BU293" s="200"/>
      <c r="BV293" s="200"/>
      <c r="BW293" s="200"/>
      <c r="BX293" s="200"/>
      <c r="BY293" s="200"/>
      <c r="BZ293" s="200"/>
      <c r="CA293" s="200"/>
      <c r="CB293" s="200"/>
      <c r="CC293" s="200"/>
      <c r="CD293" s="200"/>
      <c r="CE293" s="200"/>
      <c r="CF293" s="251">
        <v>54</v>
      </c>
      <c r="CG293" s="225" t="s">
        <v>331</v>
      </c>
      <c r="CH293" s="225">
        <v>355</v>
      </c>
      <c r="CI293" s="225">
        <v>171</v>
      </c>
      <c r="CJ293" s="225">
        <v>11.6</v>
      </c>
      <c r="CK293" s="252">
        <f t="shared" si="368"/>
        <v>171</v>
      </c>
      <c r="CL293" s="225">
        <v>11.6</v>
      </c>
      <c r="CM293" s="225">
        <v>7.2</v>
      </c>
      <c r="CN293" s="225">
        <v>332</v>
      </c>
      <c r="CO293" s="225">
        <v>64.8</v>
      </c>
      <c r="CP293" s="225">
        <f t="shared" si="367"/>
        <v>17.759999999999998</v>
      </c>
      <c r="CQ293" s="225">
        <v>14222</v>
      </c>
      <c r="CR293" s="253">
        <f t="shared" si="369"/>
        <v>801.23943661971839</v>
      </c>
      <c r="CS293" s="253">
        <v>801.23943661971839</v>
      </c>
      <c r="CT293" s="225">
        <v>14.81</v>
      </c>
      <c r="CU293" s="225">
        <v>899.5</v>
      </c>
      <c r="CV293" s="225">
        <v>968</v>
      </c>
      <c r="CW293" s="225">
        <v>113.3</v>
      </c>
      <c r="CX293" s="225">
        <v>3.87</v>
      </c>
      <c r="CY293" s="225">
        <v>174.7</v>
      </c>
      <c r="CZ293" s="225">
        <v>4.49</v>
      </c>
      <c r="DA293" s="225">
        <v>24.65</v>
      </c>
      <c r="DB293" s="225">
        <v>1.36</v>
      </c>
      <c r="DC293" s="225">
        <v>51</v>
      </c>
      <c r="DD293" s="239" t="s">
        <v>331</v>
      </c>
      <c r="DE293" s="242"/>
      <c r="DF293" s="222"/>
      <c r="DG293" s="632"/>
      <c r="DJ293" s="772" t="str">
        <f t="shared" si="337"/>
        <v>VS 550 x 65</v>
      </c>
      <c r="DK293" s="772"/>
      <c r="DL293" s="772"/>
      <c r="DM293" s="16">
        <f t="shared" si="350"/>
        <v>0</v>
      </c>
      <c r="DO293" s="606" t="s">
        <v>622</v>
      </c>
      <c r="DP293" s="564">
        <v>400</v>
      </c>
      <c r="DQ293" s="564">
        <v>400</v>
      </c>
      <c r="DR293" s="590">
        <v>22.4</v>
      </c>
      <c r="DS293" s="590">
        <v>12.5</v>
      </c>
      <c r="DU293" s="16">
        <f t="shared" si="351"/>
        <v>0</v>
      </c>
      <c r="DV293" s="16">
        <f t="shared" si="352"/>
        <v>0</v>
      </c>
      <c r="DW293" s="16">
        <f t="shared" si="353"/>
        <v>0</v>
      </c>
      <c r="DX293" s="16">
        <f t="shared" si="354"/>
        <v>0</v>
      </c>
      <c r="EE293" s="225"/>
      <c r="EF293" s="225"/>
      <c r="EG293" s="222"/>
      <c r="EH293" s="222"/>
      <c r="EI293" s="222"/>
      <c r="EJ293" s="223"/>
      <c r="EK293" s="223"/>
      <c r="EL293" s="223"/>
      <c r="EM293" s="223"/>
      <c r="EN293" s="223"/>
      <c r="EO293" s="223"/>
      <c r="EP293" s="223"/>
      <c r="EQ293" s="223"/>
      <c r="ER293" s="223"/>
      <c r="ES293" s="223"/>
      <c r="ET293" s="223"/>
      <c r="EU293" s="223"/>
      <c r="EV293" s="223"/>
      <c r="EW293" s="223"/>
      <c r="EX293" s="223"/>
      <c r="EY293" s="223"/>
      <c r="EZ293" s="223"/>
      <c r="FA293" s="223"/>
      <c r="FB293" s="223"/>
      <c r="FC293" s="223"/>
      <c r="FD293" s="224"/>
      <c r="FE293" s="224"/>
      <c r="FF293" s="86"/>
      <c r="FG293" s="86"/>
      <c r="FH293" s="86"/>
      <c r="FI293" s="86"/>
      <c r="FJ293" s="86"/>
      <c r="FK293" s="86"/>
      <c r="FL293" s="86"/>
      <c r="FM293" s="86"/>
      <c r="FN293" s="86"/>
      <c r="FO293" s="86"/>
      <c r="FP293" s="86"/>
      <c r="FQ293" s="86"/>
      <c r="FR293" s="86"/>
      <c r="FS293" s="86"/>
      <c r="FT293" s="86"/>
      <c r="FU293" s="86"/>
      <c r="FV293" s="86"/>
      <c r="FW293" s="86"/>
      <c r="FX293" s="86"/>
      <c r="FY293" s="86"/>
      <c r="FZ293" s="86"/>
      <c r="GA293" s="86"/>
      <c r="GB293" s="86"/>
      <c r="GC293" s="86"/>
      <c r="GD293" s="86"/>
      <c r="GE293" s="86"/>
      <c r="GF293" s="86"/>
      <c r="GG293" s="86"/>
      <c r="GH293" s="86"/>
      <c r="GI293" s="86"/>
    </row>
    <row r="294" spans="9:191" ht="15.75" hidden="1" customHeight="1" x14ac:dyDescent="0.3">
      <c r="J294" s="115">
        <f t="shared" si="360"/>
        <v>0</v>
      </c>
      <c r="L294" s="115">
        <f t="shared" si="361"/>
        <v>0</v>
      </c>
      <c r="M294" s="115">
        <f t="shared" si="362"/>
        <v>0</v>
      </c>
      <c r="N294" s="115">
        <f t="shared" si="363"/>
        <v>1</v>
      </c>
      <c r="O294" s="536">
        <f t="shared" si="364"/>
        <v>0</v>
      </c>
      <c r="Q294" s="557"/>
      <c r="R294" s="563" t="s">
        <v>598</v>
      </c>
      <c r="S294" s="563">
        <v>109</v>
      </c>
      <c r="T294" s="591">
        <v>138.9</v>
      </c>
      <c r="U294" s="563">
        <v>300</v>
      </c>
      <c r="V294" s="591">
        <v>9.5</v>
      </c>
      <c r="W294" s="563">
        <v>262</v>
      </c>
      <c r="X294" s="591">
        <v>19</v>
      </c>
      <c r="Y294" s="563">
        <v>300</v>
      </c>
      <c r="Z294" s="563">
        <v>23962</v>
      </c>
      <c r="AA294" s="563">
        <v>1597</v>
      </c>
      <c r="AB294" s="569">
        <v>13.13</v>
      </c>
      <c r="AC294" s="563">
        <v>1765</v>
      </c>
      <c r="AD294" s="563">
        <v>8552</v>
      </c>
      <c r="AE294" s="563">
        <v>570</v>
      </c>
      <c r="AF294" s="591">
        <v>7.85</v>
      </c>
      <c r="AG294" s="563">
        <v>861</v>
      </c>
      <c r="BC294" s="200"/>
      <c r="BD294" s="200"/>
      <c r="BE294" s="200"/>
      <c r="BF294" s="203"/>
      <c r="BG294" s="200"/>
      <c r="BH294" s="203"/>
      <c r="BI294" s="203"/>
      <c r="BJ294" s="200"/>
      <c r="BK294" s="200"/>
      <c r="BL294" s="200"/>
      <c r="BM294" s="200"/>
      <c r="BN294" s="200"/>
      <c r="BO294" s="200"/>
      <c r="BP294" s="200"/>
      <c r="BQ294" s="200"/>
      <c r="BR294" s="200"/>
      <c r="BS294" s="200"/>
      <c r="BT294" s="200"/>
      <c r="BU294" s="200"/>
      <c r="BV294" s="200"/>
      <c r="BW294" s="200"/>
      <c r="BX294" s="200"/>
      <c r="BY294" s="200"/>
      <c r="BZ294" s="200"/>
      <c r="CA294" s="200"/>
      <c r="CB294" s="200"/>
      <c r="CC294" s="200"/>
      <c r="CD294" s="200"/>
      <c r="CE294" s="200"/>
      <c r="CF294" s="251">
        <v>55</v>
      </c>
      <c r="CG294" s="225" t="s">
        <v>332</v>
      </c>
      <c r="CH294" s="225">
        <v>358</v>
      </c>
      <c r="CI294" s="225">
        <v>172</v>
      </c>
      <c r="CJ294" s="225">
        <v>13.1</v>
      </c>
      <c r="CK294" s="252">
        <f t="shared" si="368"/>
        <v>172</v>
      </c>
      <c r="CL294" s="225">
        <v>13.1</v>
      </c>
      <c r="CM294" s="225">
        <v>7.9</v>
      </c>
      <c r="CN294" s="225">
        <v>332</v>
      </c>
      <c r="CO294" s="225">
        <v>72.5</v>
      </c>
      <c r="CP294" s="225">
        <f t="shared" si="367"/>
        <v>17.910000000000004</v>
      </c>
      <c r="CQ294" s="225">
        <v>16143</v>
      </c>
      <c r="CR294" s="253">
        <f t="shared" si="369"/>
        <v>901.84357541899442</v>
      </c>
      <c r="CS294" s="253">
        <v>901.84357541899442</v>
      </c>
      <c r="CT294" s="225">
        <v>14.92</v>
      </c>
      <c r="CU294" s="225">
        <v>1014.8</v>
      </c>
      <c r="CV294" s="225">
        <v>1113</v>
      </c>
      <c r="CW294" s="225">
        <v>129.4</v>
      </c>
      <c r="CX294" s="225">
        <v>3.92</v>
      </c>
      <c r="CY294" s="225">
        <v>199.8</v>
      </c>
      <c r="CZ294" s="225">
        <v>4.53</v>
      </c>
      <c r="DA294" s="225">
        <v>34.450000000000003</v>
      </c>
      <c r="DB294" s="225">
        <v>1.37</v>
      </c>
      <c r="DC294" s="225">
        <v>57.8</v>
      </c>
      <c r="DD294" s="239" t="s">
        <v>332</v>
      </c>
      <c r="DE294" s="242"/>
      <c r="DF294" s="222"/>
      <c r="DG294" s="632"/>
      <c r="DJ294" s="772" t="str">
        <f t="shared" si="337"/>
        <v>VS 550 x 65</v>
      </c>
      <c r="DK294" s="772"/>
      <c r="DL294" s="772"/>
      <c r="DM294" s="16">
        <f t="shared" si="350"/>
        <v>0</v>
      </c>
      <c r="DO294" s="606" t="s">
        <v>617</v>
      </c>
      <c r="DP294" s="564">
        <v>400</v>
      </c>
      <c r="DQ294" s="564">
        <v>400</v>
      </c>
      <c r="DR294" s="590">
        <v>22.4</v>
      </c>
      <c r="DS294" s="564">
        <v>16</v>
      </c>
      <c r="DU294" s="16">
        <f t="shared" si="351"/>
        <v>0</v>
      </c>
      <c r="DV294" s="16">
        <f t="shared" si="352"/>
        <v>0</v>
      </c>
      <c r="DW294" s="16">
        <f t="shared" si="353"/>
        <v>0</v>
      </c>
      <c r="DX294" s="16">
        <f t="shared" si="354"/>
        <v>0</v>
      </c>
      <c r="EE294" s="225"/>
      <c r="EF294" s="225"/>
      <c r="EG294" s="222"/>
      <c r="EH294" s="222"/>
      <c r="EI294" s="222"/>
      <c r="EJ294" s="223"/>
      <c r="EK294" s="223"/>
      <c r="EL294" s="223"/>
      <c r="EM294" s="223"/>
      <c r="EN294" s="223"/>
      <c r="EO294" s="223"/>
      <c r="EP294" s="223"/>
      <c r="EQ294" s="223"/>
      <c r="ER294" s="223"/>
      <c r="ES294" s="223"/>
      <c r="ET294" s="223"/>
      <c r="EU294" s="223"/>
      <c r="EV294" s="223"/>
      <c r="EW294" s="223"/>
      <c r="EX294" s="223"/>
      <c r="EY294" s="223"/>
      <c r="EZ294" s="223"/>
      <c r="FA294" s="223"/>
      <c r="FB294" s="223"/>
      <c r="FC294" s="223"/>
      <c r="FD294" s="224"/>
      <c r="FE294" s="224"/>
      <c r="FF294" s="86"/>
      <c r="FG294" s="86"/>
      <c r="FH294" s="86"/>
      <c r="FI294" s="86"/>
      <c r="FJ294" s="86"/>
      <c r="FK294" s="86"/>
      <c r="FL294" s="86"/>
      <c r="FM294" s="86"/>
      <c r="FN294" s="86"/>
      <c r="FO294" s="86"/>
      <c r="FP294" s="86"/>
      <c r="FQ294" s="86"/>
      <c r="FR294" s="86"/>
      <c r="FS294" s="86"/>
      <c r="FT294" s="86"/>
      <c r="FU294" s="86"/>
      <c r="FV294" s="86"/>
      <c r="FW294" s="86"/>
      <c r="FX294" s="86"/>
      <c r="FY294" s="86"/>
      <c r="FZ294" s="86"/>
      <c r="GA294" s="86"/>
      <c r="GB294" s="86"/>
      <c r="GC294" s="86"/>
      <c r="GD294" s="86"/>
      <c r="GE294" s="86"/>
      <c r="GF294" s="86"/>
      <c r="GG294" s="86"/>
      <c r="GH294" s="86"/>
      <c r="GI294" s="86"/>
    </row>
    <row r="295" spans="9:191" ht="15.75" hidden="1" customHeight="1" x14ac:dyDescent="0.3">
      <c r="J295" s="115">
        <f t="shared" si="360"/>
        <v>0</v>
      </c>
      <c r="L295" s="115">
        <f t="shared" si="361"/>
        <v>0</v>
      </c>
      <c r="M295" s="115">
        <f t="shared" si="362"/>
        <v>0</v>
      </c>
      <c r="N295" s="115">
        <f t="shared" si="363"/>
        <v>1</v>
      </c>
      <c r="O295" s="536">
        <f t="shared" si="364"/>
        <v>0</v>
      </c>
      <c r="Q295" s="557"/>
      <c r="R295" s="563" t="s">
        <v>599</v>
      </c>
      <c r="S295" s="563">
        <v>76.099999999999994</v>
      </c>
      <c r="T295" s="563">
        <v>97</v>
      </c>
      <c r="U295" s="563">
        <v>300</v>
      </c>
      <c r="V295" s="563">
        <v>8</v>
      </c>
      <c r="W295" s="563">
        <v>275</v>
      </c>
      <c r="X295" s="591">
        <v>12.5</v>
      </c>
      <c r="Y295" s="563">
        <v>300</v>
      </c>
      <c r="Z295" s="563">
        <v>16894</v>
      </c>
      <c r="AA295" s="563">
        <v>1126</v>
      </c>
      <c r="AB295" s="569">
        <v>13.2</v>
      </c>
      <c r="AC295" s="563">
        <v>1229</v>
      </c>
      <c r="AD295" s="563">
        <v>5626</v>
      </c>
      <c r="AE295" s="563">
        <v>375</v>
      </c>
      <c r="AF295" s="591">
        <v>7.62</v>
      </c>
      <c r="AG295" s="563">
        <v>567</v>
      </c>
      <c r="BC295" s="200"/>
      <c r="BD295" s="200"/>
      <c r="BE295" s="200"/>
      <c r="BF295" s="203"/>
      <c r="BG295" s="200"/>
      <c r="BH295" s="203"/>
      <c r="BI295" s="203"/>
      <c r="BJ295" s="200"/>
      <c r="BK295" s="200"/>
      <c r="BL295" s="200"/>
      <c r="BM295" s="200"/>
      <c r="BN295" s="200"/>
      <c r="BO295" s="200"/>
      <c r="BP295" s="200"/>
      <c r="BQ295" s="200"/>
      <c r="BR295" s="200"/>
      <c r="BS295" s="200"/>
      <c r="BT295" s="200"/>
      <c r="BU295" s="200"/>
      <c r="BV295" s="200"/>
      <c r="BW295" s="200"/>
      <c r="BX295" s="200"/>
      <c r="BY295" s="200"/>
      <c r="BZ295" s="200"/>
      <c r="CA295" s="200"/>
      <c r="CB295" s="200"/>
      <c r="CC295" s="200"/>
      <c r="CD295" s="200"/>
      <c r="CE295" s="200"/>
      <c r="CF295" s="251">
        <v>56</v>
      </c>
      <c r="CG295" s="225" t="s">
        <v>333</v>
      </c>
      <c r="CH295" s="225">
        <v>347</v>
      </c>
      <c r="CI295" s="225">
        <v>203</v>
      </c>
      <c r="CJ295" s="225">
        <v>13.5</v>
      </c>
      <c r="CK295" s="252">
        <f t="shared" si="368"/>
        <v>203</v>
      </c>
      <c r="CL295" s="225">
        <v>13.5</v>
      </c>
      <c r="CM295" s="225">
        <v>7.7</v>
      </c>
      <c r="CN295" s="225">
        <v>320</v>
      </c>
      <c r="CO295" s="225">
        <v>81.7</v>
      </c>
      <c r="CP295" s="225">
        <f t="shared" si="367"/>
        <v>17.350000000000001</v>
      </c>
      <c r="CQ295" s="225">
        <v>17890</v>
      </c>
      <c r="CR295" s="253">
        <f t="shared" si="369"/>
        <v>1031.1239193083575</v>
      </c>
      <c r="CS295" s="253">
        <v>1031.1239193083575</v>
      </c>
      <c r="CT295" s="225">
        <v>14.8</v>
      </c>
      <c r="CU295" s="225">
        <v>1145.5</v>
      </c>
      <c r="CV295" s="225">
        <v>1885</v>
      </c>
      <c r="CW295" s="225">
        <v>185.7</v>
      </c>
      <c r="CX295" s="225">
        <v>4.8</v>
      </c>
      <c r="CY295" s="225">
        <v>284.5</v>
      </c>
      <c r="CZ295" s="225">
        <v>5.44</v>
      </c>
      <c r="DA295" s="225">
        <v>44.57</v>
      </c>
      <c r="DB295" s="225">
        <v>1.46</v>
      </c>
      <c r="DC295" s="225">
        <v>64</v>
      </c>
      <c r="DD295" s="239" t="s">
        <v>333</v>
      </c>
      <c r="DE295" s="242"/>
      <c r="DF295" s="222"/>
      <c r="DG295" s="632"/>
      <c r="DJ295" s="772" t="str">
        <f t="shared" si="337"/>
        <v>VS 550 x 65</v>
      </c>
      <c r="DK295" s="772"/>
      <c r="DL295" s="772"/>
      <c r="DM295" s="16">
        <f t="shared" si="350"/>
        <v>0</v>
      </c>
      <c r="DO295" s="606" t="s">
        <v>618</v>
      </c>
      <c r="DP295" s="564">
        <v>400</v>
      </c>
      <c r="DQ295" s="564">
        <v>400</v>
      </c>
      <c r="DR295" s="590">
        <v>25</v>
      </c>
      <c r="DS295" s="564">
        <v>16</v>
      </c>
      <c r="DU295" s="16">
        <f t="shared" si="351"/>
        <v>0</v>
      </c>
      <c r="DV295" s="16">
        <f t="shared" si="352"/>
        <v>0</v>
      </c>
      <c r="DW295" s="16">
        <f t="shared" si="353"/>
        <v>0</v>
      </c>
      <c r="DX295" s="16">
        <f t="shared" si="354"/>
        <v>0</v>
      </c>
      <c r="EE295" s="225"/>
      <c r="EF295" s="225"/>
      <c r="EG295" s="222"/>
      <c r="EH295" s="222"/>
      <c r="EI295" s="222"/>
      <c r="EJ295" s="223"/>
      <c r="EK295" s="223"/>
      <c r="EL295" s="223"/>
      <c r="EM295" s="223"/>
      <c r="EN295" s="223"/>
      <c r="EO295" s="223"/>
      <c r="EP295" s="223"/>
      <c r="EQ295" s="223"/>
      <c r="ER295" s="223"/>
      <c r="ES295" s="223"/>
      <c r="ET295" s="223"/>
      <c r="EU295" s="223"/>
      <c r="EV295" s="223"/>
      <c r="EW295" s="223"/>
      <c r="EX295" s="223"/>
      <c r="EY295" s="223"/>
      <c r="EZ295" s="223"/>
      <c r="FA295" s="223"/>
      <c r="FB295" s="223"/>
      <c r="FC295" s="223"/>
      <c r="FD295" s="224"/>
      <c r="FE295" s="224"/>
      <c r="FF295" s="86"/>
      <c r="FG295" s="86"/>
      <c r="FH295" s="86"/>
      <c r="FI295" s="86"/>
      <c r="FJ295" s="86"/>
      <c r="FK295" s="86"/>
      <c r="FL295" s="86"/>
      <c r="FM295" s="86"/>
      <c r="FN295" s="86"/>
      <c r="FO295" s="86"/>
      <c r="FP295" s="86"/>
      <c r="FQ295" s="86"/>
      <c r="FR295" s="86"/>
      <c r="FS295" s="86"/>
      <c r="FT295" s="86"/>
      <c r="FU295" s="86"/>
      <c r="FV295" s="86"/>
      <c r="FW295" s="86"/>
      <c r="FX295" s="86"/>
      <c r="FY295" s="86"/>
      <c r="FZ295" s="86"/>
      <c r="GA295" s="86"/>
      <c r="GB295" s="86"/>
      <c r="GC295" s="86"/>
      <c r="GD295" s="86"/>
      <c r="GE295" s="86"/>
      <c r="GF295" s="86"/>
      <c r="GG295" s="86"/>
      <c r="GH295" s="86"/>
      <c r="GI295" s="86"/>
    </row>
    <row r="296" spans="9:191" ht="15.75" hidden="1" customHeight="1" x14ac:dyDescent="0.3">
      <c r="J296" s="115">
        <f t="shared" si="360"/>
        <v>0</v>
      </c>
      <c r="L296" s="115">
        <f t="shared" si="361"/>
        <v>0</v>
      </c>
      <c r="M296" s="115">
        <f t="shared" si="362"/>
        <v>0</v>
      </c>
      <c r="N296" s="115">
        <f t="shared" si="363"/>
        <v>1</v>
      </c>
      <c r="O296" s="536">
        <f t="shared" si="364"/>
        <v>0</v>
      </c>
      <c r="Q296" s="557"/>
      <c r="R296" s="563" t="s">
        <v>600</v>
      </c>
      <c r="S296" s="563">
        <v>92.2</v>
      </c>
      <c r="T296" s="591">
        <v>117.4</v>
      </c>
      <c r="U296" s="563">
        <v>300</v>
      </c>
      <c r="V296" s="563">
        <v>8</v>
      </c>
      <c r="W296" s="563">
        <v>268</v>
      </c>
      <c r="X296" s="591">
        <v>16</v>
      </c>
      <c r="Y296" s="563">
        <v>300</v>
      </c>
      <c r="Z296" s="563">
        <v>20661</v>
      </c>
      <c r="AA296" s="563">
        <v>1377</v>
      </c>
      <c r="AB296" s="569">
        <v>13.27</v>
      </c>
      <c r="AC296" s="563">
        <v>1507</v>
      </c>
      <c r="AD296" s="563">
        <v>7201</v>
      </c>
      <c r="AE296" s="563">
        <v>480</v>
      </c>
      <c r="AF296" s="591">
        <v>7.83</v>
      </c>
      <c r="AG296" s="563">
        <v>724</v>
      </c>
      <c r="BC296" s="200"/>
      <c r="BD296" s="200"/>
      <c r="BE296" s="200"/>
      <c r="BF296" s="203"/>
      <c r="BG296" s="200"/>
      <c r="BH296" s="203"/>
      <c r="BI296" s="203"/>
      <c r="BJ296" s="200"/>
      <c r="BK296" s="200"/>
      <c r="BL296" s="200"/>
      <c r="BM296" s="200"/>
      <c r="BN296" s="200"/>
      <c r="BO296" s="200"/>
      <c r="BP296" s="200"/>
      <c r="BQ296" s="200"/>
      <c r="BR296" s="200"/>
      <c r="BS296" s="200"/>
      <c r="BT296" s="200"/>
      <c r="BU296" s="200"/>
      <c r="BV296" s="200"/>
      <c r="BW296" s="200"/>
      <c r="BX296" s="200"/>
      <c r="BY296" s="200"/>
      <c r="BZ296" s="200"/>
      <c r="CA296" s="200"/>
      <c r="CB296" s="200"/>
      <c r="CC296" s="200"/>
      <c r="CD296" s="200"/>
      <c r="CE296" s="200"/>
      <c r="CF296" s="251">
        <v>57</v>
      </c>
      <c r="CG296" s="225" t="s">
        <v>334</v>
      </c>
      <c r="CH296" s="225">
        <v>350</v>
      </c>
      <c r="CI296" s="225">
        <v>204</v>
      </c>
      <c r="CJ296" s="225">
        <v>15.1</v>
      </c>
      <c r="CK296" s="252">
        <f t="shared" si="368"/>
        <v>204</v>
      </c>
      <c r="CL296" s="225">
        <v>15.1</v>
      </c>
      <c r="CM296" s="225">
        <v>8.6</v>
      </c>
      <c r="CN296" s="225">
        <v>320</v>
      </c>
      <c r="CO296" s="225">
        <v>91.3</v>
      </c>
      <c r="CP296" s="225">
        <f t="shared" si="367"/>
        <v>17.510000000000002</v>
      </c>
      <c r="CQ296" s="225">
        <v>20169</v>
      </c>
      <c r="CR296" s="253">
        <f t="shared" si="369"/>
        <v>1152.5142857142857</v>
      </c>
      <c r="CS296" s="253">
        <v>1152.5142857142857</v>
      </c>
      <c r="CT296" s="225">
        <v>14.86</v>
      </c>
      <c r="CU296" s="225">
        <v>1285.9000000000001</v>
      </c>
      <c r="CV296" s="225">
        <v>2140</v>
      </c>
      <c r="CW296" s="225">
        <v>209.8</v>
      </c>
      <c r="CX296" s="225">
        <v>4.84</v>
      </c>
      <c r="CY296" s="225">
        <v>321.8</v>
      </c>
      <c r="CZ296" s="225">
        <v>5.47</v>
      </c>
      <c r="DA296" s="225">
        <v>61.18</v>
      </c>
      <c r="DB296" s="225">
        <v>1.47</v>
      </c>
      <c r="DC296" s="225">
        <v>72</v>
      </c>
      <c r="DD296" s="239" t="s">
        <v>334</v>
      </c>
      <c r="DE296" s="242"/>
      <c r="DF296" s="222"/>
      <c r="DG296" s="632"/>
      <c r="DJ296" s="772" t="str">
        <f t="shared" si="337"/>
        <v>VS 550 x 65</v>
      </c>
      <c r="DK296" s="772"/>
      <c r="DL296" s="772"/>
      <c r="DM296" s="16">
        <f t="shared" si="350"/>
        <v>0</v>
      </c>
      <c r="DO296" s="606" t="s">
        <v>614</v>
      </c>
      <c r="DP296" s="564">
        <v>400</v>
      </c>
      <c r="DQ296" s="564">
        <v>400</v>
      </c>
      <c r="DR296" s="590">
        <v>25</v>
      </c>
      <c r="DS296" s="564">
        <v>19</v>
      </c>
      <c r="DU296" s="16">
        <f t="shared" si="351"/>
        <v>0</v>
      </c>
      <c r="DV296" s="16">
        <f t="shared" si="352"/>
        <v>0</v>
      </c>
      <c r="DW296" s="16">
        <f t="shared" si="353"/>
        <v>0</v>
      </c>
      <c r="DX296" s="16">
        <f t="shared" si="354"/>
        <v>0</v>
      </c>
      <c r="EE296" s="225"/>
      <c r="EF296" s="225"/>
      <c r="EG296" s="222"/>
      <c r="EH296" s="222"/>
      <c r="EI296" s="222"/>
      <c r="EJ296" s="223"/>
      <c r="EK296" s="223"/>
      <c r="EL296" s="223"/>
      <c r="EM296" s="223"/>
      <c r="EN296" s="223"/>
      <c r="EO296" s="223"/>
      <c r="EP296" s="223"/>
      <c r="EQ296" s="223"/>
      <c r="ER296" s="223"/>
      <c r="ES296" s="223"/>
      <c r="ET296" s="223"/>
      <c r="EU296" s="223"/>
      <c r="EV296" s="223"/>
      <c r="EW296" s="223"/>
      <c r="EX296" s="223"/>
      <c r="EY296" s="223"/>
      <c r="EZ296" s="223"/>
      <c r="FA296" s="223"/>
      <c r="FB296" s="223"/>
      <c r="FC296" s="223"/>
      <c r="FD296" s="224"/>
      <c r="FE296" s="224"/>
      <c r="FF296" s="86"/>
      <c r="FG296" s="86"/>
      <c r="FH296" s="86"/>
      <c r="FI296" s="86"/>
      <c r="FJ296" s="86"/>
      <c r="FK296" s="86"/>
      <c r="FL296" s="86"/>
      <c r="FM296" s="86"/>
      <c r="FN296" s="86"/>
      <c r="FO296" s="86"/>
      <c r="FP296" s="86"/>
      <c r="FQ296" s="86"/>
      <c r="FR296" s="86"/>
      <c r="FS296" s="86"/>
      <c r="FT296" s="86"/>
      <c r="FU296" s="86"/>
      <c r="FV296" s="86"/>
      <c r="FW296" s="86"/>
      <c r="FX296" s="86"/>
      <c r="FY296" s="86"/>
      <c r="FZ296" s="86"/>
      <c r="GA296" s="86"/>
      <c r="GB296" s="86"/>
      <c r="GC296" s="86"/>
      <c r="GD296" s="86"/>
      <c r="GE296" s="86"/>
      <c r="GF296" s="86"/>
      <c r="GG296" s="86"/>
      <c r="GH296" s="86"/>
      <c r="GI296" s="86"/>
    </row>
    <row r="297" spans="9:191" ht="15.75" hidden="1" customHeight="1" x14ac:dyDescent="0.3">
      <c r="I297" s="149"/>
      <c r="J297" s="115">
        <f t="shared" si="360"/>
        <v>0</v>
      </c>
      <c r="L297" s="115">
        <f t="shared" si="361"/>
        <v>0</v>
      </c>
      <c r="M297" s="115">
        <f t="shared" si="362"/>
        <v>0</v>
      </c>
      <c r="N297" s="115">
        <f t="shared" si="363"/>
        <v>1</v>
      </c>
      <c r="O297" s="536">
        <f t="shared" si="364"/>
        <v>0</v>
      </c>
      <c r="Q297" s="559"/>
      <c r="R297" s="564" t="s">
        <v>601</v>
      </c>
      <c r="S297" s="564">
        <v>143.6</v>
      </c>
      <c r="T297" s="590">
        <v>182.9</v>
      </c>
      <c r="U297" s="564">
        <v>350</v>
      </c>
      <c r="V297" s="564">
        <v>16</v>
      </c>
      <c r="W297" s="564">
        <v>312</v>
      </c>
      <c r="X297" s="590">
        <v>19</v>
      </c>
      <c r="Y297" s="564">
        <v>350</v>
      </c>
      <c r="Z297" s="564">
        <v>40519</v>
      </c>
      <c r="AA297" s="564">
        <v>2315</v>
      </c>
      <c r="AB297" s="570">
        <v>14.66</v>
      </c>
      <c r="AC297" s="564">
        <v>2591</v>
      </c>
      <c r="AD297" s="564">
        <v>13588</v>
      </c>
      <c r="AE297" s="564">
        <v>776</v>
      </c>
      <c r="AF297" s="590">
        <v>8.6199999999999992</v>
      </c>
      <c r="AG297" s="564">
        <v>1.1839999999999999</v>
      </c>
      <c r="AZ297" s="200"/>
      <c r="BA297" s="200"/>
      <c r="BB297" s="200"/>
      <c r="BC297" s="200"/>
      <c r="BD297" s="200"/>
      <c r="BE297" s="200"/>
      <c r="BF297" s="203"/>
      <c r="BG297" s="200"/>
      <c r="BH297" s="203"/>
      <c r="BI297" s="203"/>
      <c r="BJ297" s="200"/>
      <c r="BK297" s="200"/>
      <c r="BL297" s="200"/>
      <c r="BM297" s="200"/>
      <c r="BN297" s="200"/>
      <c r="BO297" s="200"/>
      <c r="BP297" s="200"/>
      <c r="BQ297" s="200"/>
      <c r="BR297" s="200"/>
      <c r="BS297" s="200"/>
      <c r="BT297" s="200"/>
      <c r="BU297" s="200"/>
      <c r="BV297" s="200"/>
      <c r="BW297" s="200"/>
      <c r="BX297" s="200"/>
      <c r="BY297" s="200"/>
      <c r="BZ297" s="200"/>
      <c r="CA297" s="200"/>
      <c r="CB297" s="200"/>
      <c r="CC297" s="200"/>
      <c r="CD297" s="200"/>
      <c r="CE297" s="200"/>
      <c r="CF297" s="251">
        <v>58</v>
      </c>
      <c r="CG297" s="225" t="s">
        <v>335</v>
      </c>
      <c r="CH297" s="225">
        <v>354</v>
      </c>
      <c r="CI297" s="225">
        <v>205</v>
      </c>
      <c r="CJ297" s="225">
        <v>16.8</v>
      </c>
      <c r="CK297" s="252">
        <f t="shared" si="368"/>
        <v>205</v>
      </c>
      <c r="CL297" s="225">
        <v>16.8</v>
      </c>
      <c r="CM297" s="225">
        <v>9.4</v>
      </c>
      <c r="CN297" s="225">
        <v>320</v>
      </c>
      <c r="CO297" s="225">
        <v>101.2</v>
      </c>
      <c r="CP297" s="225">
        <f t="shared" si="367"/>
        <v>17.68</v>
      </c>
      <c r="CQ297" s="225">
        <v>22713</v>
      </c>
      <c r="CR297" s="253">
        <f t="shared" si="369"/>
        <v>1283.2203389830509</v>
      </c>
      <c r="CS297" s="253">
        <v>1283.2203389830509</v>
      </c>
      <c r="CT297" s="225">
        <v>14.98</v>
      </c>
      <c r="CU297" s="225">
        <v>1437</v>
      </c>
      <c r="CV297" s="225">
        <v>2416</v>
      </c>
      <c r="CW297" s="225">
        <v>235.7</v>
      </c>
      <c r="CX297" s="225">
        <v>4.8899999999999997</v>
      </c>
      <c r="CY297" s="225">
        <v>361.9</v>
      </c>
      <c r="CZ297" s="225">
        <v>5.51</v>
      </c>
      <c r="DA297" s="225">
        <v>82.41</v>
      </c>
      <c r="DB297" s="225">
        <v>1.48</v>
      </c>
      <c r="DC297" s="225">
        <v>79</v>
      </c>
      <c r="DD297" s="239" t="s">
        <v>335</v>
      </c>
      <c r="DE297" s="242"/>
      <c r="DF297" s="222"/>
      <c r="DG297" s="632"/>
      <c r="DJ297" s="772" t="str">
        <f t="shared" si="337"/>
        <v>VS 550 x 65</v>
      </c>
      <c r="DK297" s="772"/>
      <c r="DL297" s="772"/>
      <c r="DM297" s="16">
        <f t="shared" si="350"/>
        <v>0</v>
      </c>
      <c r="DO297" s="606" t="s">
        <v>615</v>
      </c>
      <c r="DP297" s="564">
        <v>400</v>
      </c>
      <c r="DQ297" s="564">
        <v>400</v>
      </c>
      <c r="DR297" s="590">
        <v>31.5</v>
      </c>
      <c r="DS297" s="564">
        <v>19</v>
      </c>
      <c r="DU297" s="16">
        <f t="shared" si="351"/>
        <v>0</v>
      </c>
      <c r="DV297" s="16">
        <f t="shared" si="352"/>
        <v>0</v>
      </c>
      <c r="DW297" s="16">
        <f t="shared" si="353"/>
        <v>0</v>
      </c>
      <c r="DX297" s="16">
        <f t="shared" si="354"/>
        <v>0</v>
      </c>
      <c r="EE297" s="225"/>
      <c r="EF297" s="225"/>
      <c r="EG297" s="222"/>
      <c r="EH297" s="222"/>
      <c r="EI297" s="222"/>
      <c r="EJ297" s="223"/>
      <c r="EK297" s="223"/>
      <c r="EL297" s="223"/>
      <c r="EM297" s="223"/>
      <c r="EN297" s="223"/>
      <c r="EO297" s="223"/>
      <c r="EP297" s="223"/>
      <c r="EQ297" s="223"/>
      <c r="ER297" s="223"/>
      <c r="ES297" s="223"/>
      <c r="ET297" s="223"/>
      <c r="EU297" s="223"/>
      <c r="EV297" s="223"/>
      <c r="EW297" s="223"/>
      <c r="EX297" s="223"/>
      <c r="EY297" s="223"/>
      <c r="EZ297" s="223"/>
      <c r="FA297" s="223"/>
      <c r="FB297" s="223"/>
      <c r="FC297" s="223"/>
      <c r="FD297" s="224"/>
      <c r="FE297" s="224"/>
      <c r="FF297" s="86"/>
      <c r="FG297" s="86"/>
      <c r="FH297" s="86"/>
      <c r="FI297" s="86"/>
      <c r="FJ297" s="86"/>
      <c r="FK297" s="86"/>
      <c r="FL297" s="86"/>
      <c r="FM297" s="86"/>
      <c r="FN297" s="86"/>
      <c r="FO297" s="86"/>
      <c r="FP297" s="86"/>
      <c r="FQ297" s="86"/>
      <c r="FR297" s="86"/>
      <c r="FS297" s="86"/>
      <c r="FT297" s="86"/>
      <c r="FU297" s="86"/>
      <c r="FV297" s="86"/>
      <c r="FW297" s="86"/>
      <c r="FX297" s="86"/>
      <c r="FY297" s="86"/>
      <c r="FZ297" s="86"/>
      <c r="GA297" s="86"/>
      <c r="GB297" s="86"/>
      <c r="GC297" s="86"/>
      <c r="GD297" s="86"/>
      <c r="GE297" s="86"/>
      <c r="GF297" s="86"/>
      <c r="GG297" s="86"/>
      <c r="GH297" s="86"/>
      <c r="GI297" s="86"/>
    </row>
    <row r="298" spans="9:191" ht="15.75" hidden="1" customHeight="1" x14ac:dyDescent="0.3">
      <c r="I298" s="149"/>
      <c r="J298" s="115">
        <f t="shared" si="360"/>
        <v>0</v>
      </c>
      <c r="L298" s="115">
        <f t="shared" si="361"/>
        <v>0</v>
      </c>
      <c r="M298" s="115">
        <f t="shared" si="362"/>
        <v>0</v>
      </c>
      <c r="N298" s="115">
        <f t="shared" si="363"/>
        <v>1</v>
      </c>
      <c r="O298" s="536">
        <f t="shared" si="364"/>
        <v>0</v>
      </c>
      <c r="Q298" s="559"/>
      <c r="R298" s="564" t="s">
        <v>602</v>
      </c>
      <c r="S298" s="564">
        <v>215.9</v>
      </c>
      <c r="T298" s="564">
        <v>275</v>
      </c>
      <c r="U298" s="564">
        <v>350</v>
      </c>
      <c r="V298" s="564">
        <v>19</v>
      </c>
      <c r="W298" s="564">
        <v>267</v>
      </c>
      <c r="X298" s="590">
        <v>31.5</v>
      </c>
      <c r="Y298" s="564">
        <v>350</v>
      </c>
      <c r="Z298" s="564">
        <v>59645</v>
      </c>
      <c r="AA298" s="564">
        <v>3420</v>
      </c>
      <c r="AB298" s="570">
        <v>14.75</v>
      </c>
      <c r="AC298" s="564">
        <v>3903</v>
      </c>
      <c r="AD298" s="564">
        <v>22526</v>
      </c>
      <c r="AE298" s="564">
        <v>1267</v>
      </c>
      <c r="AF298" s="590">
        <v>9.0500000000000007</v>
      </c>
      <c r="AG298" s="564">
        <v>1.9550000000000001</v>
      </c>
      <c r="AZ298" s="200"/>
      <c r="BA298" s="200"/>
      <c r="BB298" s="200"/>
      <c r="BC298" s="200"/>
      <c r="BD298" s="200"/>
      <c r="BE298" s="200"/>
      <c r="BF298" s="203"/>
      <c r="BG298" s="200"/>
      <c r="BH298" s="203"/>
      <c r="BI298" s="203"/>
      <c r="BJ298" s="200"/>
      <c r="BK298" s="200"/>
      <c r="BL298" s="200"/>
      <c r="BM298" s="200"/>
      <c r="BN298" s="200"/>
      <c r="BO298" s="200"/>
      <c r="BP298" s="200"/>
      <c r="BQ298" s="200"/>
      <c r="BR298" s="200"/>
      <c r="BS298" s="200"/>
      <c r="BT298" s="200"/>
      <c r="BU298" s="200"/>
      <c r="BV298" s="200"/>
      <c r="BW298" s="200"/>
      <c r="BX298" s="200"/>
      <c r="BY298" s="200"/>
      <c r="BZ298" s="200"/>
      <c r="CA298" s="200"/>
      <c r="CB298" s="200"/>
      <c r="CC298" s="200"/>
      <c r="CD298" s="200"/>
      <c r="CE298" s="200"/>
      <c r="CF298" s="251">
        <v>59</v>
      </c>
      <c r="CG298" s="225" t="s">
        <v>509</v>
      </c>
      <c r="CH298" s="225">
        <v>353</v>
      </c>
      <c r="CI298" s="225">
        <v>254</v>
      </c>
      <c r="CJ298" s="225">
        <v>16.399999999999999</v>
      </c>
      <c r="CK298" s="252">
        <v>254</v>
      </c>
      <c r="CL298" s="225">
        <v>16.399999999999999</v>
      </c>
      <c r="CM298" s="225">
        <v>9.5</v>
      </c>
      <c r="CN298" s="225">
        <v>320</v>
      </c>
      <c r="CO298" s="225">
        <v>115.9</v>
      </c>
      <c r="CP298" s="225">
        <f t="shared" si="367"/>
        <v>17.639999999999997</v>
      </c>
      <c r="CQ298" s="225">
        <v>26755</v>
      </c>
      <c r="CR298" s="253">
        <v>1515.9</v>
      </c>
      <c r="CS298" s="253">
        <v>1515.9</v>
      </c>
      <c r="CT298" s="225">
        <v>15.19</v>
      </c>
      <c r="CU298" s="225">
        <v>1680.1</v>
      </c>
      <c r="CV298" s="225">
        <v>4483</v>
      </c>
      <c r="CW298" s="225">
        <v>353</v>
      </c>
      <c r="CX298" s="225">
        <v>6.22</v>
      </c>
      <c r="CY298" s="225">
        <v>538.1</v>
      </c>
      <c r="CZ298" s="225">
        <v>6.9</v>
      </c>
      <c r="DA298" s="225">
        <v>92.61</v>
      </c>
      <c r="DB298" s="225">
        <v>1.68</v>
      </c>
      <c r="DC298" s="225">
        <v>91</v>
      </c>
      <c r="DD298" s="239" t="s">
        <v>509</v>
      </c>
      <c r="DE298" s="242"/>
      <c r="DF298" s="222"/>
      <c r="DG298" s="632"/>
      <c r="DJ298" s="772" t="str">
        <f t="shared" si="337"/>
        <v>VS 550 x 65</v>
      </c>
      <c r="DK298" s="772"/>
      <c r="DL298" s="772"/>
      <c r="DM298" s="16">
        <f t="shared" si="350"/>
        <v>0</v>
      </c>
      <c r="DO298" s="606" t="s">
        <v>636</v>
      </c>
      <c r="DP298" s="564">
        <v>450</v>
      </c>
      <c r="DQ298" s="564">
        <v>450</v>
      </c>
      <c r="DR298" s="590">
        <v>16</v>
      </c>
      <c r="DS298" s="590">
        <v>9.5</v>
      </c>
      <c r="DU298" s="16">
        <f t="shared" si="351"/>
        <v>0</v>
      </c>
      <c r="DV298" s="16">
        <f t="shared" si="352"/>
        <v>0</v>
      </c>
      <c r="DW298" s="16">
        <f t="shared" si="353"/>
        <v>0</v>
      </c>
      <c r="DX298" s="16">
        <f t="shared" si="354"/>
        <v>0</v>
      </c>
      <c r="EE298" s="225"/>
      <c r="EF298" s="225"/>
      <c r="EG298" s="222"/>
      <c r="EH298" s="222"/>
      <c r="EI298" s="222"/>
      <c r="EJ298" s="223"/>
      <c r="EK298" s="223"/>
      <c r="EL298" s="223"/>
      <c r="EM298" s="223"/>
      <c r="EN298" s="223"/>
      <c r="EO298" s="223"/>
      <c r="EP298" s="223"/>
      <c r="EQ298" s="223"/>
      <c r="ER298" s="223"/>
      <c r="ES298" s="223"/>
      <c r="ET298" s="223"/>
      <c r="EU298" s="223"/>
      <c r="EV298" s="223"/>
      <c r="EW298" s="223"/>
      <c r="EX298" s="223"/>
      <c r="EY298" s="223"/>
      <c r="EZ298" s="223"/>
      <c r="FA298" s="223"/>
      <c r="FB298" s="223"/>
      <c r="FC298" s="223"/>
      <c r="FD298" s="224"/>
      <c r="FE298" s="224"/>
      <c r="FF298" s="86"/>
      <c r="FG298" s="86"/>
      <c r="FH298" s="86"/>
      <c r="FI298" s="86"/>
      <c r="FJ298" s="86"/>
      <c r="FK298" s="86"/>
      <c r="FL298" s="86"/>
      <c r="FM298" s="86"/>
      <c r="FN298" s="86"/>
      <c r="FO298" s="86"/>
      <c r="FP298" s="86"/>
      <c r="FQ298" s="86"/>
      <c r="FR298" s="86"/>
      <c r="FS298" s="86"/>
      <c r="FT298" s="86"/>
      <c r="FU298" s="86"/>
      <c r="FV298" s="86"/>
      <c r="FW298" s="86"/>
      <c r="FX298" s="86"/>
      <c r="FY298" s="86"/>
      <c r="FZ298" s="86"/>
      <c r="GA298" s="86"/>
      <c r="GB298" s="86"/>
      <c r="GC298" s="86"/>
      <c r="GD298" s="86"/>
      <c r="GE298" s="86"/>
      <c r="GF298" s="86"/>
      <c r="GG298" s="86"/>
      <c r="GH298" s="86"/>
      <c r="GI298" s="86"/>
    </row>
    <row r="299" spans="9:191" ht="15.75" hidden="1" customHeight="1" x14ac:dyDescent="0.3">
      <c r="J299" s="115">
        <f t="shared" si="360"/>
        <v>0</v>
      </c>
      <c r="L299" s="115">
        <f t="shared" si="361"/>
        <v>0</v>
      </c>
      <c r="M299" s="115">
        <f t="shared" si="362"/>
        <v>0</v>
      </c>
      <c r="N299" s="115">
        <f t="shared" si="363"/>
        <v>1</v>
      </c>
      <c r="O299" s="536">
        <f t="shared" si="364"/>
        <v>0</v>
      </c>
      <c r="Q299" s="559"/>
      <c r="R299" s="564" t="s">
        <v>603</v>
      </c>
      <c r="S299" s="564">
        <v>162.1</v>
      </c>
      <c r="T299" s="564">
        <v>232</v>
      </c>
      <c r="U299" s="564">
        <v>350</v>
      </c>
      <c r="V299" s="564">
        <v>19</v>
      </c>
      <c r="W299" s="564">
        <v>300</v>
      </c>
      <c r="X299" s="590">
        <v>25</v>
      </c>
      <c r="Y299" s="564">
        <v>350</v>
      </c>
      <c r="Z299" s="564">
        <v>50577</v>
      </c>
      <c r="AA299" s="564">
        <v>2690</v>
      </c>
      <c r="AB299" s="570">
        <v>14.76</v>
      </c>
      <c r="AC299" s="564">
        <v>3271</v>
      </c>
      <c r="AD299" s="564">
        <v>17662</v>
      </c>
      <c r="AE299" s="564">
        <v>1022</v>
      </c>
      <c r="AF299" s="590">
        <v>6.76</v>
      </c>
      <c r="AG299" s="564">
        <v>1.556</v>
      </c>
      <c r="AZ299" s="200"/>
      <c r="BA299" s="200"/>
      <c r="BB299" s="200"/>
      <c r="BC299" s="200"/>
      <c r="BD299" s="200"/>
      <c r="BE299" s="200"/>
      <c r="BF299" s="203"/>
      <c r="BG299" s="200"/>
      <c r="BH299" s="203"/>
      <c r="BI299" s="203"/>
      <c r="BJ299" s="200"/>
      <c r="BK299" s="200"/>
      <c r="BL299" s="200"/>
      <c r="BM299" s="200"/>
      <c r="BN299" s="200"/>
      <c r="BO299" s="200"/>
      <c r="BP299" s="200"/>
      <c r="BQ299" s="200"/>
      <c r="BR299" s="200"/>
      <c r="BS299" s="200"/>
      <c r="BT299" s="200"/>
      <c r="BU299" s="200"/>
      <c r="BV299" s="200"/>
      <c r="BW299" s="200"/>
      <c r="BX299" s="200"/>
      <c r="BY299" s="200"/>
      <c r="BZ299" s="200"/>
      <c r="CA299" s="200"/>
      <c r="CB299" s="200"/>
      <c r="CC299" s="200"/>
      <c r="CD299" s="200"/>
      <c r="CE299" s="200"/>
      <c r="CF299" s="251">
        <v>60</v>
      </c>
      <c r="CG299" s="225" t="s">
        <v>340</v>
      </c>
      <c r="CH299" s="225">
        <v>399</v>
      </c>
      <c r="CI299" s="225">
        <v>140</v>
      </c>
      <c r="CJ299" s="225">
        <v>8.8000000000000007</v>
      </c>
      <c r="CK299" s="252">
        <f t="shared" ref="CK299:CK304" si="370">CI299</f>
        <v>140</v>
      </c>
      <c r="CL299" s="225">
        <v>8.8000000000000007</v>
      </c>
      <c r="CM299" s="225">
        <v>6.4</v>
      </c>
      <c r="CN299" s="225">
        <v>381</v>
      </c>
      <c r="CO299" s="225">
        <v>50.3</v>
      </c>
      <c r="CP299" s="225">
        <f t="shared" si="367"/>
        <v>19.930000000000003</v>
      </c>
      <c r="CQ299" s="225">
        <v>12777</v>
      </c>
      <c r="CR299" s="253">
        <f t="shared" ref="CR299:CR304" si="371">(CQ299/(CH299/2))*10</f>
        <v>640.4511278195489</v>
      </c>
      <c r="CS299" s="253">
        <v>640.4511278195489</v>
      </c>
      <c r="CT299" s="225">
        <v>15.94</v>
      </c>
      <c r="CU299" s="225">
        <v>736.8</v>
      </c>
      <c r="CV299" s="225">
        <v>404</v>
      </c>
      <c r="CW299" s="225">
        <v>57.7</v>
      </c>
      <c r="CX299" s="225">
        <v>2.83</v>
      </c>
      <c r="CY299" s="225">
        <v>90.9</v>
      </c>
      <c r="CZ299" s="225">
        <v>3.49</v>
      </c>
      <c r="DA299" s="225">
        <v>11.69</v>
      </c>
      <c r="DB299" s="225">
        <v>1.32</v>
      </c>
      <c r="DC299" s="225">
        <v>38.799999999999997</v>
      </c>
      <c r="DD299" s="239" t="s">
        <v>340</v>
      </c>
      <c r="DE299" s="242"/>
      <c r="DF299" s="222"/>
      <c r="DG299" s="632"/>
      <c r="DJ299" s="772" t="str">
        <f t="shared" si="337"/>
        <v>VS 550 x 65</v>
      </c>
      <c r="DK299" s="772"/>
      <c r="DL299" s="772"/>
      <c r="DM299" s="16">
        <f t="shared" si="350"/>
        <v>0</v>
      </c>
      <c r="DO299" s="606" t="s">
        <v>632</v>
      </c>
      <c r="DP299" s="564">
        <v>450</v>
      </c>
      <c r="DQ299" s="564">
        <v>450</v>
      </c>
      <c r="DR299" s="590">
        <v>16</v>
      </c>
      <c r="DS299" s="590">
        <v>12.5</v>
      </c>
      <c r="DU299" s="16">
        <f t="shared" si="351"/>
        <v>0</v>
      </c>
      <c r="DV299" s="16">
        <f t="shared" si="352"/>
        <v>0</v>
      </c>
      <c r="DW299" s="16">
        <f t="shared" si="353"/>
        <v>0</v>
      </c>
      <c r="DX299" s="16">
        <f t="shared" si="354"/>
        <v>0</v>
      </c>
      <c r="EE299" s="225"/>
      <c r="EF299" s="225"/>
      <c r="EG299" s="222"/>
      <c r="EH299" s="222"/>
      <c r="EI299" s="222"/>
      <c r="EJ299" s="223"/>
      <c r="EK299" s="223"/>
      <c r="EL299" s="223"/>
      <c r="EM299" s="223"/>
      <c r="EN299" s="223"/>
      <c r="EO299" s="223"/>
      <c r="EP299" s="223"/>
      <c r="EQ299" s="223"/>
      <c r="ER299" s="223"/>
      <c r="ES299" s="223"/>
      <c r="ET299" s="223"/>
      <c r="EU299" s="223"/>
      <c r="EV299" s="223"/>
      <c r="EW299" s="223"/>
      <c r="EX299" s="223"/>
      <c r="EY299" s="223"/>
      <c r="EZ299" s="223"/>
      <c r="FA299" s="223"/>
      <c r="FB299" s="223"/>
      <c r="FC299" s="223"/>
      <c r="FD299" s="224"/>
      <c r="FE299" s="224"/>
      <c r="FF299" s="86"/>
      <c r="FG299" s="86"/>
      <c r="FH299" s="86"/>
      <c r="FI299" s="86"/>
      <c r="FJ299" s="86"/>
      <c r="FK299" s="86"/>
      <c r="FL299" s="86"/>
      <c r="FM299" s="86"/>
      <c r="FN299" s="86"/>
      <c r="FO299" s="86"/>
      <c r="FP299" s="86"/>
      <c r="FQ299" s="86"/>
      <c r="FR299" s="86"/>
      <c r="FS299" s="86"/>
      <c r="FT299" s="86"/>
      <c r="FU299" s="86"/>
      <c r="FV299" s="86"/>
      <c r="FW299" s="86"/>
      <c r="FX299" s="86"/>
      <c r="FY299" s="86"/>
      <c r="FZ299" s="86"/>
      <c r="GA299" s="86"/>
      <c r="GB299" s="86"/>
      <c r="GC299" s="86"/>
      <c r="GD299" s="86"/>
      <c r="GE299" s="86"/>
      <c r="GF299" s="86"/>
      <c r="GG299" s="86"/>
      <c r="GH299" s="86"/>
      <c r="GI299" s="86"/>
    </row>
    <row r="300" spans="9:191" ht="15.75" hidden="1" customHeight="1" x14ac:dyDescent="0.3">
      <c r="J300" s="115">
        <f t="shared" si="360"/>
        <v>0</v>
      </c>
      <c r="L300" s="115">
        <f t="shared" si="361"/>
        <v>0</v>
      </c>
      <c r="M300" s="115">
        <f t="shared" si="362"/>
        <v>0</v>
      </c>
      <c r="N300" s="115">
        <f t="shared" si="363"/>
        <v>1</v>
      </c>
      <c r="O300" s="536">
        <f t="shared" si="364"/>
        <v>0</v>
      </c>
      <c r="Q300" s="559"/>
      <c r="R300" s="564" t="s">
        <v>604</v>
      </c>
      <c r="S300" s="564">
        <v>175.1</v>
      </c>
      <c r="T300" s="564">
        <v>223</v>
      </c>
      <c r="U300" s="564">
        <v>350</v>
      </c>
      <c r="V300" s="564">
        <v>16</v>
      </c>
      <c r="W300" s="564">
        <v>300</v>
      </c>
      <c r="X300" s="590">
        <v>25</v>
      </c>
      <c r="Y300" s="564">
        <v>350</v>
      </c>
      <c r="Z300" s="564">
        <v>49902</v>
      </c>
      <c r="AA300" s="564">
        <v>2652</v>
      </c>
      <c r="AB300" s="570">
        <v>14.96</v>
      </c>
      <c r="AC300" s="564">
        <v>3204</v>
      </c>
      <c r="AD300" s="564">
        <v>17675</v>
      </c>
      <c r="AE300" s="564">
        <v>1021</v>
      </c>
      <c r="AF300" s="590">
        <v>6.95</v>
      </c>
      <c r="AG300" s="564">
        <v>1.55</v>
      </c>
      <c r="AZ300" s="200"/>
      <c r="BA300" s="200"/>
      <c r="BB300" s="200"/>
      <c r="BC300" s="200"/>
      <c r="BD300" s="200"/>
      <c r="BE300" s="200"/>
      <c r="BF300" s="203"/>
      <c r="BG300" s="200"/>
      <c r="BH300" s="203"/>
      <c r="BI300" s="203"/>
      <c r="BJ300" s="200"/>
      <c r="BK300" s="200"/>
      <c r="BL300" s="200"/>
      <c r="BM300" s="200"/>
      <c r="BN300" s="200"/>
      <c r="BO300" s="200"/>
      <c r="BP300" s="200"/>
      <c r="BQ300" s="200"/>
      <c r="BR300" s="200"/>
      <c r="BS300" s="200"/>
      <c r="BT300" s="200"/>
      <c r="BU300" s="200"/>
      <c r="BV300" s="200"/>
      <c r="BW300" s="200"/>
      <c r="BX300" s="200"/>
      <c r="BY300" s="200"/>
      <c r="BZ300" s="200"/>
      <c r="CA300" s="200"/>
      <c r="CB300" s="200"/>
      <c r="CC300" s="200"/>
      <c r="CD300" s="200"/>
      <c r="CE300" s="200"/>
      <c r="CF300" s="251">
        <v>61</v>
      </c>
      <c r="CG300" s="225" t="s">
        <v>341</v>
      </c>
      <c r="CH300" s="225">
        <v>403</v>
      </c>
      <c r="CI300" s="225">
        <v>140</v>
      </c>
      <c r="CJ300" s="225">
        <v>11.2</v>
      </c>
      <c r="CK300" s="252">
        <f t="shared" si="370"/>
        <v>140</v>
      </c>
      <c r="CL300" s="225">
        <v>11.2</v>
      </c>
      <c r="CM300" s="225">
        <v>7</v>
      </c>
      <c r="CN300" s="225">
        <v>381</v>
      </c>
      <c r="CO300" s="225">
        <v>59.2</v>
      </c>
      <c r="CP300" s="225">
        <f t="shared" si="367"/>
        <v>20.170000000000002</v>
      </c>
      <c r="CQ300" s="225">
        <v>15690</v>
      </c>
      <c r="CR300" s="253">
        <f t="shared" si="371"/>
        <v>778.66004962779152</v>
      </c>
      <c r="CS300" s="253">
        <v>778.66004962779152</v>
      </c>
      <c r="CT300" s="225">
        <v>16.27</v>
      </c>
      <c r="CU300" s="225">
        <v>891.1</v>
      </c>
      <c r="CV300" s="225">
        <v>514</v>
      </c>
      <c r="CW300" s="225">
        <v>73.400000000000006</v>
      </c>
      <c r="CX300" s="225">
        <v>2.95</v>
      </c>
      <c r="CY300" s="225">
        <v>115.2</v>
      </c>
      <c r="CZ300" s="225">
        <v>3.55</v>
      </c>
      <c r="DA300" s="225">
        <v>20.059999999999999</v>
      </c>
      <c r="DB300" s="225">
        <v>1.33</v>
      </c>
      <c r="DC300" s="225">
        <v>46.1</v>
      </c>
      <c r="DD300" s="239" t="s">
        <v>341</v>
      </c>
      <c r="DE300" s="242"/>
      <c r="DF300" s="222"/>
      <c r="DG300" s="632"/>
      <c r="DJ300" s="772" t="str">
        <f t="shared" si="337"/>
        <v>VS 550 x 65</v>
      </c>
      <c r="DK300" s="772"/>
      <c r="DL300" s="772"/>
      <c r="DM300" s="16">
        <f t="shared" si="350"/>
        <v>0</v>
      </c>
      <c r="DO300" s="606" t="s">
        <v>637</v>
      </c>
      <c r="DP300" s="564">
        <v>450</v>
      </c>
      <c r="DQ300" s="564">
        <v>450</v>
      </c>
      <c r="DR300" s="590">
        <v>19</v>
      </c>
      <c r="DS300" s="590">
        <v>9.5</v>
      </c>
      <c r="DU300" s="16">
        <f t="shared" si="351"/>
        <v>0</v>
      </c>
      <c r="DV300" s="16">
        <f t="shared" si="352"/>
        <v>0</v>
      </c>
      <c r="DW300" s="16">
        <f t="shared" si="353"/>
        <v>0</v>
      </c>
      <c r="DX300" s="16">
        <f t="shared" si="354"/>
        <v>0</v>
      </c>
      <c r="EE300" s="225"/>
      <c r="EF300" s="225"/>
      <c r="EG300" s="222"/>
      <c r="EH300" s="222"/>
      <c r="EI300" s="222"/>
      <c r="EJ300" s="223"/>
      <c r="EK300" s="223"/>
      <c r="EL300" s="223"/>
      <c r="EM300" s="223"/>
      <c r="EN300" s="223"/>
      <c r="EO300" s="223"/>
      <c r="EP300" s="223"/>
      <c r="EQ300" s="223"/>
      <c r="ER300" s="223"/>
      <c r="ES300" s="223"/>
      <c r="ET300" s="223"/>
      <c r="EU300" s="223"/>
      <c r="EV300" s="223"/>
      <c r="EW300" s="223"/>
      <c r="EX300" s="223"/>
      <c r="EY300" s="223"/>
      <c r="EZ300" s="223"/>
      <c r="FA300" s="223"/>
      <c r="FB300" s="223"/>
      <c r="FC300" s="223"/>
      <c r="FD300" s="224"/>
      <c r="FE300" s="224"/>
      <c r="FF300" s="86"/>
      <c r="FG300" s="86"/>
      <c r="FH300" s="86"/>
      <c r="FI300" s="86"/>
      <c r="FJ300" s="86"/>
      <c r="FK300" s="86"/>
      <c r="FL300" s="86"/>
      <c r="FM300" s="86"/>
      <c r="FN300" s="86"/>
      <c r="FO300" s="86"/>
      <c r="FP300" s="86"/>
      <c r="FQ300" s="86"/>
      <c r="FR300" s="86"/>
      <c r="FS300" s="86"/>
      <c r="FT300" s="86"/>
      <c r="FU300" s="86"/>
      <c r="FV300" s="86"/>
      <c r="FW300" s="86"/>
      <c r="FX300" s="86"/>
      <c r="FY300" s="86"/>
      <c r="FZ300" s="86"/>
      <c r="GA300" s="86"/>
      <c r="GB300" s="86"/>
      <c r="GC300" s="86"/>
      <c r="GD300" s="86"/>
      <c r="GE300" s="86"/>
      <c r="GF300" s="86"/>
      <c r="GG300" s="86"/>
      <c r="GH300" s="86"/>
      <c r="GI300" s="86"/>
    </row>
    <row r="301" spans="9:191" ht="15.75" hidden="1" customHeight="1" x14ac:dyDescent="0.3">
      <c r="J301" s="115">
        <f t="shared" si="360"/>
        <v>0</v>
      </c>
      <c r="L301" s="115">
        <f t="shared" si="361"/>
        <v>0</v>
      </c>
      <c r="M301" s="115">
        <f t="shared" si="362"/>
        <v>0</v>
      </c>
      <c r="N301" s="115">
        <f t="shared" si="363"/>
        <v>1</v>
      </c>
      <c r="O301" s="536">
        <f t="shared" si="364"/>
        <v>0</v>
      </c>
      <c r="Q301" s="559"/>
      <c r="R301" s="564" t="s">
        <v>605</v>
      </c>
      <c r="S301" s="564">
        <v>161.4</v>
      </c>
      <c r="T301" s="590">
        <v>205.6</v>
      </c>
      <c r="U301" s="564">
        <v>350</v>
      </c>
      <c r="V301" s="564">
        <v>16</v>
      </c>
      <c r="W301" s="564">
        <v>305</v>
      </c>
      <c r="X301" s="590">
        <v>22.4</v>
      </c>
      <c r="Y301" s="564">
        <v>350</v>
      </c>
      <c r="Z301" s="564">
        <v>46062</v>
      </c>
      <c r="AA301" s="564">
        <v>2633</v>
      </c>
      <c r="AB301" s="570">
        <v>14.97</v>
      </c>
      <c r="AC301" s="564">
        <v>2940</v>
      </c>
      <c r="AD301" s="564">
        <v>16017</v>
      </c>
      <c r="AE301" s="564">
        <v>915</v>
      </c>
      <c r="AF301" s="590">
        <v>6.63</v>
      </c>
      <c r="AG301" s="564">
        <v>1.3919999999999999</v>
      </c>
      <c r="AZ301" s="200"/>
      <c r="BA301" s="200"/>
      <c r="BB301" s="200"/>
      <c r="BC301" s="200"/>
      <c r="BD301" s="200"/>
      <c r="BE301" s="200"/>
      <c r="BF301" s="203"/>
      <c r="BG301" s="200"/>
      <c r="BH301" s="203"/>
      <c r="BI301" s="203"/>
      <c r="BJ301" s="200"/>
      <c r="BK301" s="200"/>
      <c r="BL301" s="200"/>
      <c r="BM301" s="200"/>
      <c r="BN301" s="200"/>
      <c r="BO301" s="200"/>
      <c r="BP301" s="200"/>
      <c r="BQ301" s="200"/>
      <c r="BR301" s="200"/>
      <c r="BS301" s="200"/>
      <c r="BT301" s="200"/>
      <c r="BU301" s="200"/>
      <c r="BV301" s="200"/>
      <c r="BW301" s="200"/>
      <c r="BX301" s="200"/>
      <c r="BY301" s="200"/>
      <c r="BZ301" s="200"/>
      <c r="CA301" s="200"/>
      <c r="CB301" s="200"/>
      <c r="CC301" s="200"/>
      <c r="CD301" s="200"/>
      <c r="CE301" s="200"/>
      <c r="CF301" s="251">
        <v>62</v>
      </c>
      <c r="CG301" s="225" t="s">
        <v>342</v>
      </c>
      <c r="CH301" s="225">
        <v>403</v>
      </c>
      <c r="CI301" s="225">
        <v>177</v>
      </c>
      <c r="CJ301" s="225">
        <v>10.9</v>
      </c>
      <c r="CK301" s="252">
        <f t="shared" si="370"/>
        <v>177</v>
      </c>
      <c r="CL301" s="225">
        <v>10.9</v>
      </c>
      <c r="CM301" s="225">
        <v>7.5</v>
      </c>
      <c r="CN301" s="225">
        <v>381</v>
      </c>
      <c r="CO301" s="225">
        <v>68.400000000000006</v>
      </c>
      <c r="CP301" s="225">
        <f t="shared" si="367"/>
        <v>20.14</v>
      </c>
      <c r="CQ301" s="225">
        <v>18734</v>
      </c>
      <c r="CR301" s="253">
        <f t="shared" si="371"/>
        <v>929.72704714640201</v>
      </c>
      <c r="CS301" s="253">
        <v>929.72704714640201</v>
      </c>
      <c r="CT301" s="225">
        <v>16.55</v>
      </c>
      <c r="CU301" s="225">
        <v>1052.2</v>
      </c>
      <c r="CV301" s="225">
        <v>1009</v>
      </c>
      <c r="CW301" s="225">
        <v>114</v>
      </c>
      <c r="CX301" s="225">
        <v>3.84</v>
      </c>
      <c r="CY301" s="225">
        <v>176.9</v>
      </c>
      <c r="CZ301" s="225">
        <v>4.5599999999999996</v>
      </c>
      <c r="DA301" s="225">
        <v>23.38</v>
      </c>
      <c r="DB301" s="225">
        <v>1.48</v>
      </c>
      <c r="DC301" s="225">
        <v>53</v>
      </c>
      <c r="DD301" s="239" t="s">
        <v>342</v>
      </c>
      <c r="DE301" s="242"/>
      <c r="DF301" s="222"/>
      <c r="DG301" s="632"/>
      <c r="DJ301" s="772" t="str">
        <f t="shared" si="337"/>
        <v>VS 550 x 65</v>
      </c>
      <c r="DK301" s="772"/>
      <c r="DL301" s="772"/>
      <c r="DM301" s="16">
        <f t="shared" si="350"/>
        <v>0</v>
      </c>
      <c r="DO301" s="606" t="s">
        <v>635</v>
      </c>
      <c r="DP301" s="564">
        <v>450</v>
      </c>
      <c r="DQ301" s="564">
        <v>450</v>
      </c>
      <c r="DR301" s="590">
        <v>19</v>
      </c>
      <c r="DS301" s="590">
        <v>12.5</v>
      </c>
      <c r="DU301" s="16">
        <f t="shared" si="351"/>
        <v>0</v>
      </c>
      <c r="DV301" s="16">
        <f t="shared" si="352"/>
        <v>0</v>
      </c>
      <c r="DW301" s="16">
        <f t="shared" si="353"/>
        <v>0</v>
      </c>
      <c r="DX301" s="16">
        <f t="shared" si="354"/>
        <v>0</v>
      </c>
      <c r="EE301" s="225"/>
      <c r="EF301" s="225"/>
      <c r="EG301" s="222"/>
      <c r="EH301" s="222"/>
      <c r="EI301" s="222"/>
      <c r="EJ301" s="223"/>
      <c r="EK301" s="223"/>
      <c r="EL301" s="223"/>
      <c r="EM301" s="223"/>
      <c r="EN301" s="223"/>
      <c r="EO301" s="223"/>
      <c r="EP301" s="223"/>
      <c r="EQ301" s="223"/>
      <c r="ER301" s="223"/>
      <c r="ES301" s="223"/>
      <c r="ET301" s="223"/>
      <c r="EU301" s="223"/>
      <c r="EV301" s="223"/>
      <c r="EW301" s="223"/>
      <c r="EX301" s="223"/>
      <c r="EY301" s="223"/>
      <c r="EZ301" s="223"/>
      <c r="FA301" s="223"/>
      <c r="FB301" s="223"/>
      <c r="FC301" s="223"/>
      <c r="FD301" s="224"/>
      <c r="FE301" s="224"/>
      <c r="FF301" s="86"/>
      <c r="FG301" s="86"/>
      <c r="FH301" s="86"/>
      <c r="FI301" s="86"/>
      <c r="FJ301" s="86"/>
      <c r="FK301" s="86"/>
      <c r="FL301" s="86"/>
      <c r="FM301" s="86"/>
      <c r="FN301" s="86"/>
      <c r="FO301" s="86"/>
      <c r="FP301" s="86"/>
      <c r="FQ301" s="86"/>
      <c r="FR301" s="86"/>
      <c r="FS301" s="86"/>
      <c r="FT301" s="86"/>
      <c r="FU301" s="86"/>
      <c r="FV301" s="86"/>
      <c r="FW301" s="86"/>
      <c r="FX301" s="86"/>
      <c r="FY301" s="86"/>
      <c r="FZ301" s="86"/>
      <c r="GA301" s="86"/>
      <c r="GB301" s="86"/>
      <c r="GC301" s="86"/>
      <c r="GD301" s="86"/>
      <c r="GE301" s="86"/>
      <c r="GF301" s="86"/>
      <c r="GG301" s="86"/>
      <c r="GH301" s="86"/>
      <c r="GI301" s="86"/>
    </row>
    <row r="302" spans="9:191" ht="15.75" hidden="1" customHeight="1" x14ac:dyDescent="0.3">
      <c r="J302" s="115">
        <f t="shared" si="360"/>
        <v>0</v>
      </c>
      <c r="L302" s="115">
        <f t="shared" si="361"/>
        <v>0</v>
      </c>
      <c r="M302" s="115">
        <f t="shared" si="362"/>
        <v>0</v>
      </c>
      <c r="N302" s="115">
        <f t="shared" si="363"/>
        <v>1</v>
      </c>
      <c r="O302" s="536">
        <f t="shared" si="364"/>
        <v>0</v>
      </c>
      <c r="Q302" s="559"/>
      <c r="R302" s="564" t="s">
        <v>606</v>
      </c>
      <c r="S302" s="564">
        <v>119.2</v>
      </c>
      <c r="T302" s="590">
        <v>151.80000000000001</v>
      </c>
      <c r="U302" s="564">
        <v>350</v>
      </c>
      <c r="V302" s="590">
        <v>12.5</v>
      </c>
      <c r="W302" s="564">
        <v>318</v>
      </c>
      <c r="X302" s="590">
        <v>16</v>
      </c>
      <c r="Y302" s="564">
        <v>350</v>
      </c>
      <c r="Z302" s="564">
        <v>34609</v>
      </c>
      <c r="AA302" s="564">
        <v>1976</v>
      </c>
      <c r="AB302" s="570">
        <v>15.1</v>
      </c>
      <c r="AC302" s="564">
        <v>2166</v>
      </c>
      <c r="AD302" s="564">
        <v>11439</v>
      </c>
      <c r="AE302" s="564">
        <v>654</v>
      </c>
      <c r="AF302" s="590">
        <v>8.68</v>
      </c>
      <c r="AG302" s="564">
        <v>992</v>
      </c>
      <c r="AZ302" s="200"/>
      <c r="BA302" s="200"/>
      <c r="BB302" s="200"/>
      <c r="BC302" s="200"/>
      <c r="BD302" s="200"/>
      <c r="BE302" s="200"/>
      <c r="BF302" s="203"/>
      <c r="BG302" s="200"/>
      <c r="BH302" s="203"/>
      <c r="BI302" s="203"/>
      <c r="BJ302" s="200"/>
      <c r="BK302" s="200"/>
      <c r="BL302" s="200"/>
      <c r="BM302" s="200"/>
      <c r="BN302" s="200"/>
      <c r="BO302" s="200"/>
      <c r="BP302" s="200"/>
      <c r="BQ302" s="200"/>
      <c r="BR302" s="200"/>
      <c r="BS302" s="200"/>
      <c r="BT302" s="200"/>
      <c r="BU302" s="200"/>
      <c r="BV302" s="200"/>
      <c r="BW302" s="200"/>
      <c r="BX302" s="200"/>
      <c r="BY302" s="200"/>
      <c r="BZ302" s="200"/>
      <c r="CA302" s="200"/>
      <c r="CB302" s="200"/>
      <c r="CC302" s="200"/>
      <c r="CD302" s="200"/>
      <c r="CE302" s="200"/>
      <c r="CF302" s="251">
        <v>63</v>
      </c>
      <c r="CG302" s="225" t="s">
        <v>343</v>
      </c>
      <c r="CH302" s="225">
        <v>407</v>
      </c>
      <c r="CI302" s="225">
        <v>178</v>
      </c>
      <c r="CJ302" s="225">
        <v>12.8</v>
      </c>
      <c r="CK302" s="252">
        <f t="shared" si="370"/>
        <v>178</v>
      </c>
      <c r="CL302" s="225">
        <v>12.8</v>
      </c>
      <c r="CM302" s="225">
        <v>7.7</v>
      </c>
      <c r="CN302" s="225">
        <v>381</v>
      </c>
      <c r="CO302" s="225">
        <v>76.2</v>
      </c>
      <c r="CP302" s="225">
        <f t="shared" si="367"/>
        <v>20.330000000000002</v>
      </c>
      <c r="CQ302" s="225">
        <v>21707</v>
      </c>
      <c r="CR302" s="253">
        <f t="shared" si="371"/>
        <v>1066.6830466830468</v>
      </c>
      <c r="CS302" s="253">
        <v>1066.6830466830468</v>
      </c>
      <c r="CT302" s="225">
        <v>16.88</v>
      </c>
      <c r="CU302" s="225">
        <v>1201.5</v>
      </c>
      <c r="CV302" s="225">
        <v>1205</v>
      </c>
      <c r="CW302" s="225">
        <v>135.4</v>
      </c>
      <c r="CX302" s="225">
        <v>3.98</v>
      </c>
      <c r="CY302" s="225">
        <v>209.2</v>
      </c>
      <c r="CZ302" s="225">
        <v>4.6500000000000004</v>
      </c>
      <c r="DA302" s="225">
        <v>33.78</v>
      </c>
      <c r="DB302" s="225">
        <v>1.49</v>
      </c>
      <c r="DC302" s="225">
        <v>60</v>
      </c>
      <c r="DD302" s="239" t="s">
        <v>343</v>
      </c>
      <c r="DE302" s="242"/>
      <c r="DF302" s="222"/>
      <c r="DG302" s="632"/>
      <c r="DJ302" s="772" t="str">
        <f t="shared" si="337"/>
        <v>VS 550 x 65</v>
      </c>
      <c r="DK302" s="772"/>
      <c r="DL302" s="772"/>
      <c r="DM302" s="16">
        <f t="shared" si="350"/>
        <v>0</v>
      </c>
      <c r="DO302" s="606" t="s">
        <v>638</v>
      </c>
      <c r="DP302" s="564">
        <v>450</v>
      </c>
      <c r="DQ302" s="564">
        <v>450</v>
      </c>
      <c r="DR302" s="590">
        <v>22.4</v>
      </c>
      <c r="DS302" s="590">
        <v>9.5</v>
      </c>
      <c r="DU302" s="16">
        <f t="shared" si="351"/>
        <v>0</v>
      </c>
      <c r="DV302" s="16">
        <f t="shared" si="352"/>
        <v>0</v>
      </c>
      <c r="DW302" s="16">
        <f t="shared" si="353"/>
        <v>0</v>
      </c>
      <c r="DX302" s="16">
        <f t="shared" si="354"/>
        <v>0</v>
      </c>
      <c r="EE302" s="225"/>
      <c r="EF302" s="225"/>
      <c r="EG302" s="222"/>
      <c r="EH302" s="222"/>
      <c r="EI302" s="222"/>
      <c r="EJ302" s="223"/>
      <c r="EK302" s="223"/>
      <c r="EL302" s="223"/>
      <c r="EM302" s="223"/>
      <c r="EN302" s="223"/>
      <c r="EO302" s="223"/>
      <c r="EP302" s="223"/>
      <c r="EQ302" s="223"/>
      <c r="ER302" s="223"/>
      <c r="ES302" s="223"/>
      <c r="ET302" s="223"/>
      <c r="EU302" s="223"/>
      <c r="EV302" s="223"/>
      <c r="EW302" s="223"/>
      <c r="EX302" s="223"/>
      <c r="EY302" s="223"/>
      <c r="EZ302" s="223"/>
      <c r="FA302" s="223"/>
      <c r="FB302" s="223"/>
      <c r="FC302" s="223"/>
      <c r="FD302" s="224"/>
      <c r="FE302" s="224"/>
      <c r="FF302" s="86"/>
      <c r="FG302" s="86"/>
      <c r="FH302" s="86"/>
      <c r="FI302" s="86"/>
      <c r="FJ302" s="86"/>
      <c r="FK302" s="86"/>
      <c r="FL302" s="86"/>
      <c r="FM302" s="86"/>
      <c r="FN302" s="86"/>
      <c r="FO302" s="86"/>
      <c r="FP302" s="86"/>
      <c r="FQ302" s="86"/>
      <c r="FR302" s="86"/>
      <c r="FS302" s="86"/>
      <c r="FT302" s="86"/>
      <c r="FU302" s="86"/>
      <c r="FV302" s="86"/>
      <c r="FW302" s="86"/>
      <c r="FX302" s="86"/>
      <c r="FY302" s="86"/>
      <c r="FZ302" s="86"/>
      <c r="GA302" s="86"/>
      <c r="GB302" s="86"/>
      <c r="GC302" s="86"/>
      <c r="GD302" s="86"/>
      <c r="GE302" s="86"/>
      <c r="GF302" s="86"/>
      <c r="GG302" s="86"/>
      <c r="GH302" s="86"/>
      <c r="GI302" s="86"/>
    </row>
    <row r="303" spans="9:191" ht="15.75" hidden="1" customHeight="1" x14ac:dyDescent="0.3">
      <c r="J303" s="115">
        <f t="shared" si="360"/>
        <v>0</v>
      </c>
      <c r="L303" s="115">
        <f t="shared" si="361"/>
        <v>0</v>
      </c>
      <c r="M303" s="115">
        <f t="shared" si="362"/>
        <v>0</v>
      </c>
      <c r="N303" s="115">
        <f t="shared" si="363"/>
        <v>1</v>
      </c>
      <c r="O303" s="536">
        <f t="shared" si="364"/>
        <v>0</v>
      </c>
      <c r="Q303" s="559"/>
      <c r="R303" s="564" t="s">
        <v>607</v>
      </c>
      <c r="S303" s="564">
        <v>135</v>
      </c>
      <c r="T303" s="564">
        <v>172</v>
      </c>
      <c r="U303" s="564">
        <v>350</v>
      </c>
      <c r="V303" s="590">
        <v>12.5</v>
      </c>
      <c r="W303" s="564">
        <v>312</v>
      </c>
      <c r="X303" s="590">
        <v>19</v>
      </c>
      <c r="Y303" s="564">
        <v>350</v>
      </c>
      <c r="Z303" s="564">
        <v>39633</v>
      </c>
      <c r="AA303" s="564">
        <v>2265</v>
      </c>
      <c r="AB303" s="570">
        <v>15.18</v>
      </c>
      <c r="AC303" s="564">
        <v>2505</v>
      </c>
      <c r="AD303" s="564">
        <v>13582</v>
      </c>
      <c r="AE303" s="564">
        <v>776</v>
      </c>
      <c r="AF303" s="590">
        <v>8.89</v>
      </c>
      <c r="AG303" s="564">
        <v>1.1759999999999999</v>
      </c>
      <c r="AZ303" s="200"/>
      <c r="BA303" s="200"/>
      <c r="BB303" s="200"/>
      <c r="BC303" s="200"/>
      <c r="BD303" s="200"/>
      <c r="BE303" s="200"/>
      <c r="BF303" s="203"/>
      <c r="BG303" s="200"/>
      <c r="BH303" s="203"/>
      <c r="BI303" s="203"/>
      <c r="BJ303" s="200"/>
      <c r="BK303" s="200"/>
      <c r="BL303" s="200"/>
      <c r="BM303" s="200"/>
      <c r="BN303" s="200"/>
      <c r="BO303" s="200"/>
      <c r="BP303" s="200"/>
      <c r="BQ303" s="200"/>
      <c r="BR303" s="200"/>
      <c r="BS303" s="200"/>
      <c r="BT303" s="200"/>
      <c r="BU303" s="200"/>
      <c r="BV303" s="200"/>
      <c r="BW303" s="200"/>
      <c r="BX303" s="200"/>
      <c r="BY303" s="200"/>
      <c r="BZ303" s="200"/>
      <c r="CA303" s="200"/>
      <c r="CB303" s="200"/>
      <c r="CC303" s="200"/>
      <c r="CD303" s="200"/>
      <c r="CE303" s="200"/>
      <c r="CF303" s="251">
        <v>64</v>
      </c>
      <c r="CG303" s="225" t="s">
        <v>344</v>
      </c>
      <c r="CH303" s="225">
        <v>410</v>
      </c>
      <c r="CI303" s="225">
        <v>179</v>
      </c>
      <c r="CJ303" s="225">
        <v>14.4</v>
      </c>
      <c r="CK303" s="252">
        <f t="shared" si="370"/>
        <v>179</v>
      </c>
      <c r="CL303" s="225">
        <v>14.4</v>
      </c>
      <c r="CM303" s="225">
        <v>8.8000000000000007</v>
      </c>
      <c r="CN303" s="225">
        <v>381</v>
      </c>
      <c r="CO303" s="225">
        <v>86.3</v>
      </c>
      <c r="CP303" s="225">
        <f t="shared" si="367"/>
        <v>20.490000000000002</v>
      </c>
      <c r="CQ303" s="225">
        <v>24678</v>
      </c>
      <c r="CR303" s="253">
        <f t="shared" si="371"/>
        <v>1203.8048780487804</v>
      </c>
      <c r="CS303" s="253">
        <v>1203.8048780487804</v>
      </c>
      <c r="CT303" s="225">
        <v>16.91</v>
      </c>
      <c r="CU303" s="225">
        <v>1362.7</v>
      </c>
      <c r="CV303" s="225">
        <v>1379</v>
      </c>
      <c r="CW303" s="225">
        <v>154.1</v>
      </c>
      <c r="CX303" s="225">
        <v>4</v>
      </c>
      <c r="CY303" s="225">
        <v>239</v>
      </c>
      <c r="CZ303" s="225">
        <v>4.67</v>
      </c>
      <c r="DA303" s="225">
        <v>48.11</v>
      </c>
      <c r="DB303" s="225">
        <v>1.5</v>
      </c>
      <c r="DC303" s="225">
        <v>67</v>
      </c>
      <c r="DD303" s="239" t="s">
        <v>344</v>
      </c>
      <c r="DE303" s="242"/>
      <c r="DF303" s="222"/>
      <c r="DG303" s="632"/>
      <c r="DJ303" s="772" t="str">
        <f t="shared" si="337"/>
        <v>VS 550 x 65</v>
      </c>
      <c r="DK303" s="772"/>
      <c r="DL303" s="772"/>
      <c r="DM303" s="16">
        <f t="shared" si="350"/>
        <v>0</v>
      </c>
      <c r="DO303" s="606" t="s">
        <v>626</v>
      </c>
      <c r="DP303" s="564">
        <v>450</v>
      </c>
      <c r="DQ303" s="564">
        <v>450</v>
      </c>
      <c r="DR303" s="590">
        <v>31.5</v>
      </c>
      <c r="DS303" s="590">
        <v>22.4</v>
      </c>
      <c r="DU303" s="16">
        <f t="shared" si="351"/>
        <v>0</v>
      </c>
      <c r="DV303" s="16">
        <f t="shared" si="352"/>
        <v>0</v>
      </c>
      <c r="DW303" s="16">
        <f t="shared" si="353"/>
        <v>0</v>
      </c>
      <c r="DX303" s="16">
        <f t="shared" si="354"/>
        <v>0</v>
      </c>
      <c r="EE303" s="225"/>
      <c r="EF303" s="225"/>
      <c r="EG303" s="222"/>
      <c r="EH303" s="222"/>
      <c r="EI303" s="222"/>
      <c r="EJ303" s="223"/>
      <c r="EK303" s="223"/>
      <c r="EL303" s="223"/>
      <c r="EM303" s="223"/>
      <c r="EN303" s="223"/>
      <c r="EO303" s="223"/>
      <c r="EP303" s="223"/>
      <c r="EQ303" s="223"/>
      <c r="ER303" s="223"/>
      <c r="ES303" s="223"/>
      <c r="ET303" s="223"/>
      <c r="EU303" s="223"/>
      <c r="EV303" s="223"/>
      <c r="EW303" s="223"/>
      <c r="EX303" s="223"/>
      <c r="EY303" s="223"/>
      <c r="EZ303" s="223"/>
      <c r="FA303" s="223"/>
      <c r="FB303" s="223"/>
      <c r="FC303" s="223"/>
      <c r="FD303" s="224"/>
      <c r="FE303" s="224"/>
      <c r="FF303" s="86"/>
      <c r="FG303" s="86"/>
      <c r="FH303" s="86"/>
      <c r="FI303" s="86"/>
      <c r="FJ303" s="86"/>
      <c r="FK303" s="86"/>
      <c r="FL303" s="86"/>
      <c r="FM303" s="86"/>
      <c r="FN303" s="86"/>
      <c r="FO303" s="86"/>
      <c r="FP303" s="86"/>
      <c r="FQ303" s="86"/>
      <c r="FR303" s="86"/>
      <c r="FS303" s="86"/>
      <c r="FT303" s="86"/>
      <c r="FU303" s="86"/>
      <c r="FV303" s="86"/>
      <c r="FW303" s="86"/>
      <c r="FX303" s="86"/>
      <c r="FY303" s="86"/>
      <c r="FZ303" s="86"/>
      <c r="GA303" s="86"/>
      <c r="GB303" s="86"/>
      <c r="GC303" s="86"/>
      <c r="GD303" s="86"/>
      <c r="GE303" s="86"/>
      <c r="GF303" s="86"/>
      <c r="GG303" s="86"/>
      <c r="GH303" s="86"/>
      <c r="GI303" s="86"/>
    </row>
    <row r="304" spans="9:191" ht="15.75" hidden="1" customHeight="1" x14ac:dyDescent="0.3">
      <c r="J304" s="115">
        <f t="shared" si="360"/>
        <v>0</v>
      </c>
      <c r="L304" s="115">
        <f t="shared" si="361"/>
        <v>0</v>
      </c>
      <c r="M304" s="115">
        <f t="shared" si="362"/>
        <v>0</v>
      </c>
      <c r="N304" s="115">
        <f t="shared" si="363"/>
        <v>1</v>
      </c>
      <c r="O304" s="536">
        <f t="shared" si="364"/>
        <v>0</v>
      </c>
      <c r="Q304" s="559"/>
      <c r="R304" s="564" t="s">
        <v>608</v>
      </c>
      <c r="S304" s="564">
        <v>153</v>
      </c>
      <c r="T304" s="590">
        <v>194.9</v>
      </c>
      <c r="U304" s="564">
        <v>350</v>
      </c>
      <c r="V304" s="590">
        <v>12.5</v>
      </c>
      <c r="W304" s="564">
        <v>305</v>
      </c>
      <c r="X304" s="590">
        <v>22.4</v>
      </c>
      <c r="Y304" s="564">
        <v>350</v>
      </c>
      <c r="Z304" s="564">
        <v>45254</v>
      </c>
      <c r="AA304" s="564">
        <v>2586</v>
      </c>
      <c r="AB304" s="570">
        <v>15.24</v>
      </c>
      <c r="AC304" s="564">
        <v>2859</v>
      </c>
      <c r="AD304" s="564">
        <v>16012</v>
      </c>
      <c r="AE304" s="564">
        <v>915</v>
      </c>
      <c r="AF304" s="590">
        <v>9.06</v>
      </c>
      <c r="AG304" s="564">
        <v>1.3839999999999999</v>
      </c>
      <c r="AZ304" s="200"/>
      <c r="BA304" s="200"/>
      <c r="BB304" s="200"/>
      <c r="BC304" s="200"/>
      <c r="BD304" s="200"/>
      <c r="BE304" s="200"/>
      <c r="BF304" s="203"/>
      <c r="BG304" s="200"/>
      <c r="BH304" s="203"/>
      <c r="BI304" s="203"/>
      <c r="BJ304" s="200"/>
      <c r="BK304" s="200"/>
      <c r="BL304" s="200"/>
      <c r="BM304" s="200"/>
      <c r="BN304" s="200"/>
      <c r="BO304" s="200"/>
      <c r="BP304" s="200"/>
      <c r="BQ304" s="200"/>
      <c r="BR304" s="200"/>
      <c r="BS304" s="200"/>
      <c r="BT304" s="200"/>
      <c r="BU304" s="200"/>
      <c r="BV304" s="200"/>
      <c r="BW304" s="200"/>
      <c r="BX304" s="200"/>
      <c r="BY304" s="200"/>
      <c r="BZ304" s="200"/>
      <c r="CA304" s="200"/>
      <c r="CB304" s="200"/>
      <c r="CC304" s="200"/>
      <c r="CD304" s="200"/>
      <c r="CE304" s="200"/>
      <c r="CF304" s="251">
        <v>65</v>
      </c>
      <c r="CG304" s="225" t="s">
        <v>345</v>
      </c>
      <c r="CH304" s="225">
        <v>413</v>
      </c>
      <c r="CI304" s="225">
        <v>180</v>
      </c>
      <c r="CJ304" s="225">
        <v>16</v>
      </c>
      <c r="CK304" s="252">
        <f t="shared" si="370"/>
        <v>180</v>
      </c>
      <c r="CL304" s="225">
        <v>16</v>
      </c>
      <c r="CM304" s="225">
        <v>9.6999999999999993</v>
      </c>
      <c r="CN304" s="225">
        <v>381</v>
      </c>
      <c r="CO304" s="225">
        <v>95.8</v>
      </c>
      <c r="CP304" s="225">
        <f t="shared" ref="CP304:CP327" si="372">(((CL304/2)*(CK304*CL304)+(CL304+CN304/2)*(CM304*CN304)+(CL304+CN304+CJ304/2)*(CI304*CJ304))/((CK304*CL304)+(CN304*CM304)+(CJ304*CI304)))/10</f>
        <v>20.65</v>
      </c>
      <c r="CQ304" s="225">
        <v>27616</v>
      </c>
      <c r="CR304" s="253">
        <f t="shared" si="371"/>
        <v>1337.3365617433412</v>
      </c>
      <c r="CS304" s="253">
        <v>1337.3365617433412</v>
      </c>
      <c r="CT304" s="225">
        <v>16.98</v>
      </c>
      <c r="CU304" s="225">
        <v>1518.6</v>
      </c>
      <c r="CV304" s="225">
        <v>1559</v>
      </c>
      <c r="CW304" s="225">
        <v>173.2</v>
      </c>
      <c r="CX304" s="225">
        <v>4.03</v>
      </c>
      <c r="CY304" s="225">
        <v>269.10000000000002</v>
      </c>
      <c r="CZ304" s="225">
        <v>4.7</v>
      </c>
      <c r="DA304" s="225">
        <v>65.209999999999994</v>
      </c>
      <c r="DB304" s="225">
        <v>1.51</v>
      </c>
      <c r="DC304" s="225">
        <v>75</v>
      </c>
      <c r="DD304" s="239" t="s">
        <v>345</v>
      </c>
      <c r="DE304" s="242"/>
      <c r="DF304" s="222"/>
      <c r="DG304" s="632"/>
      <c r="DJ304" s="772" t="str">
        <f t="shared" ref="DJ304:DJ367" si="373">DJ303</f>
        <v>VS 550 x 65</v>
      </c>
      <c r="DK304" s="772"/>
      <c r="DL304" s="772"/>
      <c r="DM304" s="16">
        <f t="shared" si="350"/>
        <v>0</v>
      </c>
      <c r="DO304" s="606" t="s">
        <v>634</v>
      </c>
      <c r="DP304" s="564">
        <v>450</v>
      </c>
      <c r="DQ304" s="564">
        <v>450</v>
      </c>
      <c r="DR304" s="590">
        <v>22.4</v>
      </c>
      <c r="DS304" s="590">
        <v>12.5</v>
      </c>
      <c r="DU304" s="16">
        <f t="shared" si="351"/>
        <v>0</v>
      </c>
      <c r="DV304" s="16">
        <f t="shared" si="352"/>
        <v>0</v>
      </c>
      <c r="DW304" s="16">
        <f t="shared" si="353"/>
        <v>0</v>
      </c>
      <c r="DX304" s="16">
        <f t="shared" si="354"/>
        <v>0</v>
      </c>
      <c r="EE304" s="225"/>
      <c r="EF304" s="225"/>
      <c r="EG304" s="222"/>
      <c r="EH304" s="222"/>
      <c r="EI304" s="222"/>
      <c r="EJ304" s="223"/>
      <c r="EK304" s="223"/>
      <c r="EL304" s="223"/>
      <c r="EM304" s="223"/>
      <c r="EN304" s="223"/>
      <c r="EO304" s="223"/>
      <c r="EP304" s="223"/>
      <c r="EQ304" s="223"/>
      <c r="ER304" s="223"/>
      <c r="ES304" s="223"/>
      <c r="ET304" s="223"/>
      <c r="EU304" s="223"/>
      <c r="EV304" s="223"/>
      <c r="EW304" s="223"/>
      <c r="EX304" s="223"/>
      <c r="EY304" s="223"/>
      <c r="EZ304" s="223"/>
      <c r="FA304" s="223"/>
      <c r="FB304" s="223"/>
      <c r="FC304" s="223"/>
      <c r="FD304" s="224"/>
      <c r="FE304" s="224"/>
      <c r="FF304" s="86"/>
      <c r="FG304" s="86"/>
      <c r="FH304" s="86"/>
      <c r="FI304" s="86"/>
      <c r="FJ304" s="86"/>
      <c r="FK304" s="86"/>
      <c r="FL304" s="86"/>
      <c r="FM304" s="86"/>
      <c r="FN304" s="86"/>
      <c r="FO304" s="86"/>
      <c r="FP304" s="86"/>
      <c r="FQ304" s="86"/>
      <c r="FR304" s="86"/>
      <c r="FS304" s="86"/>
      <c r="FT304" s="86"/>
      <c r="FU304" s="86"/>
      <c r="FV304" s="86"/>
      <c r="FW304" s="86"/>
      <c r="FX304" s="86"/>
      <c r="FY304" s="86"/>
      <c r="FZ304" s="86"/>
      <c r="GA304" s="86"/>
      <c r="GB304" s="86"/>
      <c r="GC304" s="86"/>
      <c r="GD304" s="86"/>
      <c r="GE304" s="86"/>
      <c r="GF304" s="86"/>
      <c r="GG304" s="86"/>
      <c r="GH304" s="86"/>
      <c r="GI304" s="86"/>
    </row>
    <row r="305" spans="10:191" ht="15.75" hidden="1" customHeight="1" x14ac:dyDescent="0.3">
      <c r="J305" s="115">
        <f t="shared" si="360"/>
        <v>0</v>
      </c>
      <c r="L305" s="115">
        <f t="shared" si="361"/>
        <v>0</v>
      </c>
      <c r="M305" s="115">
        <f t="shared" si="362"/>
        <v>0</v>
      </c>
      <c r="N305" s="115">
        <f t="shared" si="363"/>
        <v>1</v>
      </c>
      <c r="O305" s="536">
        <f t="shared" si="364"/>
        <v>0</v>
      </c>
      <c r="Q305" s="559"/>
      <c r="R305" s="564" t="s">
        <v>609</v>
      </c>
      <c r="S305" s="564">
        <v>92.9</v>
      </c>
      <c r="T305" s="590">
        <v>116.4</v>
      </c>
      <c r="U305" s="564">
        <v>350</v>
      </c>
      <c r="V305" s="590">
        <v>9.5</v>
      </c>
      <c r="W305" s="564">
        <v>325</v>
      </c>
      <c r="X305" s="590">
        <v>12.5</v>
      </c>
      <c r="Y305" s="564">
        <v>350</v>
      </c>
      <c r="Z305" s="564">
        <v>27646</v>
      </c>
      <c r="AA305" s="564">
        <v>1560</v>
      </c>
      <c r="AB305" s="570">
        <v>15.26</v>
      </c>
      <c r="AC305" s="564">
        <v>1727</v>
      </c>
      <c r="AD305" s="564">
        <v>6935</v>
      </c>
      <c r="AE305" s="564">
        <v>511</v>
      </c>
      <c r="AF305" s="590">
        <v>6.69</v>
      </c>
      <c r="AG305" s="564">
        <v>773</v>
      </c>
      <c r="AZ305" s="200"/>
      <c r="BA305" s="200"/>
      <c r="BB305" s="200"/>
      <c r="BC305" s="200"/>
      <c r="BD305" s="200"/>
      <c r="BE305" s="200"/>
      <c r="BF305" s="203"/>
      <c r="BG305" s="200"/>
      <c r="BH305" s="203"/>
      <c r="BI305" s="203"/>
      <c r="BJ305" s="200"/>
      <c r="BK305" s="200"/>
      <c r="BL305" s="200"/>
      <c r="BM305" s="200"/>
      <c r="BN305" s="200"/>
      <c r="BO305" s="200"/>
      <c r="BP305" s="200"/>
      <c r="BQ305" s="200"/>
      <c r="BR305" s="200"/>
      <c r="BS305" s="200"/>
      <c r="BT305" s="200"/>
      <c r="BU305" s="200"/>
      <c r="BV305" s="200"/>
      <c r="BW305" s="200"/>
      <c r="BX305" s="200"/>
      <c r="BY305" s="200"/>
      <c r="BZ305" s="200"/>
      <c r="CA305" s="200"/>
      <c r="CB305" s="200"/>
      <c r="CC305" s="200"/>
      <c r="CD305" s="200"/>
      <c r="CE305" s="200"/>
      <c r="CF305" s="251">
        <v>66</v>
      </c>
      <c r="CG305" s="225" t="s">
        <v>346</v>
      </c>
      <c r="CH305" s="225">
        <v>417</v>
      </c>
      <c r="CI305" s="225">
        <v>181</v>
      </c>
      <c r="CJ305" s="225">
        <v>18.2</v>
      </c>
      <c r="CK305" s="252">
        <v>181</v>
      </c>
      <c r="CL305" s="225">
        <v>18.2</v>
      </c>
      <c r="CM305" s="225">
        <v>10.9</v>
      </c>
      <c r="CN305" s="225">
        <v>381</v>
      </c>
      <c r="CO305" s="225">
        <v>108.6</v>
      </c>
      <c r="CP305" s="225">
        <f t="shared" si="372"/>
        <v>20.87</v>
      </c>
      <c r="CQ305" s="225">
        <v>31658</v>
      </c>
      <c r="CR305" s="253">
        <v>1518.4</v>
      </c>
      <c r="CS305" s="253">
        <v>1518.4</v>
      </c>
      <c r="CT305" s="225">
        <v>17.07</v>
      </c>
      <c r="CU305" s="225">
        <v>1731.7</v>
      </c>
      <c r="CV305" s="225">
        <v>1804</v>
      </c>
      <c r="CW305" s="225">
        <v>199.3</v>
      </c>
      <c r="CX305" s="225">
        <v>4.08</v>
      </c>
      <c r="CY305" s="225">
        <v>310.39999999999998</v>
      </c>
      <c r="CZ305" s="225">
        <v>4.74</v>
      </c>
      <c r="DA305" s="225">
        <v>94.48</v>
      </c>
      <c r="DB305" s="225">
        <v>1.52</v>
      </c>
      <c r="DC305" s="225">
        <v>85</v>
      </c>
      <c r="DD305" s="239" t="s">
        <v>346</v>
      </c>
      <c r="DE305" s="242"/>
      <c r="DF305" s="222"/>
      <c r="DG305" s="632"/>
      <c r="DJ305" s="772" t="str">
        <f t="shared" si="373"/>
        <v>VS 550 x 65</v>
      </c>
      <c r="DK305" s="772"/>
      <c r="DL305" s="772"/>
      <c r="DM305" s="16">
        <f t="shared" ref="DM305:DM368" si="374">IF(DJ305=DO305,1,0)</f>
        <v>0</v>
      </c>
      <c r="DO305" s="606" t="s">
        <v>630</v>
      </c>
      <c r="DP305" s="564">
        <v>450</v>
      </c>
      <c r="DQ305" s="564">
        <v>450</v>
      </c>
      <c r="DR305" s="590">
        <v>22.4</v>
      </c>
      <c r="DS305" s="564">
        <v>16</v>
      </c>
      <c r="DU305" s="16">
        <f t="shared" ref="DU305:DU368" si="375">DP305*DM305</f>
        <v>0</v>
      </c>
      <c r="DV305" s="16">
        <f t="shared" ref="DV305:DV368" si="376">DQ305*DM305</f>
        <v>0</v>
      </c>
      <c r="DW305" s="16">
        <f t="shared" ref="DW305:DW368" si="377">DR305*DM305</f>
        <v>0</v>
      </c>
      <c r="DX305" s="16">
        <f t="shared" ref="DX305:DX368" si="378">DS305*DM305</f>
        <v>0</v>
      </c>
      <c r="EE305" s="225"/>
      <c r="EF305" s="225"/>
      <c r="EG305" s="222"/>
      <c r="EH305" s="222"/>
      <c r="EI305" s="222"/>
      <c r="EJ305" s="223"/>
      <c r="EK305" s="223"/>
      <c r="EL305" s="223"/>
      <c r="EM305" s="223"/>
      <c r="EN305" s="223"/>
      <c r="EO305" s="223"/>
      <c r="EP305" s="223"/>
      <c r="EQ305" s="223"/>
      <c r="ER305" s="223"/>
      <c r="ES305" s="223"/>
      <c r="ET305" s="223"/>
      <c r="EU305" s="223"/>
      <c r="EV305" s="223"/>
      <c r="EW305" s="223"/>
      <c r="EX305" s="223"/>
      <c r="EY305" s="223"/>
      <c r="EZ305" s="223"/>
      <c r="FA305" s="223"/>
      <c r="FB305" s="223"/>
      <c r="FC305" s="223"/>
      <c r="FD305" s="224"/>
      <c r="FE305" s="224"/>
      <c r="FF305" s="86"/>
      <c r="FG305" s="86"/>
      <c r="FH305" s="86"/>
      <c r="FI305" s="86"/>
      <c r="FJ305" s="86"/>
      <c r="FK305" s="86"/>
      <c r="FL305" s="86"/>
      <c r="FM305" s="86"/>
      <c r="FN305" s="86"/>
      <c r="FO305" s="86"/>
      <c r="FP305" s="86"/>
      <c r="FQ305" s="86"/>
      <c r="FR305" s="86"/>
      <c r="FS305" s="86"/>
      <c r="FT305" s="86"/>
      <c r="FU305" s="86"/>
      <c r="FV305" s="86"/>
      <c r="FW305" s="86"/>
      <c r="FX305" s="86"/>
      <c r="FY305" s="86"/>
      <c r="FZ305" s="86"/>
      <c r="GA305" s="86"/>
      <c r="GB305" s="86"/>
      <c r="GC305" s="86"/>
      <c r="GD305" s="86"/>
      <c r="GE305" s="86"/>
      <c r="GF305" s="86"/>
      <c r="GG305" s="86"/>
      <c r="GH305" s="86"/>
      <c r="GI305" s="86"/>
    </row>
    <row r="306" spans="10:191" ht="15.75" hidden="1" customHeight="1" x14ac:dyDescent="0.3">
      <c r="J306" s="115">
        <f t="shared" si="360"/>
        <v>0</v>
      </c>
      <c r="L306" s="115">
        <f t="shared" si="361"/>
        <v>0</v>
      </c>
      <c r="M306" s="115">
        <f t="shared" si="362"/>
        <v>0</v>
      </c>
      <c r="N306" s="115">
        <f t="shared" si="363"/>
        <v>1</v>
      </c>
      <c r="O306" s="536">
        <f t="shared" si="364"/>
        <v>0</v>
      </c>
      <c r="Q306" s="559"/>
      <c r="R306" s="564" t="s">
        <v>610</v>
      </c>
      <c r="S306" s="564">
        <v>111.6</v>
      </c>
      <c r="T306" s="590">
        <v>142.19999999999999</v>
      </c>
      <c r="U306" s="564">
        <v>350</v>
      </c>
      <c r="V306" s="590">
        <v>9.5</v>
      </c>
      <c r="W306" s="564">
        <v>318</v>
      </c>
      <c r="X306" s="590">
        <v>16</v>
      </c>
      <c r="Y306" s="564">
        <v>350</v>
      </c>
      <c r="Z306" s="564">
        <v>33605</v>
      </c>
      <c r="AA306" s="564">
        <v>1932</v>
      </c>
      <c r="AB306" s="570">
        <v>15.42</v>
      </c>
      <c r="AC306" s="564">
        <v>2111</v>
      </c>
      <c r="AD306" s="564">
        <v>11436</v>
      </c>
      <c r="AE306" s="564">
        <v>653</v>
      </c>
      <c r="AF306" s="590">
        <v>8.9700000000000006</v>
      </c>
      <c r="AG306" s="564">
        <v>967</v>
      </c>
      <c r="AZ306" s="200"/>
      <c r="BA306" s="200"/>
      <c r="BB306" s="200"/>
      <c r="BC306" s="200"/>
      <c r="BD306" s="200"/>
      <c r="BE306" s="200"/>
      <c r="BF306" s="203"/>
      <c r="BG306" s="200"/>
      <c r="BH306" s="203"/>
      <c r="BI306" s="203"/>
      <c r="BJ306" s="200"/>
      <c r="BK306" s="200"/>
      <c r="BL306" s="200"/>
      <c r="BM306" s="200"/>
      <c r="BN306" s="200"/>
      <c r="BO306" s="200"/>
      <c r="BP306" s="200"/>
      <c r="BQ306" s="200"/>
      <c r="BR306" s="200"/>
      <c r="BS306" s="200"/>
      <c r="BT306" s="200"/>
      <c r="BU306" s="200"/>
      <c r="BV306" s="200"/>
      <c r="BW306" s="200"/>
      <c r="BX306" s="200"/>
      <c r="BY306" s="200"/>
      <c r="BZ306" s="200"/>
      <c r="CA306" s="200"/>
      <c r="CB306" s="200"/>
      <c r="CC306" s="200"/>
      <c r="CD306" s="200"/>
      <c r="CE306" s="200"/>
      <c r="CF306" s="251">
        <v>67</v>
      </c>
      <c r="CG306" s="225" t="s">
        <v>354</v>
      </c>
      <c r="CH306" s="225">
        <v>469</v>
      </c>
      <c r="CI306" s="225">
        <v>194</v>
      </c>
      <c r="CJ306" s="225">
        <v>20.6</v>
      </c>
      <c r="CK306" s="252">
        <v>194</v>
      </c>
      <c r="CL306" s="225">
        <v>20.6</v>
      </c>
      <c r="CM306" s="225">
        <v>12.6</v>
      </c>
      <c r="CN306" s="225">
        <v>428</v>
      </c>
      <c r="CO306" s="225">
        <v>135.1</v>
      </c>
      <c r="CP306" s="225">
        <f t="shared" si="372"/>
        <v>23.46</v>
      </c>
      <c r="CQ306" s="225">
        <v>48978</v>
      </c>
      <c r="CR306" s="253">
        <v>2088.6</v>
      </c>
      <c r="CS306" s="253">
        <v>2088.6</v>
      </c>
      <c r="CT306" s="225">
        <v>19.04</v>
      </c>
      <c r="CU306" s="225">
        <v>2394.6</v>
      </c>
      <c r="CV306" s="225">
        <v>2515</v>
      </c>
      <c r="CW306" s="225">
        <v>259.3</v>
      </c>
      <c r="CX306" s="225">
        <v>4.32</v>
      </c>
      <c r="CY306" s="225">
        <v>405.7</v>
      </c>
      <c r="CZ306" s="225">
        <v>5.05</v>
      </c>
      <c r="DA306" s="225">
        <v>148.19</v>
      </c>
      <c r="DB306" s="225">
        <v>1.67</v>
      </c>
      <c r="DC306" s="225">
        <v>106</v>
      </c>
      <c r="DD306" s="239" t="s">
        <v>354</v>
      </c>
      <c r="DE306" s="242"/>
      <c r="DF306" s="222"/>
      <c r="DG306" s="632"/>
      <c r="DJ306" s="772" t="str">
        <f t="shared" si="373"/>
        <v>VS 550 x 65</v>
      </c>
      <c r="DK306" s="772"/>
      <c r="DL306" s="772"/>
      <c r="DM306" s="16">
        <f t="shared" si="374"/>
        <v>0</v>
      </c>
      <c r="DO306" s="606" t="s">
        <v>633</v>
      </c>
      <c r="DP306" s="564">
        <v>450</v>
      </c>
      <c r="DQ306" s="564">
        <v>450</v>
      </c>
      <c r="DR306" s="590">
        <v>25</v>
      </c>
      <c r="DS306" s="590">
        <v>12.5</v>
      </c>
      <c r="DU306" s="16">
        <f t="shared" si="375"/>
        <v>0</v>
      </c>
      <c r="DV306" s="16">
        <f t="shared" si="376"/>
        <v>0</v>
      </c>
      <c r="DW306" s="16">
        <f t="shared" si="377"/>
        <v>0</v>
      </c>
      <c r="DX306" s="16">
        <f t="shared" si="378"/>
        <v>0</v>
      </c>
      <c r="EE306" s="225"/>
      <c r="EF306" s="225"/>
      <c r="EG306" s="222"/>
      <c r="EH306" s="222"/>
      <c r="EI306" s="222"/>
      <c r="EJ306" s="223"/>
      <c r="EK306" s="223"/>
      <c r="EL306" s="223"/>
      <c r="EM306" s="223"/>
      <c r="EN306" s="223"/>
      <c r="EO306" s="223"/>
      <c r="EP306" s="223"/>
      <c r="EQ306" s="223"/>
      <c r="ER306" s="223"/>
      <c r="ES306" s="223"/>
      <c r="ET306" s="223"/>
      <c r="EU306" s="223"/>
      <c r="EV306" s="223"/>
      <c r="EW306" s="223"/>
      <c r="EX306" s="223"/>
      <c r="EY306" s="223"/>
      <c r="EZ306" s="223"/>
      <c r="FA306" s="223"/>
      <c r="FB306" s="223"/>
      <c r="FC306" s="223"/>
      <c r="FD306" s="224"/>
      <c r="FE306" s="224"/>
      <c r="FF306" s="86"/>
      <c r="FG306" s="86"/>
      <c r="FH306" s="86"/>
      <c r="FI306" s="86"/>
      <c r="FJ306" s="86"/>
      <c r="FK306" s="86"/>
      <c r="FL306" s="86"/>
      <c r="FM306" s="86"/>
      <c r="FN306" s="86"/>
      <c r="FO306" s="86"/>
      <c r="FP306" s="86"/>
      <c r="FQ306" s="86"/>
      <c r="FR306" s="86"/>
      <c r="FS306" s="86"/>
      <c r="FT306" s="86"/>
      <c r="FU306" s="86"/>
      <c r="FV306" s="86"/>
      <c r="FW306" s="86"/>
      <c r="FX306" s="86"/>
      <c r="FY306" s="86"/>
      <c r="FZ306" s="86"/>
      <c r="GA306" s="86"/>
      <c r="GB306" s="86"/>
      <c r="GC306" s="86"/>
      <c r="GD306" s="86"/>
      <c r="GE306" s="86"/>
      <c r="GF306" s="86"/>
      <c r="GG306" s="86"/>
      <c r="GH306" s="86"/>
      <c r="GI306" s="86"/>
    </row>
    <row r="307" spans="10:191" ht="15.75" hidden="1" customHeight="1" x14ac:dyDescent="0.3">
      <c r="J307" s="115">
        <f t="shared" si="360"/>
        <v>0</v>
      </c>
      <c r="L307" s="115">
        <f t="shared" si="361"/>
        <v>0</v>
      </c>
      <c r="M307" s="115">
        <f t="shared" si="362"/>
        <v>0</v>
      </c>
      <c r="N307" s="115">
        <f t="shared" si="363"/>
        <v>1</v>
      </c>
      <c r="O307" s="536">
        <f t="shared" si="364"/>
        <v>0</v>
      </c>
      <c r="Q307" s="559"/>
      <c r="R307" s="564" t="s">
        <v>611</v>
      </c>
      <c r="S307" s="564">
        <v>127.6</v>
      </c>
      <c r="T307" s="590">
        <v>162.6</v>
      </c>
      <c r="U307" s="564">
        <v>350</v>
      </c>
      <c r="V307" s="590">
        <v>9.5</v>
      </c>
      <c r="W307" s="564">
        <v>312</v>
      </c>
      <c r="X307" s="590">
        <v>19</v>
      </c>
      <c r="Y307" s="564">
        <v>350</v>
      </c>
      <c r="Z307" s="564">
        <v>38673</v>
      </c>
      <c r="AA307" s="564">
        <v>2221</v>
      </c>
      <c r="AB307" s="570">
        <v>15.46</v>
      </c>
      <c r="AC307" s="564">
        <v>2432</v>
      </c>
      <c r="AD307" s="564">
        <v>13579</v>
      </c>
      <c r="AE307" s="564">
        <v>776</v>
      </c>
      <c r="AF307" s="590">
        <v>9.14</v>
      </c>
      <c r="AG307" s="564">
        <v>1.171</v>
      </c>
      <c r="AZ307" s="200"/>
      <c r="BA307" s="200"/>
      <c r="BB307" s="200"/>
      <c r="BC307" s="200"/>
      <c r="BD307" s="200"/>
      <c r="BE307" s="200"/>
      <c r="BF307" s="203"/>
      <c r="BG307" s="200"/>
      <c r="BH307" s="203"/>
      <c r="BI307" s="203"/>
      <c r="BJ307" s="200"/>
      <c r="BK307" s="200"/>
      <c r="BL307" s="200"/>
      <c r="BM307" s="200"/>
      <c r="BN307" s="200"/>
      <c r="BO307" s="200"/>
      <c r="BP307" s="200"/>
      <c r="BQ307" s="200"/>
      <c r="BR307" s="200"/>
      <c r="BS307" s="200"/>
      <c r="BT307" s="200"/>
      <c r="BU307" s="200"/>
      <c r="BV307" s="200"/>
      <c r="BW307" s="200"/>
      <c r="BX307" s="200"/>
      <c r="BY307" s="200"/>
      <c r="BZ307" s="200"/>
      <c r="CA307" s="200"/>
      <c r="CB307" s="200"/>
      <c r="CC307" s="200"/>
      <c r="CD307" s="200"/>
      <c r="CE307" s="200"/>
      <c r="CF307" s="251">
        <v>68</v>
      </c>
      <c r="CG307" s="225" t="s">
        <v>347</v>
      </c>
      <c r="CH307" s="225">
        <v>450</v>
      </c>
      <c r="CI307" s="225">
        <v>152</v>
      </c>
      <c r="CJ307" s="225">
        <v>10.8</v>
      </c>
      <c r="CK307" s="252">
        <f t="shared" ref="CK307:CK312" si="379">CI307</f>
        <v>152</v>
      </c>
      <c r="CL307" s="225">
        <v>10.8</v>
      </c>
      <c r="CM307" s="225">
        <v>7.6</v>
      </c>
      <c r="CN307" s="225">
        <v>428</v>
      </c>
      <c r="CO307" s="225">
        <v>66.599999999999994</v>
      </c>
      <c r="CP307" s="225">
        <f t="shared" si="372"/>
        <v>22.48</v>
      </c>
      <c r="CQ307" s="225">
        <v>21370</v>
      </c>
      <c r="CR307" s="253">
        <f t="shared" ref="CR307:CR312" si="380">(CQ307/(CH307/2))*10</f>
        <v>949.77777777777771</v>
      </c>
      <c r="CS307" s="253">
        <v>949.77777777777771</v>
      </c>
      <c r="CT307" s="225">
        <v>17.91</v>
      </c>
      <c r="CU307" s="225">
        <v>1095.9000000000001</v>
      </c>
      <c r="CV307" s="225">
        <v>634</v>
      </c>
      <c r="CW307" s="225">
        <v>83.5</v>
      </c>
      <c r="CX307" s="225">
        <v>3.09</v>
      </c>
      <c r="CY307" s="225">
        <v>131.69999999999999</v>
      </c>
      <c r="CZ307" s="225">
        <v>3.79</v>
      </c>
      <c r="DA307" s="225">
        <v>21.79</v>
      </c>
      <c r="DB307" s="225">
        <v>1.47</v>
      </c>
      <c r="DC307" s="225">
        <v>52</v>
      </c>
      <c r="DD307" s="239" t="s">
        <v>347</v>
      </c>
      <c r="DE307" s="242"/>
      <c r="DF307" s="222"/>
      <c r="DG307" s="632"/>
      <c r="DJ307" s="772" t="str">
        <f t="shared" si="373"/>
        <v>VS 550 x 65</v>
      </c>
      <c r="DK307" s="772"/>
      <c r="DL307" s="772"/>
      <c r="DM307" s="16">
        <f t="shared" si="374"/>
        <v>0</v>
      </c>
      <c r="DO307" s="606" t="s">
        <v>631</v>
      </c>
      <c r="DP307" s="564">
        <v>450</v>
      </c>
      <c r="DQ307" s="564">
        <v>450</v>
      </c>
      <c r="DR307" s="590">
        <v>25</v>
      </c>
      <c r="DS307" s="564">
        <v>16</v>
      </c>
      <c r="DU307" s="16">
        <f t="shared" si="375"/>
        <v>0</v>
      </c>
      <c r="DV307" s="16">
        <f t="shared" si="376"/>
        <v>0</v>
      </c>
      <c r="DW307" s="16">
        <f t="shared" si="377"/>
        <v>0</v>
      </c>
      <c r="DX307" s="16">
        <f t="shared" si="378"/>
        <v>0</v>
      </c>
      <c r="EE307" s="225"/>
      <c r="EF307" s="225"/>
      <c r="EG307" s="222"/>
      <c r="EH307" s="222"/>
      <c r="EI307" s="222"/>
      <c r="EJ307" s="223"/>
      <c r="EK307" s="223"/>
      <c r="EL307" s="223"/>
      <c r="EM307" s="223"/>
      <c r="EN307" s="223"/>
      <c r="EO307" s="223"/>
      <c r="EP307" s="223"/>
      <c r="EQ307" s="223"/>
      <c r="ER307" s="223"/>
      <c r="ES307" s="223"/>
      <c r="ET307" s="223"/>
      <c r="EU307" s="223"/>
      <c r="EV307" s="223"/>
      <c r="EW307" s="223"/>
      <c r="EX307" s="223"/>
      <c r="EY307" s="223"/>
      <c r="EZ307" s="223"/>
      <c r="FA307" s="223"/>
      <c r="FB307" s="223"/>
      <c r="FC307" s="223"/>
      <c r="FD307" s="224"/>
      <c r="FE307" s="224"/>
      <c r="FF307" s="86"/>
      <c r="FG307" s="86"/>
      <c r="FH307" s="86"/>
      <c r="FI307" s="86"/>
      <c r="FJ307" s="86"/>
      <c r="FK307" s="86"/>
      <c r="FL307" s="86"/>
      <c r="FM307" s="86"/>
      <c r="FN307" s="86"/>
      <c r="FO307" s="86"/>
      <c r="FP307" s="86"/>
      <c r="FQ307" s="86"/>
      <c r="FR307" s="86"/>
      <c r="FS307" s="86"/>
      <c r="FT307" s="86"/>
      <c r="FU307" s="86"/>
      <c r="FV307" s="86"/>
      <c r="FW307" s="86"/>
      <c r="FX307" s="86"/>
      <c r="FY307" s="86"/>
      <c r="FZ307" s="86"/>
      <c r="GA307" s="86"/>
      <c r="GB307" s="86"/>
      <c r="GC307" s="86"/>
      <c r="GD307" s="86"/>
      <c r="GE307" s="86"/>
      <c r="GF307" s="86"/>
      <c r="GG307" s="86"/>
      <c r="GH307" s="86"/>
      <c r="GI307" s="86"/>
    </row>
    <row r="308" spans="10:191" ht="15.75" hidden="1" customHeight="1" x14ac:dyDescent="0.3">
      <c r="J308" s="115">
        <f t="shared" si="360"/>
        <v>0</v>
      </c>
      <c r="L308" s="115">
        <f t="shared" si="361"/>
        <v>0</v>
      </c>
      <c r="M308" s="115">
        <f t="shared" si="362"/>
        <v>0</v>
      </c>
      <c r="N308" s="115">
        <f t="shared" si="363"/>
        <v>1</v>
      </c>
      <c r="O308" s="536">
        <f t="shared" si="364"/>
        <v>0</v>
      </c>
      <c r="Q308" s="559"/>
      <c r="R308" s="564" t="s">
        <v>612</v>
      </c>
      <c r="S308" s="564">
        <v>69.099999999999994</v>
      </c>
      <c r="T308" s="590">
        <v>113.5</v>
      </c>
      <c r="U308" s="564">
        <v>350</v>
      </c>
      <c r="V308" s="564">
        <v>6</v>
      </c>
      <c r="W308" s="564">
        <v>325</v>
      </c>
      <c r="X308" s="590">
        <v>12.5</v>
      </c>
      <c r="Y308" s="564">
        <v>350</v>
      </c>
      <c r="Z308" s="564">
        <v>27217</v>
      </c>
      <c r="AA308" s="564">
        <v>1555</v>
      </c>
      <c r="AB308" s="570">
        <v>15.49</v>
      </c>
      <c r="AC308" s="564">
        <v>1666</v>
      </c>
      <c r="AD308" s="564">
        <v>6934</v>
      </c>
      <c r="AE308" s="564">
        <v>511</v>
      </c>
      <c r="AF308" s="590">
        <v>6.67</v>
      </c>
      <c r="AG308" s="564">
        <v>771</v>
      </c>
      <c r="AZ308" s="200"/>
      <c r="BA308" s="200"/>
      <c r="BB308" s="200"/>
      <c r="BC308" s="200"/>
      <c r="BD308" s="200"/>
      <c r="BE308" s="200"/>
      <c r="BF308" s="203"/>
      <c r="BG308" s="200"/>
      <c r="BH308" s="203"/>
      <c r="BI308" s="203"/>
      <c r="BJ308" s="200"/>
      <c r="BK308" s="200"/>
      <c r="BL308" s="200"/>
      <c r="BM308" s="200"/>
      <c r="BN308" s="200"/>
      <c r="BO308" s="200"/>
      <c r="BP308" s="200"/>
      <c r="BQ308" s="200"/>
      <c r="BR308" s="200"/>
      <c r="BS308" s="200"/>
      <c r="BT308" s="200"/>
      <c r="BU308" s="200"/>
      <c r="BV308" s="200"/>
      <c r="BW308" s="200"/>
      <c r="BX308" s="200"/>
      <c r="BY308" s="200"/>
      <c r="BZ308" s="200"/>
      <c r="CA308" s="200"/>
      <c r="CB308" s="200"/>
      <c r="CC308" s="200"/>
      <c r="CD308" s="200"/>
      <c r="CE308" s="200"/>
      <c r="CF308" s="251">
        <v>69</v>
      </c>
      <c r="CG308" s="225" t="s">
        <v>348</v>
      </c>
      <c r="CH308" s="225">
        <v>455</v>
      </c>
      <c r="CI308" s="225">
        <v>153</v>
      </c>
      <c r="CJ308" s="225">
        <v>13.3</v>
      </c>
      <c r="CK308" s="252">
        <f t="shared" si="379"/>
        <v>153</v>
      </c>
      <c r="CL308" s="225">
        <v>13.3</v>
      </c>
      <c r="CM308" s="225">
        <v>8</v>
      </c>
      <c r="CN308" s="225">
        <v>428</v>
      </c>
      <c r="CO308" s="225">
        <v>76.2</v>
      </c>
      <c r="CP308" s="225">
        <f t="shared" si="372"/>
        <v>22.730000000000004</v>
      </c>
      <c r="CQ308" s="225">
        <v>25652</v>
      </c>
      <c r="CR308" s="253">
        <f t="shared" si="380"/>
        <v>1127.5604395604396</v>
      </c>
      <c r="CS308" s="253">
        <v>1127.5604395604396</v>
      </c>
      <c r="CT308" s="225">
        <v>18.350000000000001</v>
      </c>
      <c r="CU308" s="225">
        <v>1292.0999999999999</v>
      </c>
      <c r="CV308" s="225">
        <v>796</v>
      </c>
      <c r="CW308" s="225">
        <v>104.1</v>
      </c>
      <c r="CX308" s="225">
        <v>3.23</v>
      </c>
      <c r="CY308" s="225">
        <v>163.4</v>
      </c>
      <c r="CZ308" s="225">
        <v>3.89</v>
      </c>
      <c r="DA308" s="225">
        <v>34.6</v>
      </c>
      <c r="DB308" s="225">
        <v>1.49</v>
      </c>
      <c r="DC308" s="225">
        <v>60</v>
      </c>
      <c r="DD308" s="239" t="s">
        <v>348</v>
      </c>
      <c r="DE308" s="242"/>
      <c r="DF308" s="222"/>
      <c r="DG308" s="632"/>
      <c r="DJ308" s="772" t="str">
        <f t="shared" si="373"/>
        <v>VS 550 x 65</v>
      </c>
      <c r="DK308" s="772"/>
      <c r="DL308" s="772"/>
      <c r="DM308" s="16">
        <f t="shared" si="374"/>
        <v>0</v>
      </c>
      <c r="DO308" s="606" t="s">
        <v>627</v>
      </c>
      <c r="DP308" s="564">
        <v>450</v>
      </c>
      <c r="DQ308" s="564">
        <v>450</v>
      </c>
      <c r="DR308" s="590">
        <v>25</v>
      </c>
      <c r="DS308" s="564">
        <v>19</v>
      </c>
      <c r="DU308" s="16">
        <f t="shared" si="375"/>
        <v>0</v>
      </c>
      <c r="DV308" s="16">
        <f t="shared" si="376"/>
        <v>0</v>
      </c>
      <c r="DW308" s="16">
        <f t="shared" si="377"/>
        <v>0</v>
      </c>
      <c r="DX308" s="16">
        <f t="shared" si="378"/>
        <v>0</v>
      </c>
      <c r="EE308" s="225"/>
      <c r="EF308" s="225"/>
      <c r="EG308" s="222"/>
      <c r="EH308" s="222"/>
      <c r="EI308" s="222"/>
      <c r="EJ308" s="223"/>
      <c r="EK308" s="223"/>
      <c r="EL308" s="223"/>
      <c r="EM308" s="223"/>
      <c r="EN308" s="223"/>
      <c r="EO308" s="223"/>
      <c r="EP308" s="223"/>
      <c r="EQ308" s="223"/>
      <c r="ER308" s="223"/>
      <c r="ES308" s="223"/>
      <c r="ET308" s="223"/>
      <c r="EU308" s="223"/>
      <c r="EV308" s="223"/>
      <c r="EW308" s="223"/>
      <c r="EX308" s="223"/>
      <c r="EY308" s="223"/>
      <c r="EZ308" s="223"/>
      <c r="FA308" s="223"/>
      <c r="FB308" s="223"/>
      <c r="FC308" s="223"/>
      <c r="FD308" s="224"/>
      <c r="FE308" s="224"/>
      <c r="FF308" s="86"/>
      <c r="FG308" s="86"/>
      <c r="FH308" s="86"/>
      <c r="FI308" s="86"/>
      <c r="FJ308" s="86"/>
      <c r="FK308" s="86"/>
      <c r="FL308" s="86"/>
      <c r="FM308" s="86"/>
      <c r="FN308" s="86"/>
      <c r="FO308" s="86"/>
      <c r="FP308" s="86"/>
      <c r="FQ308" s="86"/>
      <c r="FR308" s="86"/>
      <c r="FS308" s="86"/>
      <c r="FT308" s="86"/>
      <c r="FU308" s="86"/>
      <c r="FV308" s="86"/>
      <c r="FW308" s="86"/>
      <c r="FX308" s="86"/>
      <c r="FY308" s="86"/>
      <c r="FZ308" s="86"/>
      <c r="GA308" s="86"/>
      <c r="GB308" s="86"/>
      <c r="GC308" s="86"/>
      <c r="GD308" s="86"/>
      <c r="GE308" s="86"/>
      <c r="GF308" s="86"/>
      <c r="GG308" s="86"/>
      <c r="GH308" s="86"/>
      <c r="GI308" s="86"/>
    </row>
    <row r="309" spans="10:191" ht="15.75" hidden="1" customHeight="1" x14ac:dyDescent="0.3">
      <c r="J309" s="115">
        <f t="shared" si="360"/>
        <v>0</v>
      </c>
      <c r="L309" s="115">
        <f t="shared" si="361"/>
        <v>0</v>
      </c>
      <c r="M309" s="115">
        <f t="shared" si="362"/>
        <v>0</v>
      </c>
      <c r="N309" s="115">
        <f t="shared" si="363"/>
        <v>1</v>
      </c>
      <c r="O309" s="536">
        <f t="shared" si="364"/>
        <v>0</v>
      </c>
      <c r="Q309" s="559"/>
      <c r="R309" s="564" t="s">
        <v>613</v>
      </c>
      <c r="S309" s="564">
        <v>107.9</v>
      </c>
      <c r="T309" s="590">
        <v>137.4</v>
      </c>
      <c r="U309" s="564">
        <v>350</v>
      </c>
      <c r="V309" s="564">
        <v>8</v>
      </c>
      <c r="W309" s="564">
        <v>318</v>
      </c>
      <c r="X309" s="590">
        <v>16</v>
      </c>
      <c r="Y309" s="564">
        <v>350</v>
      </c>
      <c r="Z309" s="564">
        <v>33403</v>
      </c>
      <c r="AA309" s="564">
        <v>1909</v>
      </c>
      <c r="AB309" s="570">
        <v>15.59</v>
      </c>
      <c r="AC309" s="564">
        <v>2073</v>
      </c>
      <c r="AD309" s="564">
        <v>11435</v>
      </c>
      <c r="AE309" s="564" t="s">
        <v>0</v>
      </c>
      <c r="AF309" s="590">
        <v>9.1199999999999992</v>
      </c>
      <c r="AG309" s="564">
        <v>985</v>
      </c>
      <c r="AZ309" s="200"/>
      <c r="BA309" s="200"/>
      <c r="BB309" s="200"/>
      <c r="BC309" s="200"/>
      <c r="BD309" s="200"/>
      <c r="BE309" s="200"/>
      <c r="BF309" s="203"/>
      <c r="BG309" s="200"/>
      <c r="BH309" s="203"/>
      <c r="BI309" s="203"/>
      <c r="BJ309" s="200"/>
      <c r="BK309" s="200"/>
      <c r="BL309" s="200"/>
      <c r="BM309" s="200"/>
      <c r="BN309" s="200"/>
      <c r="BO309" s="200"/>
      <c r="BP309" s="200"/>
      <c r="BQ309" s="200"/>
      <c r="BR309" s="200"/>
      <c r="BS309" s="200"/>
      <c r="BT309" s="200"/>
      <c r="BU309" s="200"/>
      <c r="BV309" s="200"/>
      <c r="BW309" s="200"/>
      <c r="BX309" s="200"/>
      <c r="BY309" s="200"/>
      <c r="BZ309" s="200"/>
      <c r="CA309" s="200"/>
      <c r="CB309" s="200"/>
      <c r="CC309" s="200"/>
      <c r="CD309" s="200"/>
      <c r="CE309" s="200"/>
      <c r="CF309" s="251">
        <v>70</v>
      </c>
      <c r="CG309" s="225" t="s">
        <v>349</v>
      </c>
      <c r="CH309" s="225">
        <v>459</v>
      </c>
      <c r="CI309" s="225">
        <v>154</v>
      </c>
      <c r="CJ309" s="225">
        <v>15.4</v>
      </c>
      <c r="CK309" s="252">
        <f t="shared" si="379"/>
        <v>154</v>
      </c>
      <c r="CL309" s="225">
        <v>15.4</v>
      </c>
      <c r="CM309" s="225">
        <v>9.1</v>
      </c>
      <c r="CN309" s="225">
        <v>428</v>
      </c>
      <c r="CO309" s="225">
        <v>87.6</v>
      </c>
      <c r="CP309" s="225">
        <f t="shared" si="372"/>
        <v>22.939999999999998</v>
      </c>
      <c r="CQ309" s="225">
        <v>29851</v>
      </c>
      <c r="CR309" s="253">
        <f t="shared" si="380"/>
        <v>1300.6971677559911</v>
      </c>
      <c r="CS309" s="253">
        <v>1300.6971677559911</v>
      </c>
      <c r="CT309" s="225">
        <v>18.46</v>
      </c>
      <c r="CU309" s="225">
        <v>1495.4</v>
      </c>
      <c r="CV309" s="225">
        <v>941</v>
      </c>
      <c r="CW309" s="225">
        <v>122.2</v>
      </c>
      <c r="CX309" s="225">
        <v>3.28</v>
      </c>
      <c r="CY309" s="225">
        <v>192.4</v>
      </c>
      <c r="CZ309" s="225">
        <v>3.93</v>
      </c>
      <c r="DA309" s="225">
        <v>52.29</v>
      </c>
      <c r="DB309" s="225">
        <v>1.5</v>
      </c>
      <c r="DC309" s="225">
        <v>68</v>
      </c>
      <c r="DD309" s="239" t="s">
        <v>349</v>
      </c>
      <c r="DE309" s="242"/>
      <c r="DF309" s="222"/>
      <c r="DG309" s="632"/>
      <c r="DJ309" s="772" t="str">
        <f t="shared" si="373"/>
        <v>VS 550 x 65</v>
      </c>
      <c r="DK309" s="772"/>
      <c r="DL309" s="772"/>
      <c r="DM309" s="16">
        <f t="shared" si="374"/>
        <v>0</v>
      </c>
      <c r="DO309" s="606" t="s">
        <v>629</v>
      </c>
      <c r="DP309" s="564">
        <v>450</v>
      </c>
      <c r="DQ309" s="564">
        <v>450</v>
      </c>
      <c r="DR309" s="590">
        <v>31.5</v>
      </c>
      <c r="DS309" s="564">
        <v>19</v>
      </c>
      <c r="DU309" s="16">
        <f t="shared" si="375"/>
        <v>0</v>
      </c>
      <c r="DV309" s="16">
        <f t="shared" si="376"/>
        <v>0</v>
      </c>
      <c r="DW309" s="16">
        <f t="shared" si="377"/>
        <v>0</v>
      </c>
      <c r="DX309" s="16">
        <f t="shared" si="378"/>
        <v>0</v>
      </c>
      <c r="EE309" s="225"/>
      <c r="EF309" s="225"/>
      <c r="EG309" s="222"/>
      <c r="EH309" s="222"/>
      <c r="EI309" s="222"/>
      <c r="EJ309" s="223"/>
      <c r="EK309" s="223"/>
      <c r="EL309" s="223"/>
      <c r="EM309" s="223"/>
      <c r="EN309" s="223"/>
      <c r="EO309" s="223"/>
      <c r="EP309" s="223"/>
      <c r="EQ309" s="223"/>
      <c r="ER309" s="223"/>
      <c r="ES309" s="223"/>
      <c r="ET309" s="223"/>
      <c r="EU309" s="223"/>
      <c r="EV309" s="223"/>
      <c r="EW309" s="223"/>
      <c r="EX309" s="223"/>
      <c r="EY309" s="223"/>
      <c r="EZ309" s="223"/>
      <c r="FA309" s="223"/>
      <c r="FB309" s="223"/>
      <c r="FC309" s="223"/>
      <c r="FD309" s="224"/>
      <c r="FE309" s="224"/>
      <c r="FF309" s="86"/>
      <c r="FG309" s="86"/>
      <c r="FH309" s="86"/>
      <c r="FI309" s="86"/>
      <c r="FJ309" s="86"/>
      <c r="FK309" s="86"/>
      <c r="FL309" s="86"/>
      <c r="FM309" s="86"/>
      <c r="FN309" s="86"/>
      <c r="FO309" s="86"/>
      <c r="FP309" s="86"/>
      <c r="FQ309" s="86"/>
      <c r="FR309" s="86"/>
      <c r="FS309" s="86"/>
      <c r="FT309" s="86"/>
      <c r="FU309" s="86"/>
      <c r="FV309" s="86"/>
      <c r="FW309" s="86"/>
      <c r="FX309" s="86"/>
      <c r="FY309" s="86"/>
      <c r="FZ309" s="86"/>
      <c r="GA309" s="86"/>
      <c r="GB309" s="86"/>
      <c r="GC309" s="86"/>
      <c r="GD309" s="86"/>
      <c r="GE309" s="86"/>
      <c r="GF309" s="86"/>
      <c r="GG309" s="86"/>
      <c r="GH309" s="86"/>
      <c r="GI309" s="86"/>
    </row>
    <row r="310" spans="10:191" ht="15.75" hidden="1" customHeight="1" x14ac:dyDescent="0.3">
      <c r="J310" s="115">
        <f t="shared" si="360"/>
        <v>0</v>
      </c>
      <c r="L310" s="115">
        <f t="shared" si="361"/>
        <v>0</v>
      </c>
      <c r="M310" s="115">
        <f t="shared" si="362"/>
        <v>0</v>
      </c>
      <c r="N310" s="115">
        <f t="shared" si="363"/>
        <v>1</v>
      </c>
      <c r="O310" s="536">
        <f t="shared" si="364"/>
        <v>0</v>
      </c>
      <c r="Q310" s="559"/>
      <c r="R310" s="564" t="s">
        <v>614</v>
      </c>
      <c r="S310" s="564">
        <v>209.2</v>
      </c>
      <c r="T310" s="590">
        <v>266.5</v>
      </c>
      <c r="U310" s="564">
        <v>400</v>
      </c>
      <c r="V310" s="564">
        <v>19</v>
      </c>
      <c r="W310" s="564">
        <v>350</v>
      </c>
      <c r="X310" s="590">
        <v>25</v>
      </c>
      <c r="Y310" s="564">
        <v>400</v>
      </c>
      <c r="Z310" s="564">
        <v>77205</v>
      </c>
      <c r="AA310" s="564">
        <v>3660</v>
      </c>
      <c r="AB310" s="570">
        <v>17.02</v>
      </c>
      <c r="AC310" s="564">
        <v>4332</v>
      </c>
      <c r="AD310" s="564">
        <v>26667</v>
      </c>
      <c r="AE310" s="564">
        <v>1334</v>
      </c>
      <c r="AF310" s="590">
        <v>10.01</v>
      </c>
      <c r="AG310" s="564">
        <v>2.032</v>
      </c>
      <c r="AZ310" s="200"/>
      <c r="BA310" s="200"/>
      <c r="BB310" s="200"/>
      <c r="BC310" s="200"/>
      <c r="BD310" s="200"/>
      <c r="BE310" s="200"/>
      <c r="BF310" s="203"/>
      <c r="BG310" s="200"/>
      <c r="BH310" s="203"/>
      <c r="BI310" s="203"/>
      <c r="BJ310" s="200"/>
      <c r="BK310" s="200"/>
      <c r="BL310" s="200"/>
      <c r="BM310" s="200"/>
      <c r="BN310" s="200"/>
      <c r="BO310" s="200"/>
      <c r="BP310" s="200"/>
      <c r="BQ310" s="200"/>
      <c r="BR310" s="200"/>
      <c r="BS310" s="200"/>
      <c r="BT310" s="200"/>
      <c r="BU310" s="200"/>
      <c r="BV310" s="200"/>
      <c r="BW310" s="200"/>
      <c r="BX310" s="200"/>
      <c r="BY310" s="200"/>
      <c r="BZ310" s="200"/>
      <c r="CA310" s="200"/>
      <c r="CB310" s="200"/>
      <c r="CC310" s="200"/>
      <c r="CD310" s="200"/>
      <c r="CE310" s="200"/>
      <c r="CF310" s="251">
        <v>71</v>
      </c>
      <c r="CG310" s="225" t="s">
        <v>350</v>
      </c>
      <c r="CH310" s="225">
        <v>457</v>
      </c>
      <c r="CI310" s="225">
        <v>190</v>
      </c>
      <c r="CJ310" s="225">
        <v>14.5</v>
      </c>
      <c r="CK310" s="252">
        <f t="shared" si="379"/>
        <v>190</v>
      </c>
      <c r="CL310" s="225">
        <v>14.5</v>
      </c>
      <c r="CM310" s="225">
        <v>9</v>
      </c>
      <c r="CN310" s="225">
        <v>428</v>
      </c>
      <c r="CO310" s="225">
        <v>94.9</v>
      </c>
      <c r="CP310" s="225">
        <f t="shared" si="372"/>
        <v>22.85</v>
      </c>
      <c r="CQ310" s="225">
        <v>33415</v>
      </c>
      <c r="CR310" s="253">
        <f t="shared" si="380"/>
        <v>1462.363238512035</v>
      </c>
      <c r="CS310" s="253">
        <v>1462.363238512035</v>
      </c>
      <c r="CT310" s="225">
        <v>18.77</v>
      </c>
      <c r="CU310" s="225">
        <v>1657.4</v>
      </c>
      <c r="CV310" s="225">
        <v>1661</v>
      </c>
      <c r="CW310" s="225">
        <v>174.8</v>
      </c>
      <c r="CX310" s="225">
        <v>4.18</v>
      </c>
      <c r="CY310" s="225">
        <v>271.3</v>
      </c>
      <c r="CZ310" s="225">
        <v>4.93</v>
      </c>
      <c r="DA310" s="225">
        <v>52.97</v>
      </c>
      <c r="DB310" s="225">
        <v>1.64</v>
      </c>
      <c r="DC310" s="225">
        <v>74</v>
      </c>
      <c r="DD310" s="239" t="s">
        <v>350</v>
      </c>
      <c r="DE310" s="242"/>
      <c r="DF310" s="222"/>
      <c r="DG310" s="632"/>
      <c r="DJ310" s="772" t="str">
        <f t="shared" si="373"/>
        <v>VS 550 x 65</v>
      </c>
      <c r="DK310" s="772"/>
      <c r="DL310" s="772"/>
      <c r="DM310" s="16">
        <f t="shared" si="374"/>
        <v>0</v>
      </c>
      <c r="DO310" s="606" t="s">
        <v>628</v>
      </c>
      <c r="DP310" s="564">
        <v>450</v>
      </c>
      <c r="DQ310" s="564">
        <v>450</v>
      </c>
      <c r="DR310" s="590">
        <v>37.5</v>
      </c>
      <c r="DS310" s="564">
        <v>19</v>
      </c>
      <c r="DU310" s="16">
        <f t="shared" si="375"/>
        <v>0</v>
      </c>
      <c r="DV310" s="16">
        <f t="shared" si="376"/>
        <v>0</v>
      </c>
      <c r="DW310" s="16">
        <f t="shared" si="377"/>
        <v>0</v>
      </c>
      <c r="DX310" s="16">
        <f t="shared" si="378"/>
        <v>0</v>
      </c>
      <c r="EE310" s="225"/>
      <c r="EF310" s="225"/>
      <c r="EG310" s="222"/>
      <c r="EH310" s="222"/>
      <c r="EI310" s="222"/>
      <c r="EJ310" s="223"/>
      <c r="EK310" s="223"/>
      <c r="EL310" s="223"/>
      <c r="EM310" s="223"/>
      <c r="EN310" s="223"/>
      <c r="EO310" s="223"/>
      <c r="EP310" s="223"/>
      <c r="EQ310" s="223"/>
      <c r="ER310" s="223"/>
      <c r="ES310" s="223"/>
      <c r="ET310" s="223"/>
      <c r="EU310" s="223"/>
      <c r="EV310" s="223"/>
      <c r="EW310" s="223"/>
      <c r="EX310" s="223"/>
      <c r="EY310" s="223"/>
      <c r="EZ310" s="223"/>
      <c r="FA310" s="223"/>
      <c r="FB310" s="223"/>
      <c r="FC310" s="223"/>
      <c r="FD310" s="224"/>
      <c r="FE310" s="224"/>
      <c r="FF310" s="86"/>
      <c r="FG310" s="86"/>
      <c r="FH310" s="86"/>
      <c r="FI310" s="86"/>
      <c r="FJ310" s="86"/>
      <c r="FK310" s="86"/>
      <c r="FL310" s="86"/>
      <c r="FM310" s="86"/>
      <c r="FN310" s="86"/>
      <c r="FO310" s="86"/>
      <c r="FP310" s="86"/>
      <c r="FQ310" s="86"/>
      <c r="FR310" s="86"/>
      <c r="FS310" s="86"/>
      <c r="FT310" s="86"/>
      <c r="FU310" s="86"/>
      <c r="FV310" s="86"/>
      <c r="FW310" s="86"/>
      <c r="FX310" s="86"/>
      <c r="FY310" s="86"/>
      <c r="FZ310" s="86"/>
      <c r="GA310" s="86"/>
      <c r="GB310" s="86"/>
      <c r="GC310" s="86"/>
      <c r="GD310" s="86"/>
      <c r="GE310" s="86"/>
      <c r="GF310" s="86"/>
      <c r="GG310" s="86"/>
      <c r="GH310" s="86"/>
      <c r="GI310" s="86"/>
    </row>
    <row r="311" spans="10:191" ht="15.75" hidden="1" customHeight="1" x14ac:dyDescent="0.3">
      <c r="J311" s="115">
        <f t="shared" si="360"/>
        <v>0</v>
      </c>
      <c r="L311" s="115">
        <f t="shared" si="361"/>
        <v>0</v>
      </c>
      <c r="M311" s="115">
        <f t="shared" si="362"/>
        <v>0</v>
      </c>
      <c r="N311" s="115">
        <f t="shared" si="363"/>
        <v>1</v>
      </c>
      <c r="O311" s="536">
        <f t="shared" si="364"/>
        <v>0</v>
      </c>
      <c r="Q311" s="559"/>
      <c r="R311" s="564" t="s">
        <v>615</v>
      </c>
      <c r="S311" s="564">
        <v>246.1</v>
      </c>
      <c r="T311" s="564">
        <v>316</v>
      </c>
      <c r="U311" s="564">
        <v>400</v>
      </c>
      <c r="V311" s="564">
        <v>19</v>
      </c>
      <c r="W311" s="564">
        <v>337</v>
      </c>
      <c r="X311" s="590">
        <v>31.5</v>
      </c>
      <c r="Y311" s="564">
        <v>400</v>
      </c>
      <c r="Z311" s="564">
        <v>91617</v>
      </c>
      <c r="AA311" s="564">
        <v>4591</v>
      </c>
      <c r="AB311" s="570">
        <v>17.05</v>
      </c>
      <c r="AC311" s="564">
        <v>5163</v>
      </c>
      <c r="AD311" s="564">
        <v>33619</v>
      </c>
      <c r="AE311" s="564">
        <v>1661</v>
      </c>
      <c r="AF311" s="590">
        <v>10.31</v>
      </c>
      <c r="AG311" s="564">
        <v>2.5499999999999998</v>
      </c>
      <c r="AZ311" s="200"/>
      <c r="BA311" s="200"/>
      <c r="BB311" s="200"/>
      <c r="BC311" s="200"/>
      <c r="BD311" s="200"/>
      <c r="BE311" s="200"/>
      <c r="BF311" s="203"/>
      <c r="BG311" s="200"/>
      <c r="BH311" s="203"/>
      <c r="BI311" s="203"/>
      <c r="BJ311" s="200"/>
      <c r="BK311" s="200"/>
      <c r="BL311" s="200"/>
      <c r="BM311" s="200"/>
      <c r="BN311" s="200"/>
      <c r="BO311" s="200"/>
      <c r="BP311" s="200"/>
      <c r="BQ311" s="200"/>
      <c r="BR311" s="200"/>
      <c r="BS311" s="200"/>
      <c r="BT311" s="200"/>
      <c r="BU311" s="200"/>
      <c r="BV311" s="200"/>
      <c r="BW311" s="200"/>
      <c r="BX311" s="200"/>
      <c r="BY311" s="200"/>
      <c r="BZ311" s="200"/>
      <c r="CA311" s="200"/>
      <c r="CB311" s="200"/>
      <c r="CC311" s="200"/>
      <c r="CD311" s="200"/>
      <c r="CE311" s="200"/>
      <c r="CF311" s="251">
        <v>72</v>
      </c>
      <c r="CG311" s="225" t="s">
        <v>351</v>
      </c>
      <c r="CH311" s="225">
        <v>460</v>
      </c>
      <c r="CI311" s="225">
        <v>191</v>
      </c>
      <c r="CJ311" s="225">
        <v>16</v>
      </c>
      <c r="CK311" s="252">
        <f t="shared" si="379"/>
        <v>191</v>
      </c>
      <c r="CL311" s="225">
        <v>16</v>
      </c>
      <c r="CM311" s="225">
        <v>9.9</v>
      </c>
      <c r="CN311" s="225">
        <v>428</v>
      </c>
      <c r="CO311" s="225">
        <v>104.7</v>
      </c>
      <c r="CP311" s="225">
        <f t="shared" si="372"/>
        <v>22.999999999999996</v>
      </c>
      <c r="CQ311" s="225">
        <v>37157</v>
      </c>
      <c r="CR311" s="253">
        <f t="shared" si="380"/>
        <v>1615.5217391304348</v>
      </c>
      <c r="CS311" s="253">
        <v>1615.5217391304348</v>
      </c>
      <c r="CT311" s="225">
        <v>18.84</v>
      </c>
      <c r="CU311" s="225">
        <v>1836.4</v>
      </c>
      <c r="CV311" s="225">
        <v>1862</v>
      </c>
      <c r="CW311" s="225">
        <v>195</v>
      </c>
      <c r="CX311" s="225">
        <v>4.22</v>
      </c>
      <c r="CY311" s="225">
        <v>303.3</v>
      </c>
      <c r="CZ311" s="225">
        <v>4.96</v>
      </c>
      <c r="DA311" s="225">
        <v>70.62</v>
      </c>
      <c r="DB311" s="225">
        <v>1.64</v>
      </c>
      <c r="DC311" s="225">
        <v>82</v>
      </c>
      <c r="DD311" s="239" t="s">
        <v>351</v>
      </c>
      <c r="DE311" s="242"/>
      <c r="DF311" s="222"/>
      <c r="DG311" s="632"/>
      <c r="DJ311" s="772" t="str">
        <f t="shared" si="373"/>
        <v>VS 550 x 65</v>
      </c>
      <c r="DK311" s="772"/>
      <c r="DL311" s="772"/>
      <c r="DM311" s="16">
        <f t="shared" si="374"/>
        <v>0</v>
      </c>
      <c r="DO311" s="606" t="s">
        <v>625</v>
      </c>
      <c r="DP311" s="564">
        <v>450</v>
      </c>
      <c r="DQ311" s="564">
        <v>450</v>
      </c>
      <c r="DR311" s="590">
        <v>37.5</v>
      </c>
      <c r="DS311" s="590">
        <v>22.4</v>
      </c>
      <c r="DU311" s="16">
        <f t="shared" si="375"/>
        <v>0</v>
      </c>
      <c r="DV311" s="16">
        <f t="shared" si="376"/>
        <v>0</v>
      </c>
      <c r="DW311" s="16">
        <f t="shared" si="377"/>
        <v>0</v>
      </c>
      <c r="DX311" s="16">
        <f t="shared" si="378"/>
        <v>0</v>
      </c>
      <c r="EE311" s="225"/>
      <c r="EF311" s="225"/>
      <c r="EG311" s="222"/>
      <c r="EH311" s="222"/>
      <c r="EI311" s="222"/>
      <c r="EJ311" s="223"/>
      <c r="EK311" s="223"/>
      <c r="EL311" s="223"/>
      <c r="EM311" s="223"/>
      <c r="EN311" s="223"/>
      <c r="EO311" s="223"/>
      <c r="EP311" s="223"/>
      <c r="EQ311" s="223"/>
      <c r="ER311" s="223"/>
      <c r="ES311" s="223"/>
      <c r="ET311" s="223"/>
      <c r="EU311" s="223"/>
      <c r="EV311" s="223"/>
      <c r="EW311" s="223"/>
      <c r="EX311" s="223"/>
      <c r="EY311" s="223"/>
      <c r="EZ311" s="223"/>
      <c r="FA311" s="223"/>
      <c r="FB311" s="223"/>
      <c r="FC311" s="223"/>
      <c r="FD311" s="224"/>
      <c r="FE311" s="224"/>
      <c r="FF311" s="86"/>
      <c r="FG311" s="86"/>
      <c r="FH311" s="86"/>
      <c r="FI311" s="86"/>
      <c r="FJ311" s="86"/>
      <c r="FK311" s="86"/>
      <c r="FL311" s="86"/>
      <c r="FM311" s="86"/>
      <c r="FN311" s="86"/>
      <c r="FO311" s="86"/>
      <c r="FP311" s="86"/>
      <c r="FQ311" s="86"/>
      <c r="FR311" s="86"/>
      <c r="FS311" s="86"/>
      <c r="FT311" s="86"/>
      <c r="FU311" s="86"/>
      <c r="FV311" s="86"/>
      <c r="FW311" s="86"/>
      <c r="FX311" s="86"/>
      <c r="FY311" s="86"/>
      <c r="FZ311" s="86"/>
      <c r="GA311" s="86"/>
      <c r="GB311" s="86"/>
      <c r="GC311" s="86"/>
      <c r="GD311" s="86"/>
      <c r="GE311" s="86"/>
      <c r="GF311" s="86"/>
      <c r="GG311" s="86"/>
      <c r="GH311" s="86"/>
      <c r="GI311" s="86"/>
    </row>
    <row r="312" spans="10:191" ht="15.75" hidden="1" customHeight="1" x14ac:dyDescent="0.3">
      <c r="J312" s="115">
        <f t="shared" si="360"/>
        <v>0</v>
      </c>
      <c r="L312" s="115">
        <f t="shared" si="361"/>
        <v>0</v>
      </c>
      <c r="M312" s="115">
        <f t="shared" si="362"/>
        <v>0</v>
      </c>
      <c r="N312" s="115">
        <f t="shared" si="363"/>
        <v>1</v>
      </c>
      <c r="O312" s="536">
        <f t="shared" si="364"/>
        <v>0</v>
      </c>
      <c r="Q312" s="559"/>
      <c r="R312" s="564" t="s">
        <v>616</v>
      </c>
      <c r="S312" s="564">
        <v>164.6</v>
      </c>
      <c r="T312" s="590">
        <v>209.9</v>
      </c>
      <c r="U312" s="564">
        <v>400</v>
      </c>
      <c r="V312" s="564">
        <v>16</v>
      </c>
      <c r="W312" s="564">
        <v>362</v>
      </c>
      <c r="X312" s="590">
        <v>19</v>
      </c>
      <c r="Y312" s="564">
        <v>400</v>
      </c>
      <c r="Z312" s="564">
        <v>61532</v>
      </c>
      <c r="AA312" s="564">
        <v>3077</v>
      </c>
      <c r="AB312" s="570">
        <v>17.12</v>
      </c>
      <c r="AC312" s="564">
        <v>3420</v>
      </c>
      <c r="AD312" s="564">
        <v>20279</v>
      </c>
      <c r="AE312" s="564">
        <v>1014</v>
      </c>
      <c r="AF312" s="590">
        <v>9.6300000000000008</v>
      </c>
      <c r="AG312" s="564">
        <v>1.5429999999999999</v>
      </c>
      <c r="AZ312" s="200"/>
      <c r="BA312" s="200"/>
      <c r="BB312" s="200"/>
      <c r="BC312" s="200"/>
      <c r="BD312" s="200"/>
      <c r="BE312" s="200"/>
      <c r="BF312" s="203"/>
      <c r="BG312" s="200"/>
      <c r="BH312" s="203"/>
      <c r="BI312" s="203"/>
      <c r="BJ312" s="200"/>
      <c r="BK312" s="200"/>
      <c r="BL312" s="200"/>
      <c r="BM312" s="200"/>
      <c r="BN312" s="200"/>
      <c r="BO312" s="200"/>
      <c r="BP312" s="200"/>
      <c r="BQ312" s="200"/>
      <c r="BR312" s="200"/>
      <c r="BS312" s="200"/>
      <c r="BT312" s="200"/>
      <c r="BU312" s="200"/>
      <c r="BV312" s="200"/>
      <c r="BW312" s="200"/>
      <c r="BX312" s="200"/>
      <c r="BY312" s="200"/>
      <c r="BZ312" s="200"/>
      <c r="CA312" s="200"/>
      <c r="CB312" s="200"/>
      <c r="CC312" s="200"/>
      <c r="CD312" s="200"/>
      <c r="CE312" s="200"/>
      <c r="CF312" s="251">
        <v>73</v>
      </c>
      <c r="CG312" s="225" t="s">
        <v>352</v>
      </c>
      <c r="CH312" s="225">
        <v>463</v>
      </c>
      <c r="CI312" s="225">
        <v>192</v>
      </c>
      <c r="CJ312" s="225">
        <v>17.7</v>
      </c>
      <c r="CK312" s="252">
        <f t="shared" si="379"/>
        <v>192</v>
      </c>
      <c r="CL312" s="225">
        <v>17.7</v>
      </c>
      <c r="CM312" s="225">
        <v>10.5</v>
      </c>
      <c r="CN312" s="225">
        <v>428</v>
      </c>
      <c r="CO312" s="225">
        <v>114.1</v>
      </c>
      <c r="CP312" s="225">
        <f t="shared" si="372"/>
        <v>23.17</v>
      </c>
      <c r="CQ312" s="225">
        <v>41105</v>
      </c>
      <c r="CR312" s="253">
        <f t="shared" si="380"/>
        <v>1775.5939524838013</v>
      </c>
      <c r="CS312" s="253">
        <v>1775.5939524838013</v>
      </c>
      <c r="CT312" s="225">
        <v>18.98</v>
      </c>
      <c r="CU312" s="225">
        <v>2019.4</v>
      </c>
      <c r="CV312" s="225">
        <v>2093</v>
      </c>
      <c r="CW312" s="225">
        <v>218</v>
      </c>
      <c r="CX312" s="225">
        <v>4.28</v>
      </c>
      <c r="CY312" s="225">
        <v>339</v>
      </c>
      <c r="CZ312" s="225">
        <v>5.01</v>
      </c>
      <c r="DA312" s="225">
        <v>92.49</v>
      </c>
      <c r="DB312" s="225">
        <v>1.65</v>
      </c>
      <c r="DC312" s="225">
        <v>89</v>
      </c>
      <c r="DD312" s="239" t="s">
        <v>352</v>
      </c>
      <c r="DE312" s="242"/>
      <c r="DF312" s="222"/>
      <c r="DG312" s="632"/>
      <c r="DJ312" s="772" t="str">
        <f t="shared" si="373"/>
        <v>VS 550 x 65</v>
      </c>
      <c r="DK312" s="772"/>
      <c r="DL312" s="772"/>
      <c r="DM312" s="16">
        <f t="shared" si="374"/>
        <v>0</v>
      </c>
      <c r="DO312" s="606" t="s">
        <v>647</v>
      </c>
      <c r="DP312" s="564">
        <v>500</v>
      </c>
      <c r="DQ312" s="564">
        <v>500</v>
      </c>
      <c r="DR312" s="564">
        <v>16</v>
      </c>
      <c r="DS312" s="564">
        <v>12.5</v>
      </c>
      <c r="DU312" s="16">
        <f t="shared" si="375"/>
        <v>0</v>
      </c>
      <c r="DV312" s="16">
        <f t="shared" si="376"/>
        <v>0</v>
      </c>
      <c r="DW312" s="16">
        <f t="shared" si="377"/>
        <v>0</v>
      </c>
      <c r="DX312" s="16">
        <f t="shared" si="378"/>
        <v>0</v>
      </c>
      <c r="EE312" s="225"/>
      <c r="EF312" s="225"/>
      <c r="EG312" s="222"/>
      <c r="EH312" s="222"/>
      <c r="EI312" s="222"/>
      <c r="EJ312" s="223"/>
      <c r="EK312" s="223"/>
      <c r="EL312" s="223"/>
      <c r="EM312" s="223"/>
      <c r="EN312" s="223"/>
      <c r="EO312" s="223"/>
      <c r="EP312" s="223"/>
      <c r="EQ312" s="223"/>
      <c r="ER312" s="223"/>
      <c r="ES312" s="223"/>
      <c r="ET312" s="223"/>
      <c r="EU312" s="223"/>
      <c r="EV312" s="223"/>
      <c r="EW312" s="223"/>
      <c r="EX312" s="223"/>
      <c r="EY312" s="223"/>
      <c r="EZ312" s="223"/>
      <c r="FA312" s="223"/>
      <c r="FB312" s="223"/>
      <c r="FC312" s="223"/>
      <c r="FD312" s="224"/>
      <c r="FE312" s="224"/>
      <c r="FF312" s="86"/>
      <c r="FG312" s="86"/>
      <c r="FH312" s="86"/>
      <c r="FI312" s="86"/>
      <c r="FJ312" s="86"/>
      <c r="FK312" s="86"/>
      <c r="FL312" s="86"/>
      <c r="FM312" s="86"/>
      <c r="FN312" s="86"/>
      <c r="FO312" s="86"/>
      <c r="FP312" s="86"/>
      <c r="FQ312" s="86"/>
      <c r="FR312" s="86"/>
      <c r="FS312" s="86"/>
      <c r="FT312" s="86"/>
      <c r="FU312" s="86"/>
      <c r="FV312" s="86"/>
      <c r="FW312" s="86"/>
      <c r="FX312" s="86"/>
      <c r="FY312" s="86"/>
      <c r="FZ312" s="86"/>
      <c r="GA312" s="86"/>
      <c r="GB312" s="86"/>
      <c r="GC312" s="86"/>
      <c r="GD312" s="86"/>
      <c r="GE312" s="86"/>
      <c r="GF312" s="86"/>
      <c r="GG312" s="86"/>
      <c r="GH312" s="86"/>
      <c r="GI312" s="86"/>
    </row>
    <row r="313" spans="10:191" ht="15.75" hidden="1" customHeight="1" x14ac:dyDescent="0.3">
      <c r="J313" s="115">
        <f t="shared" si="360"/>
        <v>0</v>
      </c>
      <c r="L313" s="115">
        <f t="shared" si="361"/>
        <v>0</v>
      </c>
      <c r="M313" s="115">
        <f t="shared" si="362"/>
        <v>0</v>
      </c>
      <c r="N313" s="115">
        <f t="shared" si="363"/>
        <v>1</v>
      </c>
      <c r="O313" s="536">
        <f t="shared" si="364"/>
        <v>0</v>
      </c>
      <c r="Q313" s="559"/>
      <c r="R313" s="564" t="s">
        <v>617</v>
      </c>
      <c r="S313" s="564">
        <v>165.3</v>
      </c>
      <c r="T313" s="564">
        <v>236</v>
      </c>
      <c r="U313" s="564">
        <v>400</v>
      </c>
      <c r="V313" s="564">
        <v>16</v>
      </c>
      <c r="W313" s="564">
        <v>355</v>
      </c>
      <c r="X313" s="590">
        <v>22.4</v>
      </c>
      <c r="Y313" s="564">
        <v>400</v>
      </c>
      <c r="Z313" s="564">
        <v>70169</v>
      </c>
      <c r="AA313" s="564" t="s">
        <v>1</v>
      </c>
      <c r="AB313" s="570">
        <v>17.239999999999998</v>
      </c>
      <c r="AC313" s="564">
        <v>3667</v>
      </c>
      <c r="AD313" s="564">
        <v>23905</v>
      </c>
      <c r="AE313" s="564">
        <v>1195</v>
      </c>
      <c r="AF313" s="590">
        <v>10.06</v>
      </c>
      <c r="AG313" s="564">
        <v>1.615</v>
      </c>
      <c r="AZ313" s="200"/>
      <c r="BA313" s="200"/>
      <c r="BB313" s="200"/>
      <c r="BC313" s="200"/>
      <c r="BD313" s="200"/>
      <c r="BE313" s="200"/>
      <c r="BF313" s="203"/>
      <c r="BG313" s="200"/>
      <c r="BH313" s="203"/>
      <c r="BI313" s="203"/>
      <c r="BJ313" s="200"/>
      <c r="BK313" s="200"/>
      <c r="BL313" s="200"/>
      <c r="BM313" s="200"/>
      <c r="BN313" s="200"/>
      <c r="BO313" s="200"/>
      <c r="BP313" s="200"/>
      <c r="BQ313" s="200"/>
      <c r="BR313" s="200"/>
      <c r="BS313" s="200"/>
      <c r="BT313" s="200"/>
      <c r="BU313" s="200"/>
      <c r="BV313" s="200"/>
      <c r="BW313" s="200"/>
      <c r="BX313" s="200"/>
      <c r="BY313" s="200"/>
      <c r="BZ313" s="200"/>
      <c r="CA313" s="200"/>
      <c r="CB313" s="200"/>
      <c r="CC313" s="200"/>
      <c r="CD313" s="200"/>
      <c r="CE313" s="200"/>
      <c r="CF313" s="251">
        <v>74</v>
      </c>
      <c r="CG313" s="225" t="s">
        <v>353</v>
      </c>
      <c r="CH313" s="225">
        <v>466</v>
      </c>
      <c r="CI313" s="225">
        <v>193</v>
      </c>
      <c r="CJ313" s="225">
        <v>19</v>
      </c>
      <c r="CK313" s="252">
        <v>193</v>
      </c>
      <c r="CL313" s="225">
        <v>19</v>
      </c>
      <c r="CM313" s="225">
        <v>11.4</v>
      </c>
      <c r="CN313" s="225">
        <v>428</v>
      </c>
      <c r="CO313" s="225">
        <v>123.4</v>
      </c>
      <c r="CP313" s="225">
        <f t="shared" si="372"/>
        <v>23.299999999999994</v>
      </c>
      <c r="CQ313" s="225">
        <v>44658</v>
      </c>
      <c r="CR313" s="253">
        <v>1916.7</v>
      </c>
      <c r="CS313" s="253">
        <v>1916.7</v>
      </c>
      <c r="CT313" s="225">
        <v>19.03</v>
      </c>
      <c r="CU313" s="225">
        <v>2187.4</v>
      </c>
      <c r="CV313" s="225">
        <v>2283</v>
      </c>
      <c r="CW313" s="225">
        <v>236.6</v>
      </c>
      <c r="CX313" s="225">
        <v>4.3</v>
      </c>
      <c r="CY313" s="225">
        <v>368.8</v>
      </c>
      <c r="CZ313" s="225">
        <v>5.03</v>
      </c>
      <c r="DA313" s="225">
        <v>115.05</v>
      </c>
      <c r="DB313" s="225">
        <v>1.66</v>
      </c>
      <c r="DC313" s="225">
        <v>97</v>
      </c>
      <c r="DD313" s="239" t="s">
        <v>353</v>
      </c>
      <c r="DE313" s="220"/>
      <c r="DF313" s="222"/>
      <c r="DG313" s="632"/>
      <c r="DJ313" s="772" t="str">
        <f t="shared" si="373"/>
        <v>VS 550 x 65</v>
      </c>
      <c r="DK313" s="772"/>
      <c r="DL313" s="772"/>
      <c r="DM313" s="16">
        <f t="shared" si="374"/>
        <v>0</v>
      </c>
      <c r="DO313" s="606" t="s">
        <v>650</v>
      </c>
      <c r="DP313" s="564">
        <v>500</v>
      </c>
      <c r="DQ313" s="564">
        <v>500</v>
      </c>
      <c r="DR313" s="590">
        <v>19</v>
      </c>
      <c r="DS313" s="590">
        <v>12.5</v>
      </c>
      <c r="DU313" s="16">
        <f t="shared" si="375"/>
        <v>0</v>
      </c>
      <c r="DV313" s="16">
        <f t="shared" si="376"/>
        <v>0</v>
      </c>
      <c r="DW313" s="16">
        <f t="shared" si="377"/>
        <v>0</v>
      </c>
      <c r="DX313" s="16">
        <f t="shared" si="378"/>
        <v>0</v>
      </c>
      <c r="EE313" s="225"/>
      <c r="EF313" s="225"/>
      <c r="EG313" s="222"/>
      <c r="EH313" s="222"/>
      <c r="EI313" s="222"/>
      <c r="EJ313" s="223"/>
      <c r="EK313" s="223"/>
      <c r="EL313" s="223"/>
      <c r="EM313" s="223"/>
      <c r="EN313" s="223"/>
      <c r="EO313" s="223"/>
      <c r="EP313" s="223"/>
      <c r="EQ313" s="223"/>
      <c r="ER313" s="223"/>
      <c r="ES313" s="223"/>
      <c r="ET313" s="223"/>
      <c r="EU313" s="223"/>
      <c r="EV313" s="223"/>
      <c r="EW313" s="223"/>
      <c r="EX313" s="223"/>
      <c r="EY313" s="223"/>
      <c r="EZ313" s="223"/>
      <c r="FA313" s="223"/>
      <c r="FB313" s="223"/>
      <c r="FC313" s="223"/>
      <c r="FD313" s="224"/>
      <c r="FE313" s="224"/>
      <c r="FF313" s="86"/>
      <c r="FG313" s="86"/>
      <c r="FH313" s="86"/>
      <c r="FI313" s="86"/>
      <c r="FJ313" s="86"/>
      <c r="FK313" s="86"/>
      <c r="FL313" s="86"/>
      <c r="FM313" s="86"/>
      <c r="FN313" s="86"/>
      <c r="FO313" s="86"/>
      <c r="FP313" s="86"/>
      <c r="FQ313" s="86"/>
      <c r="FR313" s="86"/>
      <c r="FS313" s="86"/>
      <c r="FT313" s="86"/>
      <c r="FU313" s="86"/>
      <c r="FV313" s="86"/>
      <c r="FW313" s="86"/>
      <c r="FX313" s="86"/>
      <c r="FY313" s="86"/>
      <c r="FZ313" s="86"/>
      <c r="GA313" s="86"/>
      <c r="GB313" s="86"/>
      <c r="GC313" s="86"/>
      <c r="GD313" s="86"/>
      <c r="GE313" s="86"/>
      <c r="GF313" s="86"/>
      <c r="GG313" s="86"/>
      <c r="GH313" s="86"/>
      <c r="GI313" s="86"/>
    </row>
    <row r="314" spans="10:191" ht="15.75" hidden="1" customHeight="1" x14ac:dyDescent="0.3">
      <c r="J314" s="115">
        <f t="shared" si="360"/>
        <v>0</v>
      </c>
      <c r="L314" s="115">
        <f t="shared" si="361"/>
        <v>0</v>
      </c>
      <c r="M314" s="115">
        <f t="shared" si="362"/>
        <v>0</v>
      </c>
      <c r="N314" s="115">
        <f t="shared" si="363"/>
        <v>1</v>
      </c>
      <c r="O314" s="536">
        <f t="shared" si="364"/>
        <v>0</v>
      </c>
      <c r="Q314" s="559"/>
      <c r="R314" s="564" t="s">
        <v>618</v>
      </c>
      <c r="S314" s="564">
        <v>201</v>
      </c>
      <c r="T314" s="564">
        <v>256</v>
      </c>
      <c r="U314" s="564">
        <v>400</v>
      </c>
      <c r="V314" s="564">
        <v>16</v>
      </c>
      <c r="W314" s="564">
        <v>350</v>
      </c>
      <c r="X314" s="590">
        <v>25</v>
      </c>
      <c r="Y314" s="564">
        <v>400</v>
      </c>
      <c r="Z314" s="564">
        <v>76133</v>
      </c>
      <c r="AA314" s="564">
        <v>3607</v>
      </c>
      <c r="AB314" s="570">
        <v>17.25</v>
      </c>
      <c r="AC314" s="564">
        <v>4240</v>
      </c>
      <c r="AD314" s="564">
        <v>26679</v>
      </c>
      <c r="AE314" s="564">
        <v>1334</v>
      </c>
      <c r="AF314" s="590">
        <v>10.210000000000001</v>
      </c>
      <c r="AG314" s="564">
        <v>2.0219999999999998</v>
      </c>
      <c r="AZ314" s="200"/>
      <c r="BA314" s="200"/>
      <c r="BB314" s="200"/>
      <c r="BC314" s="200"/>
      <c r="BD314" s="200"/>
      <c r="BE314" s="200"/>
      <c r="BF314" s="203"/>
      <c r="BG314" s="200"/>
      <c r="BH314" s="203"/>
      <c r="BI314" s="203"/>
      <c r="BJ314" s="200"/>
      <c r="BK314" s="200"/>
      <c r="BL314" s="200"/>
      <c r="BM314" s="200"/>
      <c r="BN314" s="200"/>
      <c r="BO314" s="200"/>
      <c r="BP314" s="200"/>
      <c r="BQ314" s="200"/>
      <c r="BR314" s="200"/>
      <c r="BS314" s="200"/>
      <c r="BT314" s="200"/>
      <c r="BU314" s="200"/>
      <c r="BV314" s="200"/>
      <c r="BW314" s="200"/>
      <c r="BX314" s="200"/>
      <c r="BY314" s="200"/>
      <c r="BZ314" s="200"/>
      <c r="CA314" s="200"/>
      <c r="CB314" s="200"/>
      <c r="CC314" s="200"/>
      <c r="CD314" s="200"/>
      <c r="CE314" s="200"/>
      <c r="CF314" s="251">
        <v>75</v>
      </c>
      <c r="CG314" s="225" t="s">
        <v>361</v>
      </c>
      <c r="CH314" s="225">
        <v>537</v>
      </c>
      <c r="CI314" s="225">
        <v>210</v>
      </c>
      <c r="CJ314" s="225">
        <v>17.399999999999999</v>
      </c>
      <c r="CK314" s="252">
        <v>210</v>
      </c>
      <c r="CL314" s="225">
        <v>17.399999999999999</v>
      </c>
      <c r="CM314" s="225">
        <v>10.9</v>
      </c>
      <c r="CN314" s="225">
        <v>502</v>
      </c>
      <c r="CO314" s="225">
        <v>130</v>
      </c>
      <c r="CP314" s="225">
        <f t="shared" si="372"/>
        <v>26.839999999999996</v>
      </c>
      <c r="CQ314" s="225">
        <v>62198</v>
      </c>
      <c r="CR314" s="253">
        <v>2316.5</v>
      </c>
      <c r="CS314" s="253">
        <v>2316.5</v>
      </c>
      <c r="CT314" s="225">
        <v>21.87</v>
      </c>
      <c r="CU314" s="225">
        <v>2640.4</v>
      </c>
      <c r="CV314" s="225">
        <v>2693</v>
      </c>
      <c r="CW314" s="225">
        <v>256.5</v>
      </c>
      <c r="CX314" s="225">
        <v>4.55</v>
      </c>
      <c r="CY314" s="225">
        <v>400.6</v>
      </c>
      <c r="CZ314" s="225">
        <v>5.4</v>
      </c>
      <c r="DA314" s="225">
        <v>106.04</v>
      </c>
      <c r="DB314" s="225">
        <v>1.86</v>
      </c>
      <c r="DC314" s="225">
        <v>101</v>
      </c>
      <c r="DD314" s="239" t="s">
        <v>361</v>
      </c>
      <c r="DE314" s="220"/>
      <c r="DF314" s="222"/>
      <c r="DG314" s="632"/>
      <c r="DJ314" s="772" t="str">
        <f t="shared" si="373"/>
        <v>VS 550 x 65</v>
      </c>
      <c r="DK314" s="772"/>
      <c r="DL314" s="772"/>
      <c r="DM314" s="16">
        <f t="shared" si="374"/>
        <v>0</v>
      </c>
      <c r="DO314" s="606" t="s">
        <v>644</v>
      </c>
      <c r="DP314" s="564">
        <v>500</v>
      </c>
      <c r="DQ314" s="564">
        <v>500</v>
      </c>
      <c r="DR314" s="590">
        <v>19</v>
      </c>
      <c r="DS314" s="564">
        <v>16</v>
      </c>
      <c r="DU314" s="16">
        <f t="shared" si="375"/>
        <v>0</v>
      </c>
      <c r="DV314" s="16">
        <f t="shared" si="376"/>
        <v>0</v>
      </c>
      <c r="DW314" s="16">
        <f t="shared" si="377"/>
        <v>0</v>
      </c>
      <c r="DX314" s="16">
        <f t="shared" si="378"/>
        <v>0</v>
      </c>
      <c r="EE314" s="225"/>
      <c r="EF314" s="225"/>
      <c r="EG314" s="222"/>
      <c r="EH314" s="222"/>
      <c r="EI314" s="222"/>
      <c r="EJ314" s="223"/>
      <c r="EK314" s="223"/>
      <c r="EL314" s="223"/>
      <c r="EM314" s="223"/>
      <c r="EN314" s="223"/>
      <c r="EO314" s="223"/>
      <c r="EP314" s="223"/>
      <c r="EQ314" s="223"/>
      <c r="ER314" s="223"/>
      <c r="ES314" s="223"/>
      <c r="ET314" s="223"/>
      <c r="EU314" s="223"/>
      <c r="EV314" s="223"/>
      <c r="EW314" s="223"/>
      <c r="EX314" s="223"/>
      <c r="EY314" s="223"/>
      <c r="EZ314" s="223"/>
      <c r="FA314" s="223"/>
      <c r="FB314" s="223"/>
      <c r="FC314" s="223"/>
      <c r="FD314" s="224"/>
      <c r="FE314" s="224"/>
      <c r="FF314" s="86"/>
      <c r="FG314" s="86"/>
      <c r="FH314" s="86"/>
      <c r="FI314" s="86"/>
      <c r="FJ314" s="86"/>
      <c r="FK314" s="86"/>
      <c r="FL314" s="86"/>
      <c r="FM314" s="86"/>
      <c r="FN314" s="86"/>
      <c r="FO314" s="86"/>
      <c r="FP314" s="86"/>
      <c r="FQ314" s="86"/>
      <c r="FR314" s="86"/>
      <c r="FS314" s="86"/>
      <c r="FT314" s="86"/>
      <c r="FU314" s="86"/>
      <c r="FV314" s="86"/>
      <c r="FW314" s="86"/>
      <c r="FX314" s="86"/>
      <c r="FY314" s="86"/>
      <c r="FZ314" s="86"/>
      <c r="GA314" s="86"/>
      <c r="GB314" s="86"/>
      <c r="GC314" s="86"/>
      <c r="GD314" s="86"/>
      <c r="GE314" s="86"/>
      <c r="GF314" s="86"/>
      <c r="GG314" s="86"/>
      <c r="GH314" s="86"/>
      <c r="GI314" s="86"/>
    </row>
    <row r="315" spans="10:191" ht="15.75" hidden="1" customHeight="1" x14ac:dyDescent="0.3">
      <c r="J315" s="115">
        <f t="shared" si="360"/>
        <v>0</v>
      </c>
      <c r="L315" s="115">
        <f t="shared" si="361"/>
        <v>0</v>
      </c>
      <c r="M315" s="115">
        <f t="shared" si="362"/>
        <v>0</v>
      </c>
      <c r="N315" s="115">
        <f t="shared" si="363"/>
        <v>1</v>
      </c>
      <c r="O315" s="536">
        <f t="shared" si="364"/>
        <v>0</v>
      </c>
      <c r="Q315" s="559"/>
      <c r="R315" s="564" t="s">
        <v>619</v>
      </c>
      <c r="S315" s="564">
        <v>136.6</v>
      </c>
      <c r="T315" s="564">
        <v>174</v>
      </c>
      <c r="U315" s="564">
        <v>400</v>
      </c>
      <c r="V315" s="590">
        <v>12.5</v>
      </c>
      <c r="W315" s="564">
        <v>368</v>
      </c>
      <c r="X315" s="590">
        <v>16</v>
      </c>
      <c r="Y315" s="564">
        <v>400</v>
      </c>
      <c r="Z315" s="564">
        <v>52404</v>
      </c>
      <c r="AA315" s="564">
        <v>2620</v>
      </c>
      <c r="AB315" s="570">
        <v>17.350000000000001</v>
      </c>
      <c r="AC315" s="564">
        <v>2661</v>
      </c>
      <c r="AD315" s="564">
        <v>17073</v>
      </c>
      <c r="AE315" s="564">
        <v>654</v>
      </c>
      <c r="AF315" s="590">
        <v>9.91</v>
      </c>
      <c r="AG315" s="564">
        <v>1.294</v>
      </c>
      <c r="AZ315" s="200"/>
      <c r="BA315" s="200"/>
      <c r="BB315" s="200"/>
      <c r="BC315" s="200"/>
      <c r="BD315" s="200"/>
      <c r="BE315" s="200"/>
      <c r="BF315" s="203"/>
      <c r="BG315" s="200"/>
      <c r="BH315" s="203"/>
      <c r="BI315" s="203"/>
      <c r="BJ315" s="200"/>
      <c r="BK315" s="200"/>
      <c r="BL315" s="200"/>
      <c r="BM315" s="200"/>
      <c r="BN315" s="200"/>
      <c r="BO315" s="200"/>
      <c r="BP315" s="200"/>
      <c r="BQ315" s="200"/>
      <c r="BR315" s="200"/>
      <c r="BS315" s="200"/>
      <c r="BT315" s="200"/>
      <c r="BU315" s="200"/>
      <c r="BV315" s="200"/>
      <c r="BW315" s="200"/>
      <c r="BX315" s="200"/>
      <c r="BY315" s="200"/>
      <c r="BZ315" s="200"/>
      <c r="CA315" s="200"/>
      <c r="CB315" s="200"/>
      <c r="CC315" s="200"/>
      <c r="CD315" s="200"/>
      <c r="CE315" s="200"/>
      <c r="CF315" s="251">
        <v>76</v>
      </c>
      <c r="CG315" s="225" t="s">
        <v>362</v>
      </c>
      <c r="CH315" s="225">
        <v>539</v>
      </c>
      <c r="CI315" s="225">
        <v>211</v>
      </c>
      <c r="CJ315" s="225">
        <v>18.8</v>
      </c>
      <c r="CK315" s="252">
        <v>211</v>
      </c>
      <c r="CL315" s="225">
        <v>18.8</v>
      </c>
      <c r="CM315" s="225">
        <v>11.6</v>
      </c>
      <c r="CN315" s="225">
        <v>501</v>
      </c>
      <c r="CO315" s="225">
        <v>139.69999999999999</v>
      </c>
      <c r="CP315" s="225">
        <f t="shared" si="372"/>
        <v>26.929999999999996</v>
      </c>
      <c r="CQ315" s="225">
        <v>67226</v>
      </c>
      <c r="CR315" s="253">
        <v>2494.5</v>
      </c>
      <c r="CS315" s="253">
        <v>2494.5</v>
      </c>
      <c r="CT315" s="225">
        <v>21.94</v>
      </c>
      <c r="CU315" s="225">
        <v>2847</v>
      </c>
      <c r="CV315" s="225">
        <v>2952</v>
      </c>
      <c r="CW315" s="225">
        <v>279.8</v>
      </c>
      <c r="CX315" s="225">
        <v>4.5999999999999996</v>
      </c>
      <c r="CY315" s="225">
        <v>437.4</v>
      </c>
      <c r="CZ315" s="225">
        <v>5.44</v>
      </c>
      <c r="DA315" s="225">
        <v>131.38</v>
      </c>
      <c r="DB315" s="225">
        <v>1.87</v>
      </c>
      <c r="DC315" s="225">
        <v>109</v>
      </c>
      <c r="DD315" s="239" t="s">
        <v>362</v>
      </c>
      <c r="DE315" s="242"/>
      <c r="DF315" s="222"/>
      <c r="DG315" s="632"/>
      <c r="DJ315" s="772" t="str">
        <f t="shared" si="373"/>
        <v>VS 550 x 65</v>
      </c>
      <c r="DK315" s="772"/>
      <c r="DL315" s="772"/>
      <c r="DM315" s="16">
        <f t="shared" si="374"/>
        <v>0</v>
      </c>
      <c r="DO315" s="606" t="s">
        <v>651</v>
      </c>
      <c r="DP315" s="564">
        <v>500</v>
      </c>
      <c r="DQ315" s="564">
        <v>500</v>
      </c>
      <c r="DR315" s="590">
        <v>22.4</v>
      </c>
      <c r="DS315" s="590">
        <v>12.5</v>
      </c>
      <c r="DU315" s="16">
        <f t="shared" si="375"/>
        <v>0</v>
      </c>
      <c r="DV315" s="16">
        <f t="shared" si="376"/>
        <v>0</v>
      </c>
      <c r="DW315" s="16">
        <f t="shared" si="377"/>
        <v>0</v>
      </c>
      <c r="DX315" s="16">
        <f t="shared" si="378"/>
        <v>0</v>
      </c>
      <c r="EE315" s="225"/>
      <c r="EF315" s="225"/>
      <c r="EG315" s="222"/>
      <c r="EH315" s="222"/>
      <c r="EI315" s="222"/>
      <c r="EJ315" s="223"/>
      <c r="EK315" s="223"/>
      <c r="EL315" s="223"/>
      <c r="EM315" s="223"/>
      <c r="EN315" s="223"/>
      <c r="EO315" s="223"/>
      <c r="EP315" s="223"/>
      <c r="EQ315" s="223"/>
      <c r="ER315" s="223"/>
      <c r="ES315" s="223"/>
      <c r="ET315" s="223"/>
      <c r="EU315" s="223"/>
      <c r="EV315" s="223"/>
      <c r="EW315" s="223"/>
      <c r="EX315" s="223"/>
      <c r="EY315" s="223"/>
      <c r="EZ315" s="223"/>
      <c r="FA315" s="223"/>
      <c r="FB315" s="223"/>
      <c r="FC315" s="223"/>
      <c r="FD315" s="224"/>
      <c r="FE315" s="224"/>
      <c r="FF315" s="86"/>
      <c r="FG315" s="86"/>
      <c r="FH315" s="86"/>
      <c r="FI315" s="86"/>
      <c r="FJ315" s="86"/>
      <c r="FK315" s="86"/>
      <c r="FL315" s="86"/>
      <c r="FM315" s="86"/>
      <c r="FN315" s="86"/>
      <c r="FO315" s="86"/>
      <c r="FP315" s="86"/>
      <c r="FQ315" s="86"/>
      <c r="FR315" s="86"/>
      <c r="FS315" s="86"/>
      <c r="FT315" s="86"/>
      <c r="FU315" s="86"/>
      <c r="FV315" s="86"/>
      <c r="FW315" s="86"/>
      <c r="FX315" s="86"/>
      <c r="FY315" s="86"/>
      <c r="FZ315" s="86"/>
      <c r="GA315" s="86"/>
      <c r="GB315" s="86"/>
      <c r="GC315" s="86"/>
      <c r="GD315" s="86"/>
      <c r="GE315" s="86"/>
      <c r="GF315" s="86"/>
      <c r="GG315" s="86"/>
      <c r="GH315" s="86"/>
      <c r="GI315" s="86"/>
    </row>
    <row r="316" spans="10:191" ht="15.75" hidden="1" customHeight="1" x14ac:dyDescent="0.3">
      <c r="J316" s="115">
        <f t="shared" si="360"/>
        <v>0</v>
      </c>
      <c r="L316" s="115">
        <f t="shared" si="361"/>
        <v>0</v>
      </c>
      <c r="M316" s="115">
        <f t="shared" si="362"/>
        <v>0</v>
      </c>
      <c r="N316" s="115">
        <f t="shared" si="363"/>
        <v>1</v>
      </c>
      <c r="O316" s="536">
        <f t="shared" si="364"/>
        <v>0</v>
      </c>
      <c r="Q316" s="559"/>
      <c r="R316" s="564" t="s">
        <v>620</v>
      </c>
      <c r="S316" s="564">
        <v>154.9</v>
      </c>
      <c r="T316" s="590">
        <v>197.3</v>
      </c>
      <c r="U316" s="564">
        <v>400</v>
      </c>
      <c r="V316" s="590">
        <v>12.5</v>
      </c>
      <c r="W316" s="564">
        <v>362</v>
      </c>
      <c r="X316" s="590">
        <v>19</v>
      </c>
      <c r="Y316" s="564">
        <v>400</v>
      </c>
      <c r="Z316" s="564">
        <v>60146</v>
      </c>
      <c r="AA316" s="564">
        <v>3007</v>
      </c>
      <c r="AB316" s="570">
        <v>17.46</v>
      </c>
      <c r="AC316" s="564">
        <v>3305</v>
      </c>
      <c r="AD316" s="564">
        <v>20273</v>
      </c>
      <c r="AE316" s="564">
        <v>1014</v>
      </c>
      <c r="AF316" s="590">
        <v>10.14</v>
      </c>
      <c r="AG316" s="564">
        <v>1.534</v>
      </c>
      <c r="AZ316" s="200"/>
      <c r="BA316" s="200"/>
      <c r="BB316" s="200"/>
      <c r="BC316" s="200"/>
      <c r="BD316" s="200"/>
      <c r="BE316" s="200"/>
      <c r="BF316" s="203"/>
      <c r="BG316" s="200"/>
      <c r="BH316" s="203"/>
      <c r="BI316" s="203"/>
      <c r="BJ316" s="200"/>
      <c r="BK316" s="200"/>
      <c r="BL316" s="200"/>
      <c r="BM316" s="200"/>
      <c r="BN316" s="200"/>
      <c r="BO316" s="200"/>
      <c r="BP316" s="200"/>
      <c r="BQ316" s="200"/>
      <c r="BR316" s="200"/>
      <c r="BS316" s="200"/>
      <c r="BT316" s="200"/>
      <c r="BU316" s="200"/>
      <c r="BV316" s="200"/>
      <c r="BW316" s="200"/>
      <c r="BX316" s="200"/>
      <c r="BY316" s="200"/>
      <c r="BZ316" s="200"/>
      <c r="CA316" s="200"/>
      <c r="CB316" s="200"/>
      <c r="CC316" s="200"/>
      <c r="CD316" s="200"/>
      <c r="CE316" s="200"/>
      <c r="CF316" s="251">
        <v>77</v>
      </c>
      <c r="CG316" s="225" t="s">
        <v>355</v>
      </c>
      <c r="CH316" s="225">
        <v>525</v>
      </c>
      <c r="CI316" s="225">
        <v>165</v>
      </c>
      <c r="CJ316" s="225">
        <v>11.4</v>
      </c>
      <c r="CK316" s="252">
        <f t="shared" ref="CK316:CK327" si="381">CI316</f>
        <v>165</v>
      </c>
      <c r="CL316" s="225">
        <v>11.4</v>
      </c>
      <c r="CM316" s="225">
        <v>8.9</v>
      </c>
      <c r="CN316" s="225">
        <v>502</v>
      </c>
      <c r="CO316" s="225">
        <v>83.6</v>
      </c>
      <c r="CP316" s="225">
        <f t="shared" si="372"/>
        <v>26.240000000000002</v>
      </c>
      <c r="CQ316" s="225">
        <v>34971</v>
      </c>
      <c r="CR316" s="253">
        <f t="shared" ref="CR316:CR327" si="382">(CQ316/(CH316/2))*10</f>
        <v>1332.2285714285715</v>
      </c>
      <c r="CS316" s="253">
        <v>1332.2285714285715</v>
      </c>
      <c r="CT316" s="225">
        <v>20.46</v>
      </c>
      <c r="CU316" s="225">
        <v>1558</v>
      </c>
      <c r="CV316" s="225">
        <v>857</v>
      </c>
      <c r="CW316" s="225">
        <v>103.9</v>
      </c>
      <c r="CX316" s="225">
        <v>3.2</v>
      </c>
      <c r="CY316" s="225">
        <v>166</v>
      </c>
      <c r="CZ316" s="225">
        <v>4.0199999999999996</v>
      </c>
      <c r="DA316" s="225">
        <v>31.52</v>
      </c>
      <c r="DB316" s="225">
        <v>1.67</v>
      </c>
      <c r="DC316" s="225">
        <v>66</v>
      </c>
      <c r="DD316" s="239" t="s">
        <v>355</v>
      </c>
      <c r="DE316" s="224"/>
      <c r="DF316" s="222"/>
      <c r="DG316" s="632"/>
      <c r="DJ316" s="772" t="str">
        <f t="shared" si="373"/>
        <v>VS 550 x 65</v>
      </c>
      <c r="DK316" s="772"/>
      <c r="DL316" s="772"/>
      <c r="DM316" s="16">
        <f t="shared" si="374"/>
        <v>0</v>
      </c>
      <c r="DO316" s="606" t="s">
        <v>648</v>
      </c>
      <c r="DP316" s="564">
        <v>500</v>
      </c>
      <c r="DQ316" s="564">
        <v>500</v>
      </c>
      <c r="DR316" s="590">
        <v>22.4</v>
      </c>
      <c r="DS316" s="564">
        <v>16</v>
      </c>
      <c r="DU316" s="16">
        <f t="shared" si="375"/>
        <v>0</v>
      </c>
      <c r="DV316" s="16">
        <f t="shared" si="376"/>
        <v>0</v>
      </c>
      <c r="DW316" s="16">
        <f t="shared" si="377"/>
        <v>0</v>
      </c>
      <c r="DX316" s="16">
        <f t="shared" si="378"/>
        <v>0</v>
      </c>
      <c r="EE316" s="225"/>
      <c r="EF316" s="225"/>
      <c r="EG316" s="222"/>
      <c r="EH316" s="222"/>
      <c r="EI316" s="222"/>
      <c r="EJ316" s="223"/>
      <c r="EK316" s="223"/>
      <c r="EL316" s="223"/>
      <c r="EM316" s="223"/>
      <c r="EN316" s="223"/>
      <c r="EO316" s="223"/>
      <c r="EP316" s="223"/>
      <c r="EQ316" s="223"/>
      <c r="ER316" s="223"/>
      <c r="ES316" s="223"/>
      <c r="ET316" s="223"/>
      <c r="EU316" s="223"/>
      <c r="EV316" s="223"/>
      <c r="EW316" s="223"/>
      <c r="EX316" s="223"/>
      <c r="EY316" s="223"/>
      <c r="EZ316" s="223"/>
      <c r="FA316" s="223"/>
      <c r="FB316" s="223"/>
      <c r="FC316" s="223"/>
      <c r="FD316" s="224"/>
      <c r="FE316" s="224"/>
      <c r="FF316" s="86"/>
      <c r="FG316" s="86"/>
      <c r="FH316" s="86"/>
      <c r="FI316" s="86"/>
      <c r="FJ316" s="86"/>
      <c r="FK316" s="86"/>
      <c r="FL316" s="86"/>
      <c r="FM316" s="86"/>
      <c r="FN316" s="86"/>
      <c r="FO316" s="86"/>
      <c r="FP316" s="86"/>
      <c r="FQ316" s="86"/>
      <c r="FR316" s="86"/>
      <c r="FS316" s="86"/>
      <c r="FT316" s="86"/>
      <c r="FU316" s="86"/>
      <c r="FV316" s="86"/>
      <c r="FW316" s="86"/>
      <c r="FX316" s="86"/>
      <c r="FY316" s="86"/>
      <c r="FZ316" s="86"/>
      <c r="GA316" s="86"/>
      <c r="GB316" s="86"/>
      <c r="GC316" s="86"/>
      <c r="GD316" s="86"/>
      <c r="GE316" s="86"/>
      <c r="GF316" s="86"/>
      <c r="GG316" s="86"/>
      <c r="GH316" s="86"/>
      <c r="GI316" s="86"/>
    </row>
    <row r="317" spans="10:191" ht="15.75" hidden="1" customHeight="1" x14ac:dyDescent="0.3">
      <c r="J317" s="115">
        <f t="shared" si="360"/>
        <v>0</v>
      </c>
      <c r="L317" s="115">
        <f t="shared" si="361"/>
        <v>0</v>
      </c>
      <c r="M317" s="115">
        <f t="shared" si="362"/>
        <v>0</v>
      </c>
      <c r="N317" s="115">
        <f t="shared" si="363"/>
        <v>1</v>
      </c>
      <c r="O317" s="536">
        <f t="shared" si="364"/>
        <v>0</v>
      </c>
      <c r="Q317" s="559"/>
      <c r="R317" s="564" t="s">
        <v>621</v>
      </c>
      <c r="S317" s="564">
        <v>106.4</v>
      </c>
      <c r="T317" s="590">
        <v>135.6</v>
      </c>
      <c r="U317" s="564">
        <v>400</v>
      </c>
      <c r="V317" s="590">
        <v>9.5</v>
      </c>
      <c r="W317" s="564">
        <v>375</v>
      </c>
      <c r="X317" s="590">
        <v>12.5</v>
      </c>
      <c r="Y317" s="564">
        <v>400</v>
      </c>
      <c r="Z317" s="564">
        <v>41727</v>
      </c>
      <c r="AA317" s="564">
        <v>2066</v>
      </c>
      <c r="AB317" s="570">
        <v>17.54</v>
      </c>
      <c r="AC317" s="564">
        <v>2271</v>
      </c>
      <c r="AD317" s="564">
        <v>13336</v>
      </c>
      <c r="AE317" s="564">
        <v>667</v>
      </c>
      <c r="AF317" s="590">
        <v>9.92</v>
      </c>
      <c r="AG317" s="564">
        <v>1.008</v>
      </c>
      <c r="AZ317" s="200"/>
      <c r="BA317" s="200"/>
      <c r="BB317" s="200"/>
      <c r="BC317" s="200"/>
      <c r="BD317" s="200"/>
      <c r="BE317" s="200"/>
      <c r="BF317" s="203"/>
      <c r="BG317" s="200"/>
      <c r="BH317" s="203"/>
      <c r="BI317" s="203"/>
      <c r="BJ317" s="200"/>
      <c r="BK317" s="200"/>
      <c r="BL317" s="200"/>
      <c r="BM317" s="200"/>
      <c r="BN317" s="200"/>
      <c r="BO317" s="200"/>
      <c r="BP317" s="200"/>
      <c r="BQ317" s="200"/>
      <c r="BR317" s="200"/>
      <c r="BS317" s="200"/>
      <c r="BT317" s="200"/>
      <c r="BU317" s="200"/>
      <c r="BV317" s="200"/>
      <c r="BW317" s="200"/>
      <c r="BX317" s="200"/>
      <c r="BY317" s="200"/>
      <c r="BZ317" s="200"/>
      <c r="CA317" s="200"/>
      <c r="CB317" s="200"/>
      <c r="CC317" s="200"/>
      <c r="CD317" s="200"/>
      <c r="CE317" s="200"/>
      <c r="CF317" s="251">
        <v>78</v>
      </c>
      <c r="CG317" s="225" t="s">
        <v>356</v>
      </c>
      <c r="CH317" s="225">
        <v>524</v>
      </c>
      <c r="CI317" s="225">
        <v>207</v>
      </c>
      <c r="CJ317" s="225">
        <v>10.9</v>
      </c>
      <c r="CK317" s="252">
        <f t="shared" si="381"/>
        <v>207</v>
      </c>
      <c r="CL317" s="225">
        <v>10.9</v>
      </c>
      <c r="CM317" s="225">
        <v>9</v>
      </c>
      <c r="CN317" s="225">
        <v>502</v>
      </c>
      <c r="CO317" s="225">
        <v>91.6</v>
      </c>
      <c r="CP317" s="225">
        <f t="shared" si="372"/>
        <v>26.189999999999998</v>
      </c>
      <c r="CQ317" s="225">
        <v>39969</v>
      </c>
      <c r="CR317" s="253">
        <f t="shared" si="382"/>
        <v>1525.5343511450383</v>
      </c>
      <c r="CS317" s="253">
        <v>1525.5343511450383</v>
      </c>
      <c r="CT317" s="225">
        <v>20.89</v>
      </c>
      <c r="CU317" s="225">
        <v>1755.9</v>
      </c>
      <c r="CV317" s="225">
        <v>1615</v>
      </c>
      <c r="CW317" s="225">
        <v>156</v>
      </c>
      <c r="CX317" s="225">
        <v>4.2</v>
      </c>
      <c r="CY317" s="225">
        <v>244.6</v>
      </c>
      <c r="CZ317" s="225">
        <v>5.16</v>
      </c>
      <c r="DA317" s="225">
        <v>33.409999999999997</v>
      </c>
      <c r="DB317" s="225">
        <v>1.84</v>
      </c>
      <c r="DC317" s="225">
        <v>72</v>
      </c>
      <c r="DD317" s="239" t="s">
        <v>356</v>
      </c>
      <c r="DE317" s="224"/>
      <c r="DF317" s="222"/>
      <c r="DG317" s="632"/>
      <c r="DJ317" s="772" t="str">
        <f t="shared" si="373"/>
        <v>VS 550 x 65</v>
      </c>
      <c r="DK317" s="772"/>
      <c r="DL317" s="772"/>
      <c r="DM317" s="16">
        <f t="shared" si="374"/>
        <v>0</v>
      </c>
      <c r="DO317" s="607" t="s">
        <v>433</v>
      </c>
      <c r="DP317" s="165">
        <v>500</v>
      </c>
      <c r="DQ317" s="165">
        <v>500</v>
      </c>
      <c r="DR317" s="165">
        <v>25</v>
      </c>
      <c r="DS317" s="165">
        <v>12.5</v>
      </c>
      <c r="DU317" s="16">
        <f t="shared" si="375"/>
        <v>0</v>
      </c>
      <c r="DV317" s="16">
        <f t="shared" si="376"/>
        <v>0</v>
      </c>
      <c r="DW317" s="16">
        <f t="shared" si="377"/>
        <v>0</v>
      </c>
      <c r="DX317" s="16">
        <f t="shared" si="378"/>
        <v>0</v>
      </c>
      <c r="EE317" s="225"/>
      <c r="EF317" s="225"/>
      <c r="EG317" s="222"/>
      <c r="EH317" s="222"/>
      <c r="EI317" s="222"/>
      <c r="EJ317" s="223"/>
      <c r="EK317" s="223"/>
      <c r="EL317" s="223"/>
      <c r="EM317" s="223"/>
      <c r="EN317" s="223"/>
      <c r="EO317" s="223"/>
      <c r="EP317" s="223"/>
      <c r="EQ317" s="223"/>
      <c r="ER317" s="223"/>
      <c r="ES317" s="223"/>
      <c r="ET317" s="223"/>
      <c r="EU317" s="223"/>
      <c r="EV317" s="223"/>
      <c r="EW317" s="223"/>
      <c r="EX317" s="223"/>
      <c r="EY317" s="223"/>
      <c r="EZ317" s="223"/>
      <c r="FA317" s="223"/>
      <c r="FB317" s="223"/>
      <c r="FC317" s="223"/>
      <c r="FD317" s="224"/>
      <c r="FE317" s="224"/>
      <c r="FF317" s="86"/>
      <c r="FG317" s="86"/>
      <c r="FH317" s="86"/>
      <c r="FI317" s="86"/>
      <c r="FJ317" s="86"/>
      <c r="FK317" s="86"/>
      <c r="FL317" s="86"/>
      <c r="FM317" s="86"/>
      <c r="FN317" s="86"/>
      <c r="FO317" s="86"/>
      <c r="FP317" s="86"/>
      <c r="FQ317" s="86"/>
      <c r="FR317" s="86"/>
      <c r="FS317" s="86"/>
      <c r="FT317" s="86"/>
      <c r="FU317" s="86"/>
      <c r="FV317" s="86"/>
      <c r="FW317" s="86"/>
      <c r="FX317" s="86"/>
      <c r="FY317" s="86"/>
      <c r="FZ317" s="86"/>
      <c r="GA317" s="86"/>
      <c r="GB317" s="86"/>
      <c r="GC317" s="86"/>
      <c r="GD317" s="86"/>
      <c r="GE317" s="86"/>
      <c r="GF317" s="86"/>
      <c r="GG317" s="86"/>
      <c r="GH317" s="86"/>
      <c r="GI317" s="86"/>
    </row>
    <row r="318" spans="10:191" ht="15.75" hidden="1" customHeight="1" x14ac:dyDescent="0.3">
      <c r="J318" s="115">
        <f t="shared" si="360"/>
        <v>0</v>
      </c>
      <c r="L318" s="115">
        <f t="shared" si="361"/>
        <v>0</v>
      </c>
      <c r="M318" s="115">
        <f t="shared" si="362"/>
        <v>0</v>
      </c>
      <c r="N318" s="115">
        <f t="shared" si="363"/>
        <v>1</v>
      </c>
      <c r="O318" s="536">
        <f t="shared" si="364"/>
        <v>0</v>
      </c>
      <c r="Q318" s="559"/>
      <c r="R318" s="564" t="s">
        <v>622</v>
      </c>
      <c r="S318" s="564">
        <v>175.5</v>
      </c>
      <c r="T318" s="590">
        <v>223.6</v>
      </c>
      <c r="U318" s="564">
        <v>400</v>
      </c>
      <c r="V318" s="590">
        <v>12.5</v>
      </c>
      <c r="W318" s="564">
        <v>355</v>
      </c>
      <c r="X318" s="590">
        <v>22.4</v>
      </c>
      <c r="Y318" s="564">
        <v>400</v>
      </c>
      <c r="Z318" s="564">
        <v>66664</v>
      </c>
      <c r="AA318" s="564">
        <v>3443</v>
      </c>
      <c r="AB318" s="570">
        <v>17.55</v>
      </c>
      <c r="AC318" s="564">
        <v>3777</v>
      </c>
      <c r="AD318" s="564">
        <v>23699</v>
      </c>
      <c r="AE318" s="564">
        <v>1195</v>
      </c>
      <c r="AF318" s="590">
        <v>10.34</v>
      </c>
      <c r="AG318" s="564">
        <v>1.6060000000000001</v>
      </c>
      <c r="AZ318" s="200"/>
      <c r="BA318" s="200"/>
      <c r="BB318" s="200"/>
      <c r="BC318" s="200"/>
      <c r="BD318" s="200"/>
      <c r="BE318" s="200"/>
      <c r="BF318" s="203"/>
      <c r="BG318" s="200"/>
      <c r="BH318" s="203"/>
      <c r="BI318" s="203"/>
      <c r="BJ318" s="200"/>
      <c r="BK318" s="200"/>
      <c r="BL318" s="200"/>
      <c r="BM318" s="200"/>
      <c r="BN318" s="200"/>
      <c r="BO318" s="200"/>
      <c r="BP318" s="200"/>
      <c r="BQ318" s="200"/>
      <c r="BR318" s="200"/>
      <c r="BS318" s="200"/>
      <c r="BT318" s="200"/>
      <c r="BU318" s="200"/>
      <c r="BV318" s="200"/>
      <c r="BW318" s="200"/>
      <c r="BX318" s="200"/>
      <c r="BY318" s="200"/>
      <c r="BZ318" s="200"/>
      <c r="CA318" s="200"/>
      <c r="CB318" s="200"/>
      <c r="CC318" s="200"/>
      <c r="CD318" s="200"/>
      <c r="CE318" s="200"/>
      <c r="CF318" s="251">
        <v>79</v>
      </c>
      <c r="CG318" s="225" t="s">
        <v>357</v>
      </c>
      <c r="CH318" s="225">
        <v>529</v>
      </c>
      <c r="CI318" s="225">
        <v>166</v>
      </c>
      <c r="CJ318" s="225">
        <v>13.6</v>
      </c>
      <c r="CK318" s="252">
        <f t="shared" si="381"/>
        <v>166</v>
      </c>
      <c r="CL318" s="225">
        <v>13.6</v>
      </c>
      <c r="CM318" s="225">
        <v>9.6999999999999993</v>
      </c>
      <c r="CN318" s="225">
        <v>502</v>
      </c>
      <c r="CO318" s="225">
        <v>95.1</v>
      </c>
      <c r="CP318" s="225">
        <f t="shared" si="372"/>
        <v>26.46</v>
      </c>
      <c r="CQ318" s="225">
        <v>40969</v>
      </c>
      <c r="CR318" s="253">
        <f t="shared" si="382"/>
        <v>1548.9224952741019</v>
      </c>
      <c r="CS318" s="253">
        <v>1548.9224952741019</v>
      </c>
      <c r="CT318" s="225">
        <v>20.76</v>
      </c>
      <c r="CU318" s="225">
        <v>1804.9</v>
      </c>
      <c r="CV318" s="225">
        <v>1041</v>
      </c>
      <c r="CW318" s="225">
        <v>125.5</v>
      </c>
      <c r="CX318" s="225">
        <v>3.31</v>
      </c>
      <c r="CY318" s="225">
        <v>200.1</v>
      </c>
      <c r="CZ318" s="225">
        <v>4.0999999999999996</v>
      </c>
      <c r="DA318" s="225">
        <v>47.39</v>
      </c>
      <c r="DB318" s="225">
        <v>1.68</v>
      </c>
      <c r="DC318" s="225">
        <v>74</v>
      </c>
      <c r="DD318" s="239" t="s">
        <v>357</v>
      </c>
      <c r="DE318" s="224"/>
      <c r="DF318" s="222"/>
      <c r="DG318" s="632"/>
      <c r="DJ318" s="772" t="str">
        <f t="shared" si="373"/>
        <v>VS 550 x 65</v>
      </c>
      <c r="DK318" s="772"/>
      <c r="DL318" s="772"/>
      <c r="DM318" s="16">
        <f t="shared" si="374"/>
        <v>0</v>
      </c>
      <c r="DO318" s="606" t="s">
        <v>649</v>
      </c>
      <c r="DP318" s="564">
        <v>500</v>
      </c>
      <c r="DQ318" s="564">
        <v>500</v>
      </c>
      <c r="DR318" s="590">
        <v>25</v>
      </c>
      <c r="DS318" s="564">
        <v>16</v>
      </c>
      <c r="DU318" s="16">
        <f t="shared" si="375"/>
        <v>0</v>
      </c>
      <c r="DV318" s="16">
        <f t="shared" si="376"/>
        <v>0</v>
      </c>
      <c r="DW318" s="16">
        <f t="shared" si="377"/>
        <v>0</v>
      </c>
      <c r="DX318" s="16">
        <f t="shared" si="378"/>
        <v>0</v>
      </c>
      <c r="EE318" s="225"/>
      <c r="EF318" s="225"/>
      <c r="EG318" s="222"/>
      <c r="EH318" s="222"/>
      <c r="EI318" s="222"/>
      <c r="EJ318" s="223"/>
      <c r="EK318" s="223"/>
      <c r="EL318" s="223"/>
      <c r="EM318" s="223"/>
      <c r="EN318" s="223"/>
      <c r="EO318" s="223"/>
      <c r="EP318" s="223"/>
      <c r="EQ318" s="223"/>
      <c r="ER318" s="223"/>
      <c r="ES318" s="223"/>
      <c r="ET318" s="223"/>
      <c r="EU318" s="223"/>
      <c r="EV318" s="223"/>
      <c r="EW318" s="223"/>
      <c r="EX318" s="223"/>
      <c r="EY318" s="223"/>
      <c r="EZ318" s="223"/>
      <c r="FA318" s="223"/>
      <c r="FB318" s="223"/>
      <c r="FC318" s="223"/>
      <c r="FD318" s="224"/>
      <c r="FE318" s="224"/>
      <c r="FF318" s="86"/>
      <c r="FG318" s="86"/>
      <c r="FH318" s="86"/>
      <c r="FI318" s="86"/>
      <c r="FJ318" s="86"/>
      <c r="FK318" s="86"/>
      <c r="FL318" s="86"/>
      <c r="FM318" s="86"/>
      <c r="FN318" s="86"/>
      <c r="FO318" s="86"/>
      <c r="FP318" s="86"/>
      <c r="FQ318" s="86"/>
      <c r="FR318" s="86"/>
      <c r="FS318" s="86"/>
      <c r="FT318" s="86"/>
      <c r="FU318" s="86"/>
      <c r="FV318" s="86"/>
      <c r="FW318" s="86"/>
      <c r="FX318" s="86"/>
      <c r="FY318" s="86"/>
      <c r="FZ318" s="86"/>
      <c r="GA318" s="86"/>
      <c r="GB318" s="86"/>
      <c r="GC318" s="86"/>
      <c r="GD318" s="86"/>
      <c r="GE318" s="86"/>
      <c r="GF318" s="86"/>
      <c r="GG318" s="86"/>
      <c r="GH318" s="86"/>
      <c r="GI318" s="86"/>
    </row>
    <row r="319" spans="10:191" ht="15.75" hidden="1" customHeight="1" x14ac:dyDescent="0.3">
      <c r="J319" s="115">
        <f t="shared" si="360"/>
        <v>0</v>
      </c>
      <c r="L319" s="115">
        <f t="shared" si="361"/>
        <v>0</v>
      </c>
      <c r="M319" s="115">
        <f t="shared" si="362"/>
        <v>0</v>
      </c>
      <c r="N319" s="115">
        <f t="shared" si="363"/>
        <v>1</v>
      </c>
      <c r="O319" s="536">
        <f t="shared" si="364"/>
        <v>0</v>
      </c>
      <c r="Q319" s="559"/>
      <c r="R319" s="564" t="s">
        <v>623</v>
      </c>
      <c r="S319" s="564">
        <v>126</v>
      </c>
      <c r="T319" s="564">
        <v>163</v>
      </c>
      <c r="U319" s="564">
        <v>400</v>
      </c>
      <c r="V319" s="590">
        <v>9.5</v>
      </c>
      <c r="W319" s="564">
        <v>368</v>
      </c>
      <c r="X319" s="590">
        <v>16</v>
      </c>
      <c r="Y319" s="564">
        <v>400</v>
      </c>
      <c r="Z319" s="564">
        <v>51159</v>
      </c>
      <c r="AA319" s="564">
        <v>2556</v>
      </c>
      <c r="AB319" s="570">
        <v>17.72</v>
      </c>
      <c r="AC319" s="564">
        <v>2779</v>
      </c>
      <c r="AD319" s="564">
        <v>17069</v>
      </c>
      <c r="AE319" s="564">
        <v>653</v>
      </c>
      <c r="AF319" s="590">
        <v>10.23</v>
      </c>
      <c r="AG319" s="564">
        <v>1.266</v>
      </c>
      <c r="AZ319" s="200"/>
      <c r="BA319" s="200"/>
      <c r="BB319" s="200"/>
      <c r="BC319" s="200"/>
      <c r="BD319" s="200"/>
      <c r="BE319" s="200"/>
      <c r="BF319" s="203"/>
      <c r="BG319" s="200"/>
      <c r="BH319" s="203"/>
      <c r="BI319" s="203"/>
      <c r="BJ319" s="200"/>
      <c r="BK319" s="200"/>
      <c r="BL319" s="200"/>
      <c r="BM319" s="200"/>
      <c r="BN319" s="200"/>
      <c r="BO319" s="200"/>
      <c r="BP319" s="200"/>
      <c r="BQ319" s="200"/>
      <c r="BR319" s="200"/>
      <c r="BS319" s="200"/>
      <c r="BT319" s="200"/>
      <c r="BU319" s="200"/>
      <c r="BV319" s="200"/>
      <c r="BW319" s="200"/>
      <c r="BX319" s="200"/>
      <c r="BY319" s="200"/>
      <c r="BZ319" s="200"/>
      <c r="CA319" s="200"/>
      <c r="CB319" s="200"/>
      <c r="CC319" s="200"/>
      <c r="CD319" s="200"/>
      <c r="CE319" s="200"/>
      <c r="CF319" s="251">
        <v>80</v>
      </c>
      <c r="CG319" s="225" t="s">
        <v>358</v>
      </c>
      <c r="CH319" s="225">
        <v>528</v>
      </c>
      <c r="CI319" s="225">
        <v>209</v>
      </c>
      <c r="CJ319" s="225">
        <v>13.3</v>
      </c>
      <c r="CK319" s="252">
        <f t="shared" si="381"/>
        <v>209</v>
      </c>
      <c r="CL319" s="225">
        <v>13.3</v>
      </c>
      <c r="CM319" s="225">
        <v>9.5</v>
      </c>
      <c r="CN319" s="225">
        <v>501</v>
      </c>
      <c r="CO319" s="225">
        <v>104.5</v>
      </c>
      <c r="CP319" s="225">
        <f t="shared" si="372"/>
        <v>26.379999999999995</v>
      </c>
      <c r="CQ319" s="225">
        <v>47569</v>
      </c>
      <c r="CR319" s="253">
        <f t="shared" si="382"/>
        <v>1801.8560606060605</v>
      </c>
      <c r="CS319" s="253">
        <v>1801.8560606060605</v>
      </c>
      <c r="CT319" s="225">
        <v>21.34</v>
      </c>
      <c r="CU319" s="225">
        <v>2058.5</v>
      </c>
      <c r="CV319" s="225">
        <v>2028</v>
      </c>
      <c r="CW319" s="225">
        <v>194.1</v>
      </c>
      <c r="CX319" s="225">
        <v>4.41</v>
      </c>
      <c r="CY319" s="225">
        <v>302.7</v>
      </c>
      <c r="CZ319" s="225">
        <v>5.31</v>
      </c>
      <c r="DA319" s="225">
        <v>51.23</v>
      </c>
      <c r="DB319" s="225">
        <v>1.85</v>
      </c>
      <c r="DC319" s="225">
        <v>82</v>
      </c>
      <c r="DD319" s="239" t="s">
        <v>358</v>
      </c>
      <c r="DE319" s="224"/>
      <c r="DF319" s="222"/>
      <c r="DG319" s="632"/>
      <c r="DJ319" s="772" t="str">
        <f t="shared" si="373"/>
        <v>VS 550 x 65</v>
      </c>
      <c r="DK319" s="772"/>
      <c r="DL319" s="772"/>
      <c r="DM319" s="16">
        <f t="shared" si="374"/>
        <v>0</v>
      </c>
      <c r="DO319" s="606" t="s">
        <v>645</v>
      </c>
      <c r="DP319" s="564">
        <v>500</v>
      </c>
      <c r="DQ319" s="564">
        <v>500</v>
      </c>
      <c r="DR319" s="564">
        <v>25</v>
      </c>
      <c r="DS319" s="564">
        <v>19</v>
      </c>
      <c r="DU319" s="16">
        <f t="shared" si="375"/>
        <v>0</v>
      </c>
      <c r="DV319" s="16">
        <f t="shared" si="376"/>
        <v>0</v>
      </c>
      <c r="DW319" s="16">
        <f t="shared" si="377"/>
        <v>0</v>
      </c>
      <c r="DX319" s="16">
        <f t="shared" si="378"/>
        <v>0</v>
      </c>
      <c r="EE319" s="225"/>
      <c r="EF319" s="225"/>
      <c r="EG319" s="222"/>
      <c r="EH319" s="222"/>
      <c r="EI319" s="222"/>
      <c r="EJ319" s="223"/>
      <c r="EK319" s="223"/>
      <c r="EL319" s="223"/>
      <c r="EM319" s="223"/>
      <c r="EN319" s="223"/>
      <c r="EO319" s="223"/>
      <c r="EP319" s="223"/>
      <c r="EQ319" s="223"/>
      <c r="ER319" s="223"/>
      <c r="ES319" s="223"/>
      <c r="ET319" s="223"/>
      <c r="EU319" s="223"/>
      <c r="EV319" s="223"/>
      <c r="EW319" s="223"/>
      <c r="EX319" s="223"/>
      <c r="EY319" s="223"/>
      <c r="EZ319" s="223"/>
      <c r="FA319" s="223"/>
      <c r="FB319" s="223"/>
      <c r="FC319" s="223"/>
      <c r="FD319" s="224"/>
      <c r="FE319" s="224"/>
      <c r="FF319" s="86"/>
      <c r="FG319" s="86"/>
      <c r="FH319" s="86"/>
      <c r="FI319" s="86"/>
      <c r="FJ319" s="86"/>
      <c r="FK319" s="86"/>
      <c r="FL319" s="86"/>
      <c r="FM319" s="86"/>
      <c r="FN319" s="86"/>
      <c r="FO319" s="86"/>
      <c r="FP319" s="86"/>
      <c r="FQ319" s="86"/>
      <c r="FR319" s="86"/>
      <c r="FS319" s="86"/>
      <c r="FT319" s="86"/>
      <c r="FU319" s="86"/>
      <c r="FV319" s="86"/>
      <c r="FW319" s="86"/>
      <c r="FX319" s="86"/>
      <c r="FY319" s="86"/>
      <c r="FZ319" s="86"/>
      <c r="GA319" s="86"/>
      <c r="GB319" s="86"/>
      <c r="GC319" s="86"/>
      <c r="GD319" s="86"/>
      <c r="GE319" s="86"/>
      <c r="GF319" s="86"/>
      <c r="GG319" s="86"/>
      <c r="GH319" s="86"/>
      <c r="GI319" s="86"/>
    </row>
    <row r="320" spans="10:191" ht="15.75" hidden="1" customHeight="1" x14ac:dyDescent="0.3">
      <c r="J320" s="115">
        <f t="shared" si="360"/>
        <v>0</v>
      </c>
      <c r="L320" s="115">
        <f t="shared" si="361"/>
        <v>0</v>
      </c>
      <c r="M320" s="115">
        <f t="shared" si="362"/>
        <v>0</v>
      </c>
      <c r="N320" s="115">
        <f t="shared" si="363"/>
        <v>1</v>
      </c>
      <c r="O320" s="536">
        <f t="shared" si="364"/>
        <v>0</v>
      </c>
      <c r="Q320" s="559"/>
      <c r="R320" s="564" t="s">
        <v>624</v>
      </c>
      <c r="S320" s="564">
        <v>146.30000000000001</v>
      </c>
      <c r="T320" s="590">
        <v>166.4</v>
      </c>
      <c r="U320" s="564">
        <v>400</v>
      </c>
      <c r="V320" s="590">
        <v>9.5</v>
      </c>
      <c r="W320" s="564">
        <v>362</v>
      </c>
      <c r="X320" s="590">
        <v>19</v>
      </c>
      <c r="Y320" s="564">
        <v>400</v>
      </c>
      <c r="Z320" s="564">
        <v>56962</v>
      </c>
      <c r="AA320" s="564">
        <v>2946</v>
      </c>
      <c r="AB320" s="570">
        <v>17.79</v>
      </c>
      <c r="AC320" s="564">
        <v>3207</v>
      </c>
      <c r="AD320" s="564">
        <v>20269</v>
      </c>
      <c r="AE320" s="564">
        <v>1013</v>
      </c>
      <c r="AF320" s="590">
        <v>10.43</v>
      </c>
      <c r="AG320" s="564">
        <v>1.526</v>
      </c>
      <c r="AZ320" s="200"/>
      <c r="BA320" s="200"/>
      <c r="BB320" s="200"/>
      <c r="BC320" s="200"/>
      <c r="BD320" s="200"/>
      <c r="BE320" s="200"/>
      <c r="BF320" s="203"/>
      <c r="BG320" s="200"/>
      <c r="BH320" s="203"/>
      <c r="BI320" s="203"/>
      <c r="BJ320" s="200"/>
      <c r="BK320" s="200"/>
      <c r="BL320" s="200"/>
      <c r="BM320" s="200"/>
      <c r="BN320" s="200"/>
      <c r="BO320" s="200"/>
      <c r="BP320" s="200"/>
      <c r="BQ320" s="200"/>
      <c r="BR320" s="200"/>
      <c r="BS320" s="200"/>
      <c r="BT320" s="200"/>
      <c r="BU320" s="200"/>
      <c r="BV320" s="200"/>
      <c r="BW320" s="200"/>
      <c r="BX320" s="200"/>
      <c r="BY320" s="200"/>
      <c r="BZ320" s="200"/>
      <c r="CA320" s="200"/>
      <c r="CB320" s="200"/>
      <c r="CC320" s="200"/>
      <c r="CD320" s="200"/>
      <c r="CE320" s="200"/>
      <c r="CF320" s="251">
        <v>81</v>
      </c>
      <c r="CG320" s="225" t="s">
        <v>359</v>
      </c>
      <c r="CH320" s="225">
        <v>535</v>
      </c>
      <c r="CI320" s="225">
        <v>166</v>
      </c>
      <c r="CJ320" s="225">
        <v>16.5</v>
      </c>
      <c r="CK320" s="252">
        <f t="shared" si="381"/>
        <v>166</v>
      </c>
      <c r="CL320" s="225">
        <v>16.5</v>
      </c>
      <c r="CM320" s="225">
        <v>10.3</v>
      </c>
      <c r="CN320" s="225">
        <v>502</v>
      </c>
      <c r="CO320" s="225">
        <v>107.7</v>
      </c>
      <c r="CP320" s="225">
        <f t="shared" si="372"/>
        <v>26.75</v>
      </c>
      <c r="CQ320" s="225">
        <v>48453</v>
      </c>
      <c r="CR320" s="253">
        <f t="shared" si="382"/>
        <v>1811.3271028037384</v>
      </c>
      <c r="CS320" s="253">
        <v>1811.3271028037384</v>
      </c>
      <c r="CT320" s="225">
        <v>21.21</v>
      </c>
      <c r="CU320" s="225">
        <v>2099.8000000000002</v>
      </c>
      <c r="CV320" s="225">
        <v>1263</v>
      </c>
      <c r="CW320" s="225">
        <v>152.19999999999999</v>
      </c>
      <c r="CX320" s="225">
        <v>3.42</v>
      </c>
      <c r="CY320" s="225">
        <v>241.6</v>
      </c>
      <c r="CZ320" s="225">
        <v>4.17</v>
      </c>
      <c r="DA320" s="225">
        <v>72.930000000000007</v>
      </c>
      <c r="DB320" s="225">
        <v>1.69</v>
      </c>
      <c r="DC320" s="225">
        <v>85</v>
      </c>
      <c r="DD320" s="239" t="s">
        <v>359</v>
      </c>
      <c r="DE320" s="224"/>
      <c r="DF320" s="222"/>
      <c r="DG320" s="632"/>
      <c r="DJ320" s="772" t="str">
        <f t="shared" si="373"/>
        <v>VS 550 x 65</v>
      </c>
      <c r="DK320" s="772"/>
      <c r="DL320" s="772"/>
      <c r="DM320" s="16">
        <f t="shared" si="374"/>
        <v>0</v>
      </c>
      <c r="DO320" s="606" t="s">
        <v>646</v>
      </c>
      <c r="DP320" s="564">
        <v>500</v>
      </c>
      <c r="DQ320" s="564">
        <v>500</v>
      </c>
      <c r="DR320" s="590">
        <v>31.5</v>
      </c>
      <c r="DS320" s="564">
        <v>19</v>
      </c>
      <c r="DU320" s="16">
        <f t="shared" si="375"/>
        <v>0</v>
      </c>
      <c r="DV320" s="16">
        <f t="shared" si="376"/>
        <v>0</v>
      </c>
      <c r="DW320" s="16">
        <f t="shared" si="377"/>
        <v>0</v>
      </c>
      <c r="DX320" s="16">
        <f t="shared" si="378"/>
        <v>0</v>
      </c>
      <c r="EE320" s="225"/>
      <c r="EF320" s="225"/>
      <c r="EG320" s="222"/>
      <c r="EH320" s="222"/>
      <c r="EI320" s="222"/>
      <c r="EJ320" s="223"/>
      <c r="EK320" s="223"/>
      <c r="EL320" s="223"/>
      <c r="EM320" s="223"/>
      <c r="EN320" s="223"/>
      <c r="EO320" s="223"/>
      <c r="EP320" s="223"/>
      <c r="EQ320" s="223"/>
      <c r="ER320" s="223"/>
      <c r="ES320" s="223"/>
      <c r="ET320" s="223"/>
      <c r="EU320" s="223"/>
      <c r="EV320" s="223"/>
      <c r="EW320" s="223"/>
      <c r="EX320" s="223"/>
      <c r="EY320" s="223"/>
      <c r="EZ320" s="223"/>
      <c r="FA320" s="223"/>
      <c r="FB320" s="223"/>
      <c r="FC320" s="223"/>
      <c r="FD320" s="224"/>
      <c r="FE320" s="224"/>
      <c r="FF320" s="86"/>
      <c r="FG320" s="86"/>
      <c r="FH320" s="86"/>
      <c r="FI320" s="86"/>
      <c r="FJ320" s="86"/>
      <c r="FK320" s="86"/>
      <c r="FL320" s="86"/>
      <c r="FM320" s="86"/>
      <c r="FN320" s="86"/>
      <c r="FO320" s="86"/>
      <c r="FP320" s="86"/>
      <c r="FQ320" s="86"/>
      <c r="FR320" s="86"/>
      <c r="FS320" s="86"/>
      <c r="FT320" s="86"/>
      <c r="FU320" s="86"/>
      <c r="FV320" s="86"/>
      <c r="FW320" s="86"/>
      <c r="FX320" s="86"/>
      <c r="FY320" s="86"/>
      <c r="FZ320" s="86"/>
      <c r="GA320" s="86"/>
      <c r="GB320" s="86"/>
      <c r="GC320" s="86"/>
      <c r="GD320" s="86"/>
      <c r="GE320" s="86"/>
      <c r="GF320" s="86"/>
      <c r="GG320" s="86"/>
      <c r="GH320" s="86"/>
      <c r="GI320" s="86"/>
    </row>
    <row r="321" spans="10:191" ht="15.75" hidden="1" customHeight="1" x14ac:dyDescent="0.3">
      <c r="J321" s="115">
        <f t="shared" si="360"/>
        <v>0</v>
      </c>
      <c r="L321" s="115">
        <f t="shared" si="361"/>
        <v>0</v>
      </c>
      <c r="M321" s="115">
        <f t="shared" si="362"/>
        <v>0</v>
      </c>
      <c r="N321" s="115">
        <f t="shared" si="363"/>
        <v>1</v>
      </c>
      <c r="O321" s="536">
        <f t="shared" si="364"/>
        <v>0</v>
      </c>
      <c r="Q321" s="559"/>
      <c r="R321" s="564" t="s">
        <v>625</v>
      </c>
      <c r="S321" s="564">
        <v>330.9</v>
      </c>
      <c r="T321" s="590">
        <v>421.5</v>
      </c>
      <c r="U321" s="564">
        <v>450</v>
      </c>
      <c r="V321" s="590">
        <v>22.4</v>
      </c>
      <c r="W321" s="564">
        <v>375</v>
      </c>
      <c r="X321" s="590">
        <v>37.5</v>
      </c>
      <c r="Y321" s="564">
        <v>450</v>
      </c>
      <c r="Z321" s="564">
        <v>153609</v>
      </c>
      <c r="AA321" s="564">
        <v>6836</v>
      </c>
      <c r="AB321" s="570">
        <v>19.100000000000001</v>
      </c>
      <c r="AC321" s="564">
        <v>7746</v>
      </c>
      <c r="AD321" s="564">
        <v>56966</v>
      </c>
      <c r="AE321" s="564">
        <v>2533</v>
      </c>
      <c r="AF321" s="590">
        <v>11.63</v>
      </c>
      <c r="AG321" s="564">
        <v>3.8439999999999999</v>
      </c>
      <c r="AZ321" s="200"/>
      <c r="BA321" s="200"/>
      <c r="BB321" s="200"/>
      <c r="BC321" s="200"/>
      <c r="BD321" s="200"/>
      <c r="BE321" s="200"/>
      <c r="BF321" s="203"/>
      <c r="BG321" s="200"/>
      <c r="BH321" s="203"/>
      <c r="BI321" s="203"/>
      <c r="BJ321" s="200"/>
      <c r="BK321" s="200"/>
      <c r="BL321" s="200"/>
      <c r="BM321" s="200"/>
      <c r="BN321" s="200"/>
      <c r="BO321" s="200"/>
      <c r="BP321" s="200"/>
      <c r="BQ321" s="200"/>
      <c r="BR321" s="200"/>
      <c r="BS321" s="200"/>
      <c r="BT321" s="200"/>
      <c r="BU321" s="200"/>
      <c r="BV321" s="200"/>
      <c r="BW321" s="200"/>
      <c r="BX321" s="200"/>
      <c r="BY321" s="200"/>
      <c r="BZ321" s="200"/>
      <c r="CA321" s="200"/>
      <c r="CB321" s="200"/>
      <c r="CC321" s="200"/>
      <c r="CD321" s="200"/>
      <c r="CE321" s="200"/>
      <c r="CF321" s="251">
        <v>82</v>
      </c>
      <c r="CG321" s="225" t="s">
        <v>360</v>
      </c>
      <c r="CH321" s="225">
        <v>533</v>
      </c>
      <c r="CI321" s="225">
        <v>209</v>
      </c>
      <c r="CJ321" s="225">
        <v>15.6</v>
      </c>
      <c r="CK321" s="252">
        <f t="shared" si="381"/>
        <v>209</v>
      </c>
      <c r="CL321" s="225">
        <v>15.6</v>
      </c>
      <c r="CM321" s="225">
        <v>10.199999999999999</v>
      </c>
      <c r="CN321" s="225">
        <v>502</v>
      </c>
      <c r="CO321" s="225">
        <v>117.6</v>
      </c>
      <c r="CP321" s="225">
        <f t="shared" si="372"/>
        <v>26.660000000000004</v>
      </c>
      <c r="CQ321" s="225">
        <v>55157</v>
      </c>
      <c r="CR321" s="253">
        <f t="shared" si="382"/>
        <v>2069.6810506566603</v>
      </c>
      <c r="CS321" s="253">
        <v>2069.6810506566603</v>
      </c>
      <c r="CT321" s="225">
        <v>21.65</v>
      </c>
      <c r="CU321" s="225">
        <v>2359.8000000000002</v>
      </c>
      <c r="CV321" s="225">
        <v>2379</v>
      </c>
      <c r="CW321" s="225">
        <v>227.6</v>
      </c>
      <c r="CX321" s="225">
        <v>4.5</v>
      </c>
      <c r="CY321" s="225">
        <v>354.7</v>
      </c>
      <c r="CZ321" s="225">
        <v>5.36</v>
      </c>
      <c r="DA321" s="225">
        <v>75.5</v>
      </c>
      <c r="DB321" s="225">
        <v>1.86</v>
      </c>
      <c r="DC321" s="225">
        <v>92</v>
      </c>
      <c r="DD321" s="239" t="s">
        <v>360</v>
      </c>
      <c r="DE321" s="224"/>
      <c r="DF321" s="222"/>
      <c r="DG321" s="632"/>
      <c r="DJ321" s="772" t="str">
        <f t="shared" si="373"/>
        <v>VS 550 x 65</v>
      </c>
      <c r="DK321" s="772"/>
      <c r="DL321" s="772"/>
      <c r="DM321" s="16">
        <f t="shared" si="374"/>
        <v>0</v>
      </c>
      <c r="DO321" s="606" t="s">
        <v>642</v>
      </c>
      <c r="DP321" s="564">
        <v>500</v>
      </c>
      <c r="DQ321" s="564">
        <v>500</v>
      </c>
      <c r="DR321" s="590">
        <v>31.5</v>
      </c>
      <c r="DS321" s="590">
        <v>22.4</v>
      </c>
      <c r="DU321" s="16">
        <f t="shared" si="375"/>
        <v>0</v>
      </c>
      <c r="DV321" s="16">
        <f t="shared" si="376"/>
        <v>0</v>
      </c>
      <c r="DW321" s="16">
        <f t="shared" si="377"/>
        <v>0</v>
      </c>
      <c r="DX321" s="16">
        <f t="shared" si="378"/>
        <v>0</v>
      </c>
      <c r="EE321" s="225"/>
      <c r="EF321" s="225"/>
      <c r="EG321" s="222"/>
      <c r="EH321" s="222"/>
      <c r="EI321" s="222"/>
      <c r="EJ321" s="223"/>
      <c r="EK321" s="223"/>
      <c r="EL321" s="223"/>
      <c r="EM321" s="223"/>
      <c r="EN321" s="223"/>
      <c r="EO321" s="223"/>
      <c r="EP321" s="223"/>
      <c r="EQ321" s="223"/>
      <c r="ER321" s="223"/>
      <c r="ES321" s="223"/>
      <c r="ET321" s="223"/>
      <c r="EU321" s="223"/>
      <c r="EV321" s="223"/>
      <c r="EW321" s="223"/>
      <c r="EX321" s="223"/>
      <c r="EY321" s="223"/>
      <c r="EZ321" s="223"/>
      <c r="FA321" s="223"/>
      <c r="FB321" s="223"/>
      <c r="FC321" s="223"/>
      <c r="FD321" s="224"/>
      <c r="FE321" s="224"/>
      <c r="FF321" s="86"/>
      <c r="FG321" s="86"/>
      <c r="FH321" s="86"/>
      <c r="FI321" s="86"/>
      <c r="FJ321" s="86"/>
      <c r="FK321" s="86"/>
      <c r="FL321" s="86"/>
      <c r="FM321" s="86"/>
      <c r="FN321" s="86"/>
      <c r="FO321" s="86"/>
      <c r="FP321" s="86"/>
      <c r="FQ321" s="86"/>
      <c r="FR321" s="86"/>
      <c r="FS321" s="86"/>
      <c r="FT321" s="86"/>
      <c r="FU321" s="86"/>
      <c r="FV321" s="86"/>
      <c r="FW321" s="86"/>
      <c r="FX321" s="86"/>
      <c r="FY321" s="86"/>
      <c r="FZ321" s="86"/>
      <c r="GA321" s="86"/>
      <c r="GB321" s="86"/>
      <c r="GC321" s="86"/>
      <c r="GD321" s="86"/>
      <c r="GE321" s="86"/>
      <c r="GF321" s="86"/>
      <c r="GG321" s="86"/>
      <c r="GH321" s="86"/>
      <c r="GI321" s="86"/>
    </row>
    <row r="322" spans="10:191" ht="15.75" hidden="1" customHeight="1" x14ac:dyDescent="0.3">
      <c r="J322" s="115">
        <f t="shared" si="360"/>
        <v>0</v>
      </c>
      <c r="L322" s="115">
        <f t="shared" si="361"/>
        <v>0</v>
      </c>
      <c r="M322" s="115">
        <f t="shared" si="362"/>
        <v>0</v>
      </c>
      <c r="N322" s="115">
        <f t="shared" si="363"/>
        <v>1</v>
      </c>
      <c r="O322" s="536">
        <f t="shared" si="364"/>
        <v>0</v>
      </c>
      <c r="Q322" s="559"/>
      <c r="R322" s="564" t="s">
        <v>626</v>
      </c>
      <c r="S322" s="564">
        <v>290.60000000000002</v>
      </c>
      <c r="T322" s="590">
        <v>370.2</v>
      </c>
      <c r="U322" s="564">
        <v>450</v>
      </c>
      <c r="V322" s="590">
        <v>22.4</v>
      </c>
      <c r="W322" s="564">
        <v>367</v>
      </c>
      <c r="X322" s="590">
        <v>31.5</v>
      </c>
      <c r="Y322" s="564">
        <v>450</v>
      </c>
      <c r="Z322" s="564">
        <v>135166</v>
      </c>
      <c r="AA322" s="564">
        <v>6006</v>
      </c>
      <c r="AB322" s="570">
        <v>19.11</v>
      </c>
      <c r="AC322" s="564">
        <v>6771</v>
      </c>
      <c r="AD322" s="564">
        <v>47677</v>
      </c>
      <c r="AE322" s="564">
        <v>2126</v>
      </c>
      <c r="AF322" s="590">
        <v>11.37</v>
      </c>
      <c r="AG322" s="564">
        <v>3.2360000000000002</v>
      </c>
      <c r="AZ322" s="200"/>
      <c r="BA322" s="200"/>
      <c r="BB322" s="200"/>
      <c r="BC322" s="200"/>
      <c r="BD322" s="200"/>
      <c r="BE322" s="200"/>
      <c r="BF322" s="203"/>
      <c r="BG322" s="200"/>
      <c r="BH322" s="203"/>
      <c r="BI322" s="203"/>
      <c r="BJ322" s="200"/>
      <c r="BK322" s="200"/>
      <c r="BL322" s="200"/>
      <c r="BM322" s="200"/>
      <c r="BN322" s="200"/>
      <c r="BO322" s="200"/>
      <c r="BP322" s="200"/>
      <c r="BQ322" s="200"/>
      <c r="BR322" s="200"/>
      <c r="BS322" s="200"/>
      <c r="BT322" s="200"/>
      <c r="BU322" s="200"/>
      <c r="BV322" s="200"/>
      <c r="BW322" s="200"/>
      <c r="BX322" s="200"/>
      <c r="BY322" s="200"/>
      <c r="BZ322" s="200"/>
      <c r="CA322" s="200"/>
      <c r="CB322" s="200"/>
      <c r="CC322" s="200"/>
      <c r="CD322" s="200"/>
      <c r="CE322" s="200"/>
      <c r="CF322" s="251">
        <v>83</v>
      </c>
      <c r="CG322" s="225" t="s">
        <v>363</v>
      </c>
      <c r="CH322" s="225">
        <v>603</v>
      </c>
      <c r="CI322" s="225">
        <v>228</v>
      </c>
      <c r="CJ322" s="225">
        <v>14.9</v>
      </c>
      <c r="CK322" s="252">
        <f t="shared" si="381"/>
        <v>228</v>
      </c>
      <c r="CL322" s="225">
        <v>14.9</v>
      </c>
      <c r="CM322" s="225">
        <v>10.5</v>
      </c>
      <c r="CN322" s="225">
        <v>573</v>
      </c>
      <c r="CO322" s="225">
        <v>130.30000000000001</v>
      </c>
      <c r="CP322" s="225">
        <f t="shared" si="372"/>
        <v>30.139999999999993</v>
      </c>
      <c r="CQ322" s="225">
        <v>77003</v>
      </c>
      <c r="CR322" s="253">
        <f t="shared" si="382"/>
        <v>2553.9966832504147</v>
      </c>
      <c r="CS322" s="253">
        <v>2553.9966832504147</v>
      </c>
      <c r="CT322" s="225">
        <v>24.31</v>
      </c>
      <c r="CU322" s="225">
        <v>2922.7</v>
      </c>
      <c r="CV322" s="225">
        <v>2951</v>
      </c>
      <c r="CW322" s="225">
        <v>258.8</v>
      </c>
      <c r="CX322" s="225">
        <v>4.76</v>
      </c>
      <c r="CY322" s="225">
        <v>405</v>
      </c>
      <c r="CZ322" s="225">
        <v>5.76</v>
      </c>
      <c r="DA322" s="225">
        <v>81.680000000000007</v>
      </c>
      <c r="DB322" s="225">
        <v>2.0699999999999998</v>
      </c>
      <c r="DC322" s="225">
        <v>101</v>
      </c>
      <c r="DD322" s="239" t="s">
        <v>363</v>
      </c>
      <c r="DE322" s="224"/>
      <c r="DF322" s="222"/>
      <c r="DG322" s="632"/>
      <c r="DJ322" s="772" t="str">
        <f t="shared" si="373"/>
        <v>VS 550 x 65</v>
      </c>
      <c r="DK322" s="772"/>
      <c r="DL322" s="772"/>
      <c r="DM322" s="16">
        <f t="shared" si="374"/>
        <v>0</v>
      </c>
      <c r="DN322" s="223"/>
      <c r="DO322" s="606" t="s">
        <v>639</v>
      </c>
      <c r="DP322" s="564">
        <v>500</v>
      </c>
      <c r="DQ322" s="564">
        <v>500</v>
      </c>
      <c r="DR322" s="590">
        <v>31.5</v>
      </c>
      <c r="DS322" s="564">
        <v>25</v>
      </c>
      <c r="DT322" s="223"/>
      <c r="DU322" s="16">
        <f t="shared" si="375"/>
        <v>0</v>
      </c>
      <c r="DV322" s="16">
        <f t="shared" si="376"/>
        <v>0</v>
      </c>
      <c r="DW322" s="16">
        <f t="shared" si="377"/>
        <v>0</v>
      </c>
      <c r="DX322" s="16">
        <f>DS322*DM322</f>
        <v>0</v>
      </c>
      <c r="DY322" s="223"/>
      <c r="DZ322" s="223"/>
      <c r="EA322" s="223"/>
      <c r="EB322" s="223"/>
      <c r="EC322" s="223"/>
      <c r="ED322" s="223"/>
      <c r="EE322" s="223"/>
      <c r="EF322" s="222"/>
      <c r="EG322" s="222"/>
      <c r="EH322" s="222"/>
      <c r="EI322" s="222"/>
      <c r="EJ322" s="223"/>
      <c r="EK322" s="223"/>
      <c r="EL322" s="223"/>
      <c r="EM322" s="223"/>
      <c r="EN322" s="223"/>
      <c r="EO322" s="223"/>
      <c r="EP322" s="223"/>
      <c r="EQ322" s="223"/>
      <c r="ER322" s="223"/>
      <c r="ES322" s="223"/>
      <c r="ET322" s="223"/>
      <c r="EU322" s="223"/>
      <c r="EV322" s="223"/>
      <c r="EW322" s="223"/>
      <c r="EX322" s="223"/>
      <c r="EY322" s="223"/>
      <c r="EZ322" s="223"/>
      <c r="FA322" s="223"/>
      <c r="FB322" s="223"/>
      <c r="FC322" s="223"/>
      <c r="FD322" s="224"/>
      <c r="FE322" s="224"/>
      <c r="FF322" s="86"/>
      <c r="FG322" s="86"/>
      <c r="FH322" s="86"/>
      <c r="FI322" s="86"/>
      <c r="FJ322" s="86"/>
      <c r="FK322" s="86"/>
      <c r="FL322" s="86"/>
      <c r="FM322" s="86"/>
      <c r="FN322" s="86"/>
      <c r="FO322" s="86"/>
      <c r="FP322" s="86"/>
      <c r="FQ322" s="86"/>
      <c r="FR322" s="86"/>
      <c r="FS322" s="86"/>
      <c r="FT322" s="86"/>
      <c r="FU322" s="86"/>
      <c r="FV322" s="86"/>
      <c r="FW322" s="86"/>
      <c r="FX322" s="86"/>
      <c r="FY322" s="86"/>
      <c r="FZ322" s="86"/>
      <c r="GA322" s="86"/>
      <c r="GB322" s="86"/>
      <c r="GC322" s="86"/>
      <c r="GD322" s="86"/>
      <c r="GE322" s="86"/>
      <c r="GF322" s="86"/>
      <c r="GG322" s="86"/>
      <c r="GH322" s="86"/>
      <c r="GI322" s="86"/>
    </row>
    <row r="323" spans="10:191" ht="15.75" hidden="1" customHeight="1" x14ac:dyDescent="0.3">
      <c r="J323" s="115">
        <f t="shared" si="360"/>
        <v>0</v>
      </c>
      <c r="L323" s="115">
        <f t="shared" si="361"/>
        <v>0</v>
      </c>
      <c r="M323" s="115">
        <f t="shared" si="362"/>
        <v>0</v>
      </c>
      <c r="N323" s="115">
        <f t="shared" si="363"/>
        <v>1</v>
      </c>
      <c r="O323" s="536">
        <f t="shared" si="364"/>
        <v>0</v>
      </c>
      <c r="Q323" s="559"/>
      <c r="R323" s="564" t="s">
        <v>627</v>
      </c>
      <c r="S323" s="564">
        <v>236.3</v>
      </c>
      <c r="T323" s="564">
        <v>301</v>
      </c>
      <c r="U323" s="564">
        <v>450</v>
      </c>
      <c r="V323" s="564">
        <v>19</v>
      </c>
      <c r="W323" s="564">
        <v>400</v>
      </c>
      <c r="X323" s="590">
        <v>25</v>
      </c>
      <c r="Y323" s="564">
        <v>450</v>
      </c>
      <c r="Z323" s="564">
        <v>111852</v>
      </c>
      <c r="AA323" s="564">
        <v>4971</v>
      </c>
      <c r="AB323" s="570">
        <v>19.260000000000002</v>
      </c>
      <c r="AC323" s="564">
        <v>5541</v>
      </c>
      <c r="AD323" s="564">
        <v>37992</v>
      </c>
      <c r="AE323" s="564">
        <v>1669</v>
      </c>
      <c r="AF323" s="590">
        <v>11.23</v>
      </c>
      <c r="AG323" s="564">
        <v>2.5670000000000002</v>
      </c>
      <c r="AZ323" s="200"/>
      <c r="BA323" s="200"/>
      <c r="BB323" s="200"/>
      <c r="BC323" s="200"/>
      <c r="BD323" s="200"/>
      <c r="BE323" s="200"/>
      <c r="BF323" s="203"/>
      <c r="BG323" s="200"/>
      <c r="BH323" s="203"/>
      <c r="BI323" s="203"/>
      <c r="BJ323" s="200"/>
      <c r="BK323" s="200"/>
      <c r="BL323" s="200"/>
      <c r="BM323" s="200"/>
      <c r="BN323" s="200"/>
      <c r="BO323" s="200"/>
      <c r="BP323" s="200"/>
      <c r="BQ323" s="200"/>
      <c r="BR323" s="200"/>
      <c r="BS323" s="200"/>
      <c r="BT323" s="200"/>
      <c r="BU323" s="200"/>
      <c r="BV323" s="200"/>
      <c r="BW323" s="200"/>
      <c r="BX323" s="200"/>
      <c r="BY323" s="200"/>
      <c r="BZ323" s="200"/>
      <c r="CA323" s="200"/>
      <c r="CB323" s="200"/>
      <c r="CC323" s="200"/>
      <c r="CD323" s="200"/>
      <c r="CE323" s="200"/>
      <c r="CF323" s="251">
        <v>84</v>
      </c>
      <c r="CG323" s="225" t="s">
        <v>364</v>
      </c>
      <c r="CH323" s="225">
        <v>608</v>
      </c>
      <c r="CI323" s="225">
        <v>228</v>
      </c>
      <c r="CJ323" s="225">
        <v>17.3</v>
      </c>
      <c r="CK323" s="252">
        <f t="shared" si="381"/>
        <v>228</v>
      </c>
      <c r="CL323" s="225">
        <v>17.3</v>
      </c>
      <c r="CM323" s="225">
        <v>11.2</v>
      </c>
      <c r="CN323" s="225">
        <v>573</v>
      </c>
      <c r="CO323" s="225">
        <v>145.30000000000001</v>
      </c>
      <c r="CP323" s="225">
        <f t="shared" si="372"/>
        <v>30.380000000000003</v>
      </c>
      <c r="CQ323" s="225">
        <v>88196</v>
      </c>
      <c r="CR323" s="253">
        <f t="shared" si="382"/>
        <v>2901.1842105263158</v>
      </c>
      <c r="CS323" s="253">
        <v>2901.1842105263158</v>
      </c>
      <c r="CT323" s="225">
        <v>24.64</v>
      </c>
      <c r="CU323" s="225">
        <v>3312.9</v>
      </c>
      <c r="CV323" s="225">
        <v>3426</v>
      </c>
      <c r="CW323" s="225">
        <v>300.5</v>
      </c>
      <c r="CX323" s="225">
        <v>4.8600000000000003</v>
      </c>
      <c r="CY323" s="225">
        <v>469.7</v>
      </c>
      <c r="CZ323" s="225">
        <v>5.82</v>
      </c>
      <c r="DA323" s="225">
        <v>116.5</v>
      </c>
      <c r="DB323" s="225">
        <v>2.08</v>
      </c>
      <c r="DC323" s="225">
        <v>113</v>
      </c>
      <c r="DD323" s="239" t="s">
        <v>364</v>
      </c>
      <c r="DE323" s="224"/>
      <c r="DF323" s="222"/>
      <c r="DG323" s="632"/>
      <c r="DJ323" s="772" t="str">
        <f t="shared" si="373"/>
        <v>VS 550 x 65</v>
      </c>
      <c r="DK323" s="772"/>
      <c r="DL323" s="772"/>
      <c r="DM323" s="16">
        <f t="shared" si="374"/>
        <v>0</v>
      </c>
      <c r="DN323" s="223"/>
      <c r="DO323" s="606" t="s">
        <v>643</v>
      </c>
      <c r="DP323" s="564">
        <v>500</v>
      </c>
      <c r="DQ323" s="564">
        <v>500</v>
      </c>
      <c r="DR323" s="590">
        <v>37.5</v>
      </c>
      <c r="DS323" s="590">
        <v>22.4</v>
      </c>
      <c r="DT323" s="223"/>
      <c r="DU323" s="16">
        <f t="shared" si="375"/>
        <v>0</v>
      </c>
      <c r="DV323" s="16">
        <f t="shared" si="376"/>
        <v>0</v>
      </c>
      <c r="DW323" s="16">
        <f t="shared" si="377"/>
        <v>0</v>
      </c>
      <c r="DX323" s="16">
        <f t="shared" si="378"/>
        <v>0</v>
      </c>
      <c r="DY323" s="223"/>
      <c r="DZ323" s="223"/>
      <c r="EA323" s="223"/>
      <c r="EB323" s="223"/>
      <c r="EC323" s="223"/>
      <c r="ED323" s="223"/>
      <c r="EE323" s="223"/>
      <c r="EF323" s="222"/>
      <c r="EG323" s="222"/>
      <c r="EH323" s="222"/>
      <c r="EI323" s="222"/>
      <c r="EJ323" s="223"/>
      <c r="EK323" s="223"/>
      <c r="EL323" s="223"/>
      <c r="EM323" s="223"/>
      <c r="EN323" s="223"/>
      <c r="EO323" s="223"/>
      <c r="EP323" s="223"/>
      <c r="EQ323" s="223"/>
      <c r="ER323" s="223"/>
      <c r="ES323" s="223"/>
      <c r="ET323" s="223"/>
      <c r="EU323" s="223"/>
      <c r="EV323" s="223"/>
      <c r="EW323" s="223"/>
      <c r="EX323" s="223"/>
      <c r="EY323" s="223"/>
      <c r="EZ323" s="223"/>
      <c r="FA323" s="223"/>
      <c r="FB323" s="223"/>
      <c r="FC323" s="223"/>
      <c r="FD323" s="224"/>
      <c r="FE323" s="224"/>
      <c r="FF323" s="86"/>
      <c r="FG323" s="86"/>
      <c r="FH323" s="86"/>
      <c r="FI323" s="86"/>
      <c r="FJ323" s="86"/>
      <c r="FK323" s="86"/>
      <c r="FL323" s="86"/>
      <c r="FM323" s="86"/>
      <c r="FN323" s="86"/>
      <c r="FO323" s="86"/>
      <c r="FP323" s="86"/>
      <c r="FQ323" s="86"/>
      <c r="FR323" s="86"/>
      <c r="FS323" s="86"/>
      <c r="FT323" s="86"/>
      <c r="FU323" s="86"/>
      <c r="FV323" s="86"/>
      <c r="FW323" s="86"/>
      <c r="FX323" s="86"/>
      <c r="FY323" s="86"/>
      <c r="FZ323" s="86"/>
      <c r="GA323" s="86"/>
      <c r="GB323" s="86"/>
      <c r="GC323" s="86"/>
      <c r="GD323" s="86"/>
      <c r="GE323" s="86"/>
      <c r="GF323" s="86"/>
      <c r="GG323" s="86"/>
      <c r="GH323" s="86"/>
      <c r="GI323" s="86"/>
    </row>
    <row r="324" spans="10:191" ht="15.75" hidden="1" customHeight="1" x14ac:dyDescent="0.3">
      <c r="J324" s="115">
        <f t="shared" si="360"/>
        <v>0</v>
      </c>
      <c r="L324" s="115">
        <f t="shared" si="361"/>
        <v>0</v>
      </c>
      <c r="M324" s="115">
        <f t="shared" si="362"/>
        <v>0</v>
      </c>
      <c r="N324" s="115">
        <f t="shared" si="363"/>
        <v>1</v>
      </c>
      <c r="O324" s="536">
        <f t="shared" si="364"/>
        <v>0</v>
      </c>
      <c r="Q324" s="559"/>
      <c r="R324" s="564" t="s">
        <v>628</v>
      </c>
      <c r="S324" s="564">
        <v>320.89999999999998</v>
      </c>
      <c r="T324" s="590">
        <v>406.8</v>
      </c>
      <c r="U324" s="564">
        <v>450</v>
      </c>
      <c r="V324" s="564">
        <v>19</v>
      </c>
      <c r="W324" s="564">
        <v>375</v>
      </c>
      <c r="X324" s="590">
        <v>37.5</v>
      </c>
      <c r="Y324" s="564">
        <v>450</v>
      </c>
      <c r="Z324" s="564">
        <v>152314</v>
      </c>
      <c r="AA324" s="564">
        <v>6770</v>
      </c>
      <c r="AB324" s="570">
        <v>19.3</v>
      </c>
      <c r="AC324" s="564">
        <v>7629</v>
      </c>
      <c r="AD324" s="564">
        <v>56975</v>
      </c>
      <c r="AE324" s="564">
        <v>2532</v>
      </c>
      <c r="AF324" s="590">
        <v>11.61</v>
      </c>
      <c r="AG324" s="564">
        <v>3.6309999999999998</v>
      </c>
      <c r="AZ324" s="200"/>
      <c r="BA324" s="200"/>
      <c r="BB324" s="200"/>
      <c r="BC324" s="200"/>
      <c r="BD324" s="200"/>
      <c r="BE324" s="200"/>
      <c r="BF324" s="203"/>
      <c r="BG324" s="200"/>
      <c r="BH324" s="203"/>
      <c r="BI324" s="203"/>
      <c r="BJ324" s="200"/>
      <c r="BK324" s="200"/>
      <c r="BL324" s="200"/>
      <c r="BM324" s="200"/>
      <c r="BN324" s="200"/>
      <c r="BO324" s="200"/>
      <c r="BP324" s="200"/>
      <c r="BQ324" s="200"/>
      <c r="BR324" s="200"/>
      <c r="BS324" s="200"/>
      <c r="BT324" s="200"/>
      <c r="BU324" s="200"/>
      <c r="BV324" s="200"/>
      <c r="BW324" s="200"/>
      <c r="BX324" s="200"/>
      <c r="BY324" s="200"/>
      <c r="BZ324" s="200"/>
      <c r="CA324" s="200"/>
      <c r="CB324" s="200"/>
      <c r="CC324" s="200"/>
      <c r="CD324" s="200"/>
      <c r="CE324" s="200"/>
      <c r="CF324" s="251">
        <v>85</v>
      </c>
      <c r="CG324" s="225" t="s">
        <v>365</v>
      </c>
      <c r="CH324" s="225">
        <v>612</v>
      </c>
      <c r="CI324" s="225">
        <v>229</v>
      </c>
      <c r="CJ324" s="225">
        <v>19.600000000000001</v>
      </c>
      <c r="CK324" s="252">
        <f t="shared" si="381"/>
        <v>229</v>
      </c>
      <c r="CL324" s="225">
        <v>19.600000000000001</v>
      </c>
      <c r="CM324" s="225">
        <v>11.9</v>
      </c>
      <c r="CN324" s="225">
        <v>573</v>
      </c>
      <c r="CO324" s="225">
        <v>160.1</v>
      </c>
      <c r="CP324" s="225">
        <f t="shared" si="372"/>
        <v>30.610000000000003</v>
      </c>
      <c r="CQ324" s="225">
        <v>99184</v>
      </c>
      <c r="CR324" s="253">
        <f t="shared" si="382"/>
        <v>3241.3071895424837</v>
      </c>
      <c r="CS324" s="253">
        <v>3241.3071895424837</v>
      </c>
      <c r="CT324" s="225">
        <v>24.89</v>
      </c>
      <c r="CU324" s="225">
        <v>3697.3</v>
      </c>
      <c r="CV324" s="225">
        <v>3933</v>
      </c>
      <c r="CW324" s="225">
        <v>343.5</v>
      </c>
      <c r="CX324" s="225">
        <v>4.96</v>
      </c>
      <c r="CY324" s="225">
        <v>536.29999999999995</v>
      </c>
      <c r="CZ324" s="225">
        <v>5.89</v>
      </c>
      <c r="DA324" s="225">
        <v>159.5</v>
      </c>
      <c r="DB324" s="225">
        <v>2.09</v>
      </c>
      <c r="DC324" s="225">
        <v>125</v>
      </c>
      <c r="DD324" s="239" t="s">
        <v>365</v>
      </c>
      <c r="DE324" s="224"/>
      <c r="DF324" s="222"/>
      <c r="DG324" s="632"/>
      <c r="DJ324" s="772" t="str">
        <f t="shared" si="373"/>
        <v>VS 550 x 65</v>
      </c>
      <c r="DK324" s="772"/>
      <c r="DL324" s="772"/>
      <c r="DM324" s="16">
        <f t="shared" si="374"/>
        <v>0</v>
      </c>
      <c r="DN324" s="223"/>
      <c r="DO324" s="606" t="s">
        <v>640</v>
      </c>
      <c r="DP324" s="564">
        <v>500</v>
      </c>
      <c r="DQ324" s="564">
        <v>500</v>
      </c>
      <c r="DR324" s="590">
        <v>37.5</v>
      </c>
      <c r="DS324" s="564">
        <v>25</v>
      </c>
      <c r="DT324" s="223"/>
      <c r="DU324" s="16">
        <f t="shared" si="375"/>
        <v>0</v>
      </c>
      <c r="DV324" s="16">
        <f t="shared" si="376"/>
        <v>0</v>
      </c>
      <c r="DW324" s="16">
        <f t="shared" si="377"/>
        <v>0</v>
      </c>
      <c r="DX324" s="16">
        <f t="shared" si="378"/>
        <v>0</v>
      </c>
      <c r="DY324" s="223"/>
      <c r="DZ324" s="223"/>
      <c r="EA324" s="223"/>
      <c r="EB324" s="223"/>
      <c r="EC324" s="223"/>
      <c r="ED324" s="223"/>
      <c r="EE324" s="223"/>
      <c r="EF324" s="222"/>
      <c r="EG324" s="242"/>
      <c r="EH324" s="280" t="s">
        <v>191</v>
      </c>
      <c r="EI324" s="280" t="s">
        <v>194</v>
      </c>
      <c r="EJ324" s="300" t="s">
        <v>197</v>
      </c>
      <c r="EM324" s="300" t="s">
        <v>222</v>
      </c>
      <c r="EN324" s="223"/>
      <c r="EO324" s="223"/>
      <c r="EP324" s="223"/>
      <c r="EQ324" s="223"/>
      <c r="ER324" s="223"/>
      <c r="ES324" s="223"/>
      <c r="ET324" s="223"/>
      <c r="EU324" s="223"/>
      <c r="EV324" s="223"/>
      <c r="EW324" s="223"/>
      <c r="EX324" s="223"/>
      <c r="EY324" s="223"/>
      <c r="EZ324" s="223"/>
      <c r="FA324" s="223"/>
      <c r="FB324" s="223"/>
      <c r="FC324" s="223"/>
      <c r="FD324" s="224"/>
      <c r="FE324" s="224"/>
      <c r="FF324" s="86"/>
      <c r="FG324" s="86"/>
      <c r="FH324" s="86"/>
      <c r="FI324" s="86"/>
      <c r="FJ324" s="86"/>
      <c r="FK324" s="86"/>
      <c r="FL324" s="86"/>
      <c r="FM324" s="86"/>
      <c r="FN324" s="86"/>
      <c r="FO324" s="86"/>
      <c r="FP324" s="86"/>
      <c r="FQ324" s="86"/>
      <c r="FR324" s="86"/>
      <c r="FS324" s="86"/>
      <c r="FT324" s="86"/>
      <c r="FU324" s="86"/>
      <c r="FV324" s="86"/>
      <c r="FW324" s="86"/>
      <c r="FX324" s="86"/>
      <c r="FY324" s="86"/>
      <c r="FZ324" s="86"/>
      <c r="GA324" s="86"/>
      <c r="GB324" s="86"/>
      <c r="GC324" s="86"/>
      <c r="GD324" s="86"/>
      <c r="GE324" s="86"/>
      <c r="GF324" s="86"/>
      <c r="GG324" s="86"/>
      <c r="GH324" s="86"/>
      <c r="GI324" s="86"/>
    </row>
    <row r="325" spans="10:191" ht="15.75" hidden="1" customHeight="1" x14ac:dyDescent="0.3">
      <c r="J325" s="115">
        <f t="shared" si="360"/>
        <v>0</v>
      </c>
      <c r="L325" s="115">
        <f t="shared" si="361"/>
        <v>0</v>
      </c>
      <c r="M325" s="115">
        <f t="shared" si="362"/>
        <v>0</v>
      </c>
      <c r="N325" s="115">
        <f t="shared" si="363"/>
        <v>1</v>
      </c>
      <c r="O325" s="536">
        <f t="shared" si="364"/>
        <v>0</v>
      </c>
      <c r="Q325" s="559"/>
      <c r="R325" s="564" t="s">
        <v>629</v>
      </c>
      <c r="S325" s="564">
        <v>260.2</v>
      </c>
      <c r="T325" s="564">
        <v>357</v>
      </c>
      <c r="U325" s="564">
        <v>450</v>
      </c>
      <c r="V325" s="564">
        <v>19</v>
      </c>
      <c r="W325" s="564">
        <v>387</v>
      </c>
      <c r="X325" s="590">
        <v>31.5</v>
      </c>
      <c r="Y325" s="564">
        <v>450</v>
      </c>
      <c r="Z325" s="564">
        <v>133544</v>
      </c>
      <c r="AA325" s="564">
        <v>5935</v>
      </c>
      <c r="AB325" s="570">
        <v>19.34</v>
      </c>
      <c r="AC325" s="564">
        <v>6644</v>
      </c>
      <c r="AD325" s="564">
        <v>47663</v>
      </c>
      <c r="AE325" s="564">
        <v>2127</v>
      </c>
      <c r="AF325" s="590">
        <v>11.56</v>
      </c>
      <c r="AG325" s="564">
        <v>3.2240000000000002</v>
      </c>
      <c r="AZ325" s="200"/>
      <c r="BA325" s="200"/>
      <c r="BB325" s="200"/>
      <c r="BC325" s="200"/>
      <c r="BD325" s="200"/>
      <c r="BE325" s="200"/>
      <c r="BF325" s="203"/>
      <c r="BG325" s="200"/>
      <c r="BH325" s="203"/>
      <c r="BI325" s="203"/>
      <c r="BJ325" s="200"/>
      <c r="BK325" s="200"/>
      <c r="BL325" s="200"/>
      <c r="BM325" s="200"/>
      <c r="BN325" s="200"/>
      <c r="BO325" s="200"/>
      <c r="BP325" s="200"/>
      <c r="BQ325" s="200"/>
      <c r="BR325" s="200"/>
      <c r="BS325" s="200"/>
      <c r="BT325" s="200"/>
      <c r="BU325" s="200"/>
      <c r="BV325" s="200"/>
      <c r="BW325" s="200"/>
      <c r="BX325" s="200"/>
      <c r="BY325" s="200"/>
      <c r="BZ325" s="200"/>
      <c r="CA325" s="200"/>
      <c r="CB325" s="200"/>
      <c r="CC325" s="200"/>
      <c r="CD325" s="200"/>
      <c r="CE325" s="200"/>
      <c r="CF325" s="251">
        <v>86</v>
      </c>
      <c r="CG325" s="225" t="s">
        <v>366</v>
      </c>
      <c r="CH325" s="225">
        <v>617</v>
      </c>
      <c r="CI325" s="225">
        <v>230</v>
      </c>
      <c r="CJ325" s="225">
        <v>22.2</v>
      </c>
      <c r="CK325" s="252">
        <f t="shared" si="381"/>
        <v>230</v>
      </c>
      <c r="CL325" s="225">
        <v>22.2</v>
      </c>
      <c r="CM325" s="225">
        <v>13.1</v>
      </c>
      <c r="CN325" s="225">
        <v>573</v>
      </c>
      <c r="CO325" s="225">
        <v>179.3</v>
      </c>
      <c r="CP325" s="225">
        <f t="shared" si="372"/>
        <v>30.870000000000005</v>
      </c>
      <c r="CQ325" s="225">
        <v>112619</v>
      </c>
      <c r="CR325" s="253">
        <f t="shared" si="382"/>
        <v>3650.5348460291734</v>
      </c>
      <c r="CS325" s="253">
        <v>3650.5348460291734</v>
      </c>
      <c r="CT325" s="225">
        <v>25.06</v>
      </c>
      <c r="CU325" s="225">
        <v>4173.1000000000004</v>
      </c>
      <c r="CV325" s="225">
        <v>4515</v>
      </c>
      <c r="CW325" s="225">
        <v>392.6</v>
      </c>
      <c r="CX325" s="225">
        <v>5.0199999999999996</v>
      </c>
      <c r="CY325" s="225">
        <v>614</v>
      </c>
      <c r="CZ325" s="225">
        <v>5.94</v>
      </c>
      <c r="DA325" s="225">
        <v>225.01</v>
      </c>
      <c r="DB325" s="225">
        <v>2.1</v>
      </c>
      <c r="DC325" s="225">
        <v>140</v>
      </c>
      <c r="DD325" s="239" t="s">
        <v>367</v>
      </c>
      <c r="DE325" s="224"/>
      <c r="DF325" s="222"/>
      <c r="DG325" s="632"/>
      <c r="DJ325" s="772" t="str">
        <f t="shared" si="373"/>
        <v>VS 550 x 65</v>
      </c>
      <c r="DK325" s="772"/>
      <c r="DL325" s="772"/>
      <c r="DM325" s="16">
        <f t="shared" si="374"/>
        <v>0</v>
      </c>
      <c r="DN325" s="223"/>
      <c r="DO325" s="606" t="s">
        <v>660</v>
      </c>
      <c r="DP325" s="564">
        <v>550</v>
      </c>
      <c r="DQ325" s="564">
        <v>550</v>
      </c>
      <c r="DR325" s="590">
        <v>19</v>
      </c>
      <c r="DS325" s="564">
        <v>16</v>
      </c>
      <c r="DT325" s="223"/>
      <c r="DU325" s="16">
        <f t="shared" si="375"/>
        <v>0</v>
      </c>
      <c r="DV325" s="16">
        <f t="shared" si="376"/>
        <v>0</v>
      </c>
      <c r="DW325" s="16">
        <f t="shared" si="377"/>
        <v>0</v>
      </c>
      <c r="DX325" s="16">
        <f t="shared" si="378"/>
        <v>0</v>
      </c>
      <c r="DY325" s="223"/>
      <c r="DZ325" s="223"/>
      <c r="EA325" s="223"/>
      <c r="EB325" s="223"/>
      <c r="EC325" s="223"/>
      <c r="ED325" s="223"/>
      <c r="EE325" s="223"/>
      <c r="EF325" s="222"/>
      <c r="EG325" s="242"/>
      <c r="EH325" s="225"/>
      <c r="EI325" s="225"/>
      <c r="EJ325" s="225"/>
      <c r="EK325" s="225"/>
      <c r="EL325" s="224"/>
      <c r="EM325" s="224"/>
      <c r="EN325" s="223"/>
      <c r="EO325" s="223"/>
      <c r="EP325" s="223"/>
      <c r="EQ325" s="223"/>
      <c r="ER325" s="223"/>
      <c r="ES325" s="223"/>
      <c r="ET325" s="223"/>
      <c r="EU325" s="223"/>
      <c r="EV325" s="223"/>
      <c r="EW325" s="223"/>
      <c r="EX325" s="223"/>
      <c r="EY325" s="223"/>
      <c r="EZ325" s="223"/>
      <c r="FA325" s="223"/>
      <c r="FB325" s="223"/>
      <c r="FC325" s="223"/>
      <c r="FD325" s="224"/>
      <c r="FE325" s="224"/>
      <c r="FF325" s="86"/>
      <c r="FG325" s="86"/>
      <c r="FH325" s="86"/>
      <c r="FI325" s="86"/>
      <c r="FJ325" s="86"/>
      <c r="FK325" s="86"/>
      <c r="FL325" s="86"/>
      <c r="FM325" s="86"/>
      <c r="FN325" s="86"/>
      <c r="FO325" s="86"/>
      <c r="FP325" s="86"/>
      <c r="FQ325" s="86"/>
      <c r="FR325" s="86"/>
      <c r="FS325" s="86"/>
      <c r="FT325" s="86"/>
      <c r="FU325" s="86"/>
      <c r="FV325" s="86"/>
      <c r="FW325" s="86"/>
      <c r="FX325" s="86"/>
      <c r="FY325" s="86"/>
      <c r="FZ325" s="86"/>
      <c r="GA325" s="86"/>
      <c r="GB325" s="86"/>
      <c r="GC325" s="86"/>
      <c r="GD325" s="86"/>
      <c r="GE325" s="86"/>
      <c r="GF325" s="86"/>
      <c r="GG325" s="86"/>
      <c r="GH325" s="86"/>
      <c r="GI325" s="86"/>
    </row>
    <row r="326" spans="10:191" ht="15.75" hidden="1" customHeight="1" x14ac:dyDescent="0.3">
      <c r="J326" s="115">
        <f t="shared" si="360"/>
        <v>0</v>
      </c>
      <c r="L326" s="115">
        <f t="shared" si="361"/>
        <v>0</v>
      </c>
      <c r="M326" s="115">
        <f t="shared" si="362"/>
        <v>0</v>
      </c>
      <c r="N326" s="115">
        <f t="shared" si="363"/>
        <v>1</v>
      </c>
      <c r="O326" s="536">
        <f t="shared" si="364"/>
        <v>0</v>
      </c>
      <c r="Q326" s="559"/>
      <c r="R326" s="564" t="s">
        <v>630</v>
      </c>
      <c r="S326" s="564">
        <v>209.1</v>
      </c>
      <c r="T326" s="590">
        <v>266.39999999999998</v>
      </c>
      <c r="U326" s="564">
        <v>450</v>
      </c>
      <c r="V326" s="564">
        <v>16</v>
      </c>
      <c r="W326" s="564">
        <v>405</v>
      </c>
      <c r="X326" s="590">
        <v>22.4</v>
      </c>
      <c r="Y326" s="564">
        <v>450</v>
      </c>
      <c r="Z326" s="564">
        <v>101463</v>
      </c>
      <c r="AA326" s="564">
        <v>4509</v>
      </c>
      <c r="AB326" s="570">
        <v>19.52</v>
      </c>
      <c r="AC326" s="564">
        <v>4966</v>
      </c>
      <c r="AD326" s="564">
        <v>34034</v>
      </c>
      <c r="AE326" s="564">
        <v>1513</v>
      </c>
      <c r="AF326" s="590">
        <v>11.3</v>
      </c>
      <c r="AG326" s="564">
        <v>2.294</v>
      </c>
      <c r="AZ326" s="200"/>
      <c r="BA326" s="200"/>
      <c r="BB326" s="200"/>
      <c r="BC326" s="200"/>
      <c r="BD326" s="200"/>
      <c r="BE326" s="200"/>
      <c r="BF326" s="203"/>
      <c r="BG326" s="200"/>
      <c r="BH326" s="203"/>
      <c r="BI326" s="203"/>
      <c r="BJ326" s="200"/>
      <c r="BK326" s="200"/>
      <c r="BL326" s="200"/>
      <c r="BM326" s="200"/>
      <c r="BN326" s="200"/>
      <c r="BO326" s="200"/>
      <c r="BP326" s="200"/>
      <c r="BQ326" s="200"/>
      <c r="BR326" s="200"/>
      <c r="BS326" s="200"/>
      <c r="BT326" s="200"/>
      <c r="BU326" s="200"/>
      <c r="BV326" s="200"/>
      <c r="BW326" s="200"/>
      <c r="BX326" s="200"/>
      <c r="BY326" s="200"/>
      <c r="BZ326" s="200"/>
      <c r="CA326" s="200"/>
      <c r="CB326" s="200"/>
      <c r="CC326" s="200"/>
      <c r="CD326" s="200"/>
      <c r="CE326" s="200"/>
      <c r="CF326" s="251">
        <v>87</v>
      </c>
      <c r="CG326" s="225" t="s">
        <v>367</v>
      </c>
      <c r="CH326" s="225">
        <v>611</v>
      </c>
      <c r="CI326" s="225">
        <v>324</v>
      </c>
      <c r="CJ326" s="225">
        <v>19</v>
      </c>
      <c r="CK326" s="252">
        <f t="shared" si="381"/>
        <v>324</v>
      </c>
      <c r="CL326" s="225">
        <v>19</v>
      </c>
      <c r="CM326" s="225">
        <v>12.7</v>
      </c>
      <c r="CN326" s="225">
        <v>573</v>
      </c>
      <c r="CO326" s="225">
        <v>198.1</v>
      </c>
      <c r="CP326" s="225">
        <f t="shared" si="372"/>
        <v>30.55</v>
      </c>
      <c r="CQ326" s="225">
        <v>129583</v>
      </c>
      <c r="CR326" s="253">
        <f t="shared" si="382"/>
        <v>4241.6693944353519</v>
      </c>
      <c r="CS326" s="253">
        <v>4241.6693944353519</v>
      </c>
      <c r="CT326" s="225">
        <v>25.58</v>
      </c>
      <c r="CU326" s="225">
        <v>4749.1000000000004</v>
      </c>
      <c r="CV326" s="225">
        <v>10783</v>
      </c>
      <c r="CW326" s="225">
        <v>665.6</v>
      </c>
      <c r="CX326" s="225">
        <v>7.38</v>
      </c>
      <c r="CY326" s="225">
        <v>1022.6</v>
      </c>
      <c r="CZ326" s="225">
        <v>8.5299999999999994</v>
      </c>
      <c r="DA326" s="225">
        <v>200.77</v>
      </c>
      <c r="DB326" s="225">
        <v>2.4700000000000002</v>
      </c>
      <c r="DC326" s="225">
        <v>155</v>
      </c>
      <c r="DD326" s="239" t="s">
        <v>367</v>
      </c>
      <c r="DE326" s="224"/>
      <c r="DF326" s="222"/>
      <c r="DG326" s="632"/>
      <c r="DJ326" s="772" t="str">
        <f t="shared" si="373"/>
        <v>VS 550 x 65</v>
      </c>
      <c r="DK326" s="772"/>
      <c r="DL326" s="772"/>
      <c r="DM326" s="16">
        <f t="shared" si="374"/>
        <v>0</v>
      </c>
      <c r="DN326" s="223"/>
      <c r="DO326" s="606" t="s">
        <v>663</v>
      </c>
      <c r="DP326" s="564">
        <v>550</v>
      </c>
      <c r="DQ326" s="564">
        <v>550</v>
      </c>
      <c r="DR326" s="590">
        <v>22.4</v>
      </c>
      <c r="DS326" s="564">
        <v>16</v>
      </c>
      <c r="DT326" s="223"/>
      <c r="DU326" s="16">
        <f t="shared" si="375"/>
        <v>0</v>
      </c>
      <c r="DV326" s="16">
        <f t="shared" si="376"/>
        <v>0</v>
      </c>
      <c r="DW326" s="16">
        <f t="shared" si="377"/>
        <v>0</v>
      </c>
      <c r="DX326" s="16">
        <f t="shared" si="378"/>
        <v>0</v>
      </c>
      <c r="DY326" s="223"/>
      <c r="DZ326" s="223"/>
      <c r="EA326" s="223"/>
      <c r="EB326" s="223"/>
      <c r="EC326" s="223"/>
      <c r="ED326" s="223"/>
      <c r="EE326" s="223"/>
      <c r="EF326" s="222"/>
      <c r="EG326" s="242"/>
      <c r="EH326" s="225"/>
      <c r="EI326" s="225"/>
      <c r="EJ326" s="225"/>
      <c r="EK326" s="225"/>
      <c r="EL326" s="224"/>
      <c r="EM326" s="224"/>
      <c r="EN326" s="223"/>
      <c r="EO326" s="223"/>
      <c r="EP326" s="223"/>
      <c r="EQ326" s="223"/>
      <c r="ER326" s="223"/>
      <c r="ES326" s="223"/>
      <c r="ET326" s="223"/>
      <c r="EU326" s="223"/>
      <c r="EV326" s="223"/>
      <c r="EW326" s="223"/>
      <c r="EX326" s="223"/>
      <c r="EY326" s="223"/>
      <c r="EZ326" s="223"/>
      <c r="FA326" s="223"/>
      <c r="FB326" s="223"/>
      <c r="FC326" s="223"/>
      <c r="FD326" s="224"/>
      <c r="FE326" s="224"/>
      <c r="FF326" s="86"/>
      <c r="FG326" s="86"/>
      <c r="FH326" s="86"/>
      <c r="FI326" s="86"/>
      <c r="FJ326" s="86"/>
      <c r="FK326" s="86"/>
      <c r="FL326" s="86"/>
      <c r="FM326" s="86"/>
      <c r="FN326" s="86"/>
      <c r="FO326" s="86"/>
      <c r="FP326" s="86"/>
      <c r="FQ326" s="86"/>
      <c r="FR326" s="86"/>
      <c r="FS326" s="86"/>
      <c r="FT326" s="86"/>
      <c r="FU326" s="86"/>
      <c r="FV326" s="86"/>
      <c r="FW326" s="86"/>
      <c r="FX326" s="86"/>
      <c r="FY326" s="86"/>
      <c r="FZ326" s="86"/>
      <c r="GA326" s="86"/>
      <c r="GB326" s="86"/>
      <c r="GC326" s="86"/>
      <c r="GD326" s="86"/>
      <c r="GE326" s="86"/>
      <c r="GF326" s="86"/>
      <c r="GG326" s="86"/>
      <c r="GH326" s="86"/>
      <c r="GI326" s="86"/>
    </row>
    <row r="327" spans="10:191" ht="15.75" hidden="1" customHeight="1" x14ac:dyDescent="0.3">
      <c r="J327" s="115">
        <f t="shared" si="360"/>
        <v>0</v>
      </c>
      <c r="L327" s="115">
        <f t="shared" si="361"/>
        <v>0</v>
      </c>
      <c r="M327" s="115">
        <f t="shared" si="362"/>
        <v>0</v>
      </c>
      <c r="N327" s="115">
        <f t="shared" si="363"/>
        <v>1</v>
      </c>
      <c r="O327" s="536">
        <f t="shared" si="364"/>
        <v>0</v>
      </c>
      <c r="Q327" s="559"/>
      <c r="R327" s="564" t="s">
        <v>631</v>
      </c>
      <c r="S327" s="564">
        <v>226.9</v>
      </c>
      <c r="T327" s="564">
        <v>269</v>
      </c>
      <c r="U327" s="564">
        <v>450</v>
      </c>
      <c r="V327" s="564">
        <v>16</v>
      </c>
      <c r="W327" s="564">
        <v>400</v>
      </c>
      <c r="X327" s="590">
        <v>25</v>
      </c>
      <c r="Y327" s="564">
        <v>450</v>
      </c>
      <c r="Z327" s="564">
        <v>110252</v>
      </c>
      <c r="AA327" s="564">
        <v>4900</v>
      </c>
      <c r="AB327" s="570">
        <v>19.53</v>
      </c>
      <c r="AC327" s="564">
        <v>5421</v>
      </c>
      <c r="AD327" s="564">
        <v>37962</v>
      </c>
      <c r="AE327" s="564">
        <v>1666</v>
      </c>
      <c r="AF327" s="590">
        <v>11.46</v>
      </c>
      <c r="AG327" s="564">
        <v>2.5569999999999999</v>
      </c>
      <c r="AZ327" s="200"/>
      <c r="BA327" s="200"/>
      <c r="BB327" s="200"/>
      <c r="BC327" s="200"/>
      <c r="BD327" s="200"/>
      <c r="BE327" s="200"/>
      <c r="BF327" s="203"/>
      <c r="BG327" s="200"/>
      <c r="BH327" s="203"/>
      <c r="BI327" s="203"/>
      <c r="BJ327" s="200"/>
      <c r="BK327" s="200"/>
      <c r="BL327" s="200"/>
      <c r="BM327" s="200"/>
      <c r="BN327" s="200"/>
      <c r="BO327" s="200"/>
      <c r="BP327" s="200"/>
      <c r="BQ327" s="200"/>
      <c r="BR327" s="200"/>
      <c r="BS327" s="200"/>
      <c r="BT327" s="200"/>
      <c r="BU327" s="200"/>
      <c r="BV327" s="200"/>
      <c r="BW327" s="200"/>
      <c r="BX327" s="200"/>
      <c r="BY327" s="200"/>
      <c r="BZ327" s="200"/>
      <c r="CA327" s="200"/>
      <c r="CB327" s="200"/>
      <c r="CC327" s="200"/>
      <c r="CD327" s="200"/>
      <c r="CE327" s="200"/>
      <c r="CF327" s="251">
        <v>88</v>
      </c>
      <c r="CG327" s="225" t="s">
        <v>368</v>
      </c>
      <c r="CH327" s="225">
        <v>616</v>
      </c>
      <c r="CI327" s="225">
        <v>325</v>
      </c>
      <c r="CJ327" s="225">
        <v>21.6</v>
      </c>
      <c r="CK327" s="252">
        <f t="shared" si="381"/>
        <v>325</v>
      </c>
      <c r="CL327" s="225">
        <v>21.6</v>
      </c>
      <c r="CM327" s="225">
        <v>14</v>
      </c>
      <c r="CN327" s="225">
        <v>573</v>
      </c>
      <c r="CO327" s="225">
        <v>222.8</v>
      </c>
      <c r="CP327" s="225">
        <f t="shared" si="372"/>
        <v>30.810000000000002</v>
      </c>
      <c r="CQ327" s="225">
        <v>147754</v>
      </c>
      <c r="CR327" s="253">
        <f t="shared" si="382"/>
        <v>4797.2077922077924</v>
      </c>
      <c r="CS327" s="253">
        <v>4797.2077922077924</v>
      </c>
      <c r="CT327" s="225">
        <v>25.75</v>
      </c>
      <c r="CU327" s="225">
        <v>5383.3</v>
      </c>
      <c r="CV327" s="225">
        <v>12374</v>
      </c>
      <c r="CW327" s="225">
        <v>761.5</v>
      </c>
      <c r="CX327" s="225">
        <v>7.45</v>
      </c>
      <c r="CY327" s="225">
        <v>1171.1099999999999</v>
      </c>
      <c r="CZ327" s="225">
        <v>8.58</v>
      </c>
      <c r="DA327" s="225">
        <v>286.88</v>
      </c>
      <c r="DB327" s="225">
        <v>2.48</v>
      </c>
      <c r="DC327" s="225">
        <v>174</v>
      </c>
      <c r="DD327" s="239" t="s">
        <v>368</v>
      </c>
      <c r="DE327" s="224"/>
      <c r="DG327" s="632"/>
      <c r="DJ327" s="772" t="str">
        <f t="shared" si="373"/>
        <v>VS 550 x 65</v>
      </c>
      <c r="DK327" s="772"/>
      <c r="DL327" s="772"/>
      <c r="DM327" s="16">
        <f t="shared" si="374"/>
        <v>0</v>
      </c>
      <c r="DO327" s="607" t="s">
        <v>435</v>
      </c>
      <c r="DP327" s="165">
        <v>550</v>
      </c>
      <c r="DQ327" s="165">
        <v>550</v>
      </c>
      <c r="DR327" s="165">
        <v>25</v>
      </c>
      <c r="DS327" s="165">
        <v>12.5</v>
      </c>
      <c r="DU327" s="16">
        <f t="shared" si="375"/>
        <v>0</v>
      </c>
      <c r="DV327" s="16">
        <f t="shared" si="376"/>
        <v>0</v>
      </c>
      <c r="DW327" s="16">
        <f t="shared" si="377"/>
        <v>0</v>
      </c>
      <c r="DX327" s="16">
        <f t="shared" si="378"/>
        <v>0</v>
      </c>
      <c r="EG327" s="561" t="s">
        <v>409</v>
      </c>
      <c r="EH327" s="561" t="s">
        <v>424</v>
      </c>
      <c r="EJ327" s="561" t="s">
        <v>97</v>
      </c>
      <c r="EM327" s="561" t="s">
        <v>564</v>
      </c>
      <c r="ER327" s="561" t="s">
        <v>98</v>
      </c>
      <c r="ES327" s="561" t="s">
        <v>565</v>
      </c>
      <c r="ET327" s="561"/>
      <c r="EU327" s="561"/>
      <c r="EV327" s="561"/>
      <c r="EW327" s="756" t="s">
        <v>99</v>
      </c>
      <c r="EX327" s="756"/>
      <c r="EY327" s="561"/>
      <c r="EZ327" s="223"/>
      <c r="FA327" s="223"/>
      <c r="FB327" s="223"/>
      <c r="FC327" s="561" t="s">
        <v>426</v>
      </c>
      <c r="FD327" s="561" t="s">
        <v>143</v>
      </c>
      <c r="FE327" s="224"/>
      <c r="FF327" s="86"/>
      <c r="FG327" s="86"/>
      <c r="FH327" s="86"/>
      <c r="FI327" s="86"/>
      <c r="FJ327" s="86"/>
      <c r="FK327" s="86"/>
      <c r="FL327" s="86"/>
      <c r="FM327" s="86"/>
      <c r="FN327" s="86"/>
      <c r="FO327" s="86"/>
      <c r="FP327" s="86"/>
      <c r="FQ327" s="86"/>
      <c r="FR327" s="86"/>
      <c r="FS327" s="86"/>
      <c r="FT327" s="86"/>
      <c r="FU327" s="86"/>
      <c r="FV327" s="86"/>
      <c r="FW327" s="86"/>
      <c r="FX327" s="86"/>
      <c r="FY327" s="86"/>
      <c r="FZ327" s="86"/>
      <c r="GA327" s="86"/>
      <c r="GB327" s="86"/>
      <c r="GC327" s="86"/>
      <c r="GD327" s="86"/>
      <c r="GE327" s="86"/>
      <c r="GF327" s="86"/>
      <c r="GG327" s="86"/>
      <c r="GH327" s="86"/>
      <c r="GI327" s="86"/>
    </row>
    <row r="328" spans="10:191" ht="15.75" hidden="1" customHeight="1" thickBot="1" x14ac:dyDescent="0.35">
      <c r="J328" s="115">
        <f t="shared" si="360"/>
        <v>0</v>
      </c>
      <c r="L328" s="115">
        <f t="shared" si="361"/>
        <v>0</v>
      </c>
      <c r="M328" s="115">
        <f t="shared" si="362"/>
        <v>0</v>
      </c>
      <c r="N328" s="115">
        <f t="shared" si="363"/>
        <v>1</v>
      </c>
      <c r="O328" s="536">
        <f t="shared" si="364"/>
        <v>0</v>
      </c>
      <c r="Q328" s="559"/>
      <c r="R328" s="564" t="s">
        <v>632</v>
      </c>
      <c r="S328" s="564">
        <v>154.1</v>
      </c>
      <c r="T328" s="590">
        <v>196.3</v>
      </c>
      <c r="U328" s="564">
        <v>450</v>
      </c>
      <c r="V328" s="590">
        <v>12.5</v>
      </c>
      <c r="W328" s="564">
        <v>416</v>
      </c>
      <c r="X328" s="590">
        <v>16</v>
      </c>
      <c r="Y328" s="564">
        <v>450</v>
      </c>
      <c r="Z328" s="564">
        <v>75447</v>
      </c>
      <c r="AA328" s="564">
        <v>3353</v>
      </c>
      <c r="AB328" s="570">
        <v>19.600000000000001</v>
      </c>
      <c r="AC328" s="564">
        <v>3671</v>
      </c>
      <c r="AD328" s="564">
        <v>24307</v>
      </c>
      <c r="AE328" s="564">
        <v>1060</v>
      </c>
      <c r="AF328" s="590">
        <v>11.13</v>
      </c>
      <c r="AG328" s="564">
        <v>1.6359999999999999</v>
      </c>
      <c r="AZ328" s="200"/>
      <c r="BA328" s="200"/>
      <c r="BB328" s="200"/>
      <c r="BC328" s="200"/>
      <c r="BD328" s="200"/>
      <c r="BE328" s="200"/>
      <c r="BF328" s="203"/>
      <c r="BG328" s="200"/>
      <c r="BH328" s="203"/>
      <c r="BI328" s="203"/>
      <c r="BJ328" s="200"/>
      <c r="BK328" s="200"/>
      <c r="BL328" s="200"/>
      <c r="BM328" s="200"/>
      <c r="BN328" s="200"/>
      <c r="BO328" s="200"/>
      <c r="BP328" s="200"/>
      <c r="BQ328" s="200"/>
      <c r="BR328" s="200"/>
      <c r="BS328" s="200"/>
      <c r="BT328" s="200"/>
      <c r="BU328" s="200"/>
      <c r="BV328" s="200"/>
      <c r="BW328" s="200"/>
      <c r="BX328" s="200"/>
      <c r="BY328" s="200"/>
      <c r="BZ328" s="200"/>
      <c r="CA328" s="200"/>
      <c r="CB328" s="200"/>
      <c r="CC328" s="200"/>
      <c r="CD328" s="200"/>
      <c r="CE328" s="200"/>
      <c r="CF328" s="267"/>
      <c r="CG328" s="247"/>
      <c r="CH328" s="268" t="s">
        <v>370</v>
      </c>
      <c r="CI328" s="268" t="s">
        <v>410</v>
      </c>
      <c r="CJ328" s="268" t="s">
        <v>411</v>
      </c>
      <c r="CK328" s="269" t="s">
        <v>412</v>
      </c>
      <c r="CL328" s="268" t="s">
        <v>378</v>
      </c>
      <c r="CM328" s="268" t="s">
        <v>222</v>
      </c>
      <c r="CN328" s="268" t="s">
        <v>191</v>
      </c>
      <c r="CO328" s="268" t="s">
        <v>198</v>
      </c>
      <c r="CP328" s="268" t="s">
        <v>398</v>
      </c>
      <c r="CQ328" s="268" t="s">
        <v>204</v>
      </c>
      <c r="CR328" s="270" t="s">
        <v>207</v>
      </c>
      <c r="CS328" s="270" t="s">
        <v>207</v>
      </c>
      <c r="CT328" s="268" t="s">
        <v>401</v>
      </c>
      <c r="CU328" s="271" t="s">
        <v>402</v>
      </c>
      <c r="CV328" s="268" t="s">
        <v>212</v>
      </c>
      <c r="CW328" s="268" t="s">
        <v>213</v>
      </c>
      <c r="CX328" s="268" t="s">
        <v>403</v>
      </c>
      <c r="CY328" s="268"/>
      <c r="CZ328" s="268" t="s">
        <v>405</v>
      </c>
      <c r="DA328" s="268"/>
      <c r="DB328" s="268"/>
      <c r="DC328" s="268" t="s">
        <v>428</v>
      </c>
      <c r="DD328" s="272"/>
      <c r="DE328" s="224"/>
      <c r="DJ328" s="772" t="str">
        <f t="shared" si="373"/>
        <v>VS 550 x 65</v>
      </c>
      <c r="DK328" s="772"/>
      <c r="DL328" s="772"/>
      <c r="DM328" s="16">
        <f t="shared" si="374"/>
        <v>0</v>
      </c>
      <c r="DO328" s="606" t="s">
        <v>658</v>
      </c>
      <c r="DP328" s="564">
        <v>550</v>
      </c>
      <c r="DQ328" s="564">
        <v>550</v>
      </c>
      <c r="DR328" s="590">
        <v>22.4</v>
      </c>
      <c r="DS328" s="564">
        <v>19</v>
      </c>
      <c r="DU328" s="16">
        <f t="shared" si="375"/>
        <v>0</v>
      </c>
      <c r="DV328" s="16">
        <f t="shared" si="376"/>
        <v>0</v>
      </c>
      <c r="DW328" s="16">
        <f t="shared" si="377"/>
        <v>0</v>
      </c>
      <c r="DX328" s="16">
        <f t="shared" si="378"/>
        <v>0</v>
      </c>
      <c r="EG328" s="561"/>
      <c r="EH328" s="561" t="s">
        <v>370</v>
      </c>
      <c r="EI328" s="561" t="s">
        <v>566</v>
      </c>
      <c r="EJ328" s="561" t="s">
        <v>197</v>
      </c>
      <c r="EM328" s="561" t="s">
        <v>222</v>
      </c>
      <c r="EP328" s="561" t="s">
        <v>191</v>
      </c>
      <c r="ER328" s="561" t="s">
        <v>204</v>
      </c>
      <c r="ES328" s="561" t="s">
        <v>207</v>
      </c>
      <c r="ET328" s="561" t="s">
        <v>401</v>
      </c>
      <c r="EU328" s="561" t="s">
        <v>402</v>
      </c>
      <c r="EV328" s="561" t="s">
        <v>212</v>
      </c>
      <c r="EW328" s="561" t="s">
        <v>213</v>
      </c>
      <c r="EX328" s="561" t="s">
        <v>403</v>
      </c>
      <c r="EY328" s="561" t="s">
        <v>404</v>
      </c>
      <c r="EZ328" s="223"/>
      <c r="FA328" s="223"/>
      <c r="FB328" s="223"/>
      <c r="FC328" s="561" t="s">
        <v>150</v>
      </c>
      <c r="FD328" s="561" t="s">
        <v>377</v>
      </c>
      <c r="FE328" s="224"/>
      <c r="FF328" s="86"/>
      <c r="FG328" s="86"/>
      <c r="FH328" s="86"/>
      <c r="FI328" s="86"/>
      <c r="FJ328" s="86"/>
      <c r="FK328" s="86"/>
      <c r="FL328" s="86"/>
      <c r="FM328" s="86"/>
      <c r="FN328" s="86"/>
      <c r="FO328" s="86"/>
      <c r="FP328" s="86"/>
      <c r="FQ328" s="86"/>
      <c r="FR328" s="86"/>
      <c r="FS328" s="86"/>
      <c r="FT328" s="86"/>
      <c r="FU328" s="86"/>
      <c r="FV328" s="86"/>
      <c r="FW328" s="86"/>
      <c r="FX328" s="86"/>
      <c r="FY328" s="86"/>
      <c r="FZ328" s="86"/>
      <c r="GA328" s="86"/>
      <c r="GB328" s="86"/>
      <c r="GC328" s="86"/>
      <c r="GD328" s="86"/>
      <c r="GE328" s="86"/>
      <c r="GF328" s="86"/>
      <c r="GG328" s="86"/>
      <c r="GH328" s="86"/>
      <c r="GI328" s="86"/>
    </row>
    <row r="329" spans="10:191" ht="15.75" hidden="1" customHeight="1" x14ac:dyDescent="0.3">
      <c r="J329" s="115">
        <f t="shared" si="360"/>
        <v>0</v>
      </c>
      <c r="L329" s="115">
        <f t="shared" si="361"/>
        <v>0</v>
      </c>
      <c r="M329" s="115">
        <f t="shared" si="362"/>
        <v>0</v>
      </c>
      <c r="N329" s="115">
        <f t="shared" si="363"/>
        <v>1</v>
      </c>
      <c r="O329" s="536">
        <f t="shared" si="364"/>
        <v>0</v>
      </c>
      <c r="Q329" s="559"/>
      <c r="R329" s="564" t="s">
        <v>633</v>
      </c>
      <c r="S329" s="564">
        <v>215.9</v>
      </c>
      <c r="T329" s="564">
        <v>275</v>
      </c>
      <c r="U329" s="564">
        <v>450</v>
      </c>
      <c r="V329" s="590">
        <v>12.5</v>
      </c>
      <c r="W329" s="564">
        <v>400</v>
      </c>
      <c r="X329" s="590">
        <v>25</v>
      </c>
      <c r="Y329" s="564">
        <v>450</v>
      </c>
      <c r="Z329" s="564">
        <v>106365</v>
      </c>
      <c r="AA329" s="564">
        <v>4817</v>
      </c>
      <c r="AB329" s="570">
        <v>19.649999999999999</v>
      </c>
      <c r="AC329" s="564">
        <v>5261</v>
      </c>
      <c r="AD329" s="564">
        <v>37975</v>
      </c>
      <c r="AE329" s="564">
        <v>1666</v>
      </c>
      <c r="AF329" s="590">
        <v>11.75</v>
      </c>
      <c r="AG329" s="564">
        <v>2.5470000000000002</v>
      </c>
      <c r="AZ329" s="200"/>
      <c r="BA329" s="200"/>
      <c r="BB329" s="200"/>
      <c r="BC329" s="200"/>
      <c r="BD329" s="200"/>
      <c r="BE329" s="200"/>
      <c r="BF329" s="203"/>
      <c r="BG329" s="200"/>
      <c r="BH329" s="203"/>
      <c r="BI329" s="203"/>
      <c r="BJ329" s="200"/>
      <c r="BK329" s="200"/>
      <c r="BL329" s="200"/>
      <c r="BM329" s="200"/>
      <c r="BN329" s="200"/>
      <c r="BO329" s="200"/>
      <c r="BP329" s="200"/>
      <c r="BQ329" s="200"/>
      <c r="BR329" s="200"/>
      <c r="BS329" s="200"/>
      <c r="BT329" s="200"/>
      <c r="BU329" s="200"/>
      <c r="BV329" s="200"/>
      <c r="BW329" s="200"/>
      <c r="BX329" s="200"/>
      <c r="BY329" s="200"/>
      <c r="BZ329" s="200"/>
      <c r="CA329" s="200"/>
      <c r="CB329" s="200"/>
      <c r="CC329" s="200"/>
      <c r="CD329" s="200"/>
      <c r="CE329" s="200"/>
      <c r="CF329" s="223"/>
      <c r="CG329" s="273"/>
      <c r="CH329" s="223"/>
      <c r="CI329" s="223"/>
      <c r="CJ329" s="223"/>
      <c r="CK329" s="274"/>
      <c r="CL329" s="223"/>
      <c r="CM329" s="223"/>
      <c r="CN329" s="223"/>
      <c r="CO329" s="223"/>
      <c r="CP329" s="223"/>
      <c r="CQ329" s="223"/>
      <c r="CR329" s="223"/>
      <c r="CS329" s="223"/>
      <c r="CT329" s="223"/>
      <c r="CU329" s="223"/>
      <c r="CV329" s="223"/>
      <c r="CW329" s="223"/>
      <c r="CX329" s="223"/>
      <c r="CY329" s="223"/>
      <c r="CZ329" s="223"/>
      <c r="DA329" s="223"/>
      <c r="DB329" s="223"/>
      <c r="DC329" s="223"/>
      <c r="DD329" s="223"/>
      <c r="DE329" s="224"/>
      <c r="DJ329" s="772" t="str">
        <f t="shared" si="373"/>
        <v>VS 550 x 65</v>
      </c>
      <c r="DK329" s="772"/>
      <c r="DL329" s="772"/>
      <c r="DM329" s="16">
        <f t="shared" si="374"/>
        <v>0</v>
      </c>
      <c r="DO329" s="606" t="s">
        <v>664</v>
      </c>
      <c r="DP329" s="564">
        <v>550</v>
      </c>
      <c r="DQ329" s="564">
        <v>550</v>
      </c>
      <c r="DR329" s="590">
        <v>25</v>
      </c>
      <c r="DS329" s="564">
        <v>16</v>
      </c>
      <c r="DU329" s="16">
        <f t="shared" si="375"/>
        <v>0</v>
      </c>
      <c r="DV329" s="16">
        <f t="shared" si="376"/>
        <v>0</v>
      </c>
      <c r="DW329" s="16">
        <f t="shared" si="377"/>
        <v>0</v>
      </c>
      <c r="DX329" s="16">
        <f t="shared" si="378"/>
        <v>0</v>
      </c>
      <c r="EG329" s="561" t="s">
        <v>381</v>
      </c>
      <c r="EH329" s="561" t="s">
        <v>151</v>
      </c>
      <c r="EI329" s="561" t="s">
        <v>151</v>
      </c>
      <c r="EJ329" s="561" t="s">
        <v>151</v>
      </c>
      <c r="EM329" s="561" t="s">
        <v>100</v>
      </c>
      <c r="EP329" s="561" t="s">
        <v>151</v>
      </c>
      <c r="ER329" s="561" t="s">
        <v>114</v>
      </c>
      <c r="ES329" s="561" t="s">
        <v>115</v>
      </c>
      <c r="ET329" s="561" t="s">
        <v>567</v>
      </c>
      <c r="EU329" s="561" t="s">
        <v>115</v>
      </c>
      <c r="EV329" s="561" t="s">
        <v>114</v>
      </c>
      <c r="EW329" s="561" t="s">
        <v>115</v>
      </c>
      <c r="EX329" s="561" t="s">
        <v>567</v>
      </c>
      <c r="EY329" s="561" t="s">
        <v>115</v>
      </c>
      <c r="EZ329" s="223"/>
      <c r="FA329" s="223"/>
      <c r="FB329" s="223"/>
      <c r="FC329" s="562" t="s">
        <v>112</v>
      </c>
      <c r="FD329" s="561" t="s">
        <v>113</v>
      </c>
      <c r="FE329" s="224"/>
      <c r="FF329" s="86"/>
      <c r="FG329" s="86"/>
      <c r="FH329" s="86"/>
      <c r="FI329" s="86"/>
      <c r="FJ329" s="86"/>
      <c r="FK329" s="86"/>
      <c r="FL329" s="86"/>
      <c r="FM329" s="86"/>
      <c r="FN329" s="86"/>
      <c r="FO329" s="86"/>
      <c r="FP329" s="86"/>
      <c r="FQ329" s="86"/>
      <c r="FR329" s="86"/>
      <c r="FS329" s="86"/>
      <c r="FT329" s="86"/>
      <c r="FU329" s="86"/>
      <c r="FV329" s="86"/>
      <c r="FW329" s="86"/>
      <c r="FX329" s="86"/>
      <c r="FY329" s="86"/>
      <c r="FZ329" s="86"/>
      <c r="GA329" s="86"/>
      <c r="GB329" s="86"/>
      <c r="GC329" s="86"/>
      <c r="GD329" s="86"/>
      <c r="GE329" s="86"/>
      <c r="GF329" s="86"/>
      <c r="GG329" s="86"/>
      <c r="GH329" s="86"/>
      <c r="GI329" s="86"/>
    </row>
    <row r="330" spans="10:191" ht="15.75" hidden="1" customHeight="1" x14ac:dyDescent="0.3">
      <c r="J330" s="115">
        <f t="shared" ref="J330:J393" si="383">(L330+J329)*L330</f>
        <v>0</v>
      </c>
      <c r="L330" s="115">
        <f t="shared" ref="L330:L393" si="384">M330*N330</f>
        <v>0</v>
      </c>
      <c r="M330" s="115">
        <f t="shared" ref="M330:M393" si="385">IF(O330-AB330&gt;-3,1,0)</f>
        <v>0</v>
      </c>
      <c r="N330" s="115">
        <f t="shared" ref="N330:N393" si="386">IF(O330-AB330&lt;0.1,1,0)</f>
        <v>1</v>
      </c>
      <c r="O330" s="536">
        <f t="shared" ref="O330:O393" si="387">O329</f>
        <v>0</v>
      </c>
      <c r="Q330" s="559"/>
      <c r="R330" s="564" t="s">
        <v>634</v>
      </c>
      <c r="S330" s="564">
        <v>198</v>
      </c>
      <c r="T330" s="590">
        <v>252.2</v>
      </c>
      <c r="U330" s="564">
        <v>450</v>
      </c>
      <c r="V330" s="590">
        <v>12.5</v>
      </c>
      <c r="W330" s="564">
        <v>405</v>
      </c>
      <c r="X330" s="590">
        <v>22.4</v>
      </c>
      <c r="Y330" s="564">
        <v>450</v>
      </c>
      <c r="Z330" s="564">
        <v>99526</v>
      </c>
      <c r="AA330" s="564">
        <v>4423</v>
      </c>
      <c r="AB330" s="570">
        <v>19.670000000000002</v>
      </c>
      <c r="AC330" s="564">
        <v>4623</v>
      </c>
      <c r="AD330" s="564">
        <v>34027</v>
      </c>
      <c r="AE330" s="564">
        <v>1512</v>
      </c>
      <c r="AF330" s="590">
        <v>11.62</v>
      </c>
      <c r="AG330" s="564">
        <v>2.2839999999999998</v>
      </c>
      <c r="AZ330" s="200"/>
      <c r="BA330" s="200"/>
      <c r="BB330" s="200"/>
      <c r="BC330" s="200"/>
      <c r="BD330" s="200"/>
      <c r="BE330" s="200"/>
      <c r="BF330" s="203"/>
      <c r="BG330" s="200"/>
      <c r="BH330" s="203"/>
      <c r="BI330" s="203"/>
      <c r="BJ330" s="200"/>
      <c r="BK330" s="200"/>
      <c r="BL330" s="200"/>
      <c r="BM330" s="200"/>
      <c r="BN330" s="200"/>
      <c r="BO330" s="200"/>
      <c r="BP330" s="200"/>
      <c r="BQ330" s="200"/>
      <c r="BR330" s="200"/>
      <c r="BS330" s="200"/>
      <c r="BT330" s="200"/>
      <c r="BU330" s="200"/>
      <c r="BV330" s="200"/>
      <c r="BW330" s="200"/>
      <c r="BX330" s="200"/>
      <c r="BY330" s="200"/>
      <c r="BZ330" s="200"/>
      <c r="CA330" s="200"/>
      <c r="CB330" s="200"/>
      <c r="CC330" s="200"/>
      <c r="CD330" s="200"/>
      <c r="CE330" s="200"/>
      <c r="CF330" s="223"/>
      <c r="CG330" s="273"/>
      <c r="CH330" s="223"/>
      <c r="CI330" s="223"/>
      <c r="CJ330" s="223"/>
      <c r="CK330" s="274"/>
      <c r="CL330" s="223"/>
      <c r="CM330" s="223"/>
      <c r="CN330" s="223"/>
      <c r="CO330" s="223"/>
      <c r="CP330" s="223"/>
      <c r="CQ330" s="223"/>
      <c r="CR330" s="223"/>
      <c r="CS330" s="223"/>
      <c r="CT330" s="223"/>
      <c r="CU330" s="223"/>
      <c r="CV330" s="223"/>
      <c r="CW330" s="223"/>
      <c r="CX330" s="223"/>
      <c r="CY330" s="223"/>
      <c r="CZ330" s="223"/>
      <c r="DA330" s="223"/>
      <c r="DB330" s="223"/>
      <c r="DC330" s="223"/>
      <c r="DD330" s="223"/>
      <c r="DE330" s="224"/>
      <c r="DJ330" s="772" t="str">
        <f t="shared" si="373"/>
        <v>VS 550 x 65</v>
      </c>
      <c r="DK330" s="772"/>
      <c r="DL330" s="772"/>
      <c r="DM330" s="16">
        <f t="shared" si="374"/>
        <v>0</v>
      </c>
      <c r="DO330" s="606" t="s">
        <v>659</v>
      </c>
      <c r="DP330" s="564">
        <v>550</v>
      </c>
      <c r="DQ330" s="564">
        <v>550</v>
      </c>
      <c r="DR330" s="564">
        <v>25</v>
      </c>
      <c r="DS330" s="564">
        <v>19</v>
      </c>
      <c r="DU330" s="16">
        <f t="shared" si="375"/>
        <v>0</v>
      </c>
      <c r="DV330" s="16">
        <f t="shared" si="376"/>
        <v>0</v>
      </c>
      <c r="DW330" s="16">
        <f t="shared" si="377"/>
        <v>0</v>
      </c>
      <c r="DX330" s="16">
        <f t="shared" si="378"/>
        <v>0</v>
      </c>
      <c r="EP330" s="563">
        <v>118</v>
      </c>
      <c r="ER330" s="563">
        <v>2274</v>
      </c>
      <c r="ES330" s="563">
        <v>303</v>
      </c>
      <c r="ET330" s="569">
        <v>6.29</v>
      </c>
      <c r="EU330" s="563">
        <v>349</v>
      </c>
      <c r="EV330" s="563">
        <v>901</v>
      </c>
      <c r="EW330" s="563">
        <v>120</v>
      </c>
      <c r="EX330" s="591">
        <v>3.96</v>
      </c>
      <c r="EY330" s="563">
        <v>182</v>
      </c>
      <c r="EZ330" s="223"/>
      <c r="FA330" s="223"/>
      <c r="FB330" s="223"/>
      <c r="FC330" s="563">
        <v>45.1</v>
      </c>
      <c r="FD330" s="591">
        <v>57.4</v>
      </c>
      <c r="FE330" s="224"/>
      <c r="FF330" s="86"/>
      <c r="FG330" s="86"/>
      <c r="FH330" s="86"/>
      <c r="FI330" s="86"/>
      <c r="FJ330" s="86"/>
      <c r="FK330" s="86"/>
      <c r="FL330" s="86"/>
      <c r="FM330" s="86"/>
      <c r="FN330" s="86"/>
      <c r="FO330" s="86"/>
      <c r="FP330" s="86"/>
      <c r="FQ330" s="86"/>
      <c r="FR330" s="86"/>
      <c r="FS330" s="86"/>
      <c r="FT330" s="86"/>
      <c r="FU330" s="86"/>
      <c r="FV330" s="86"/>
      <c r="FW330" s="86"/>
      <c r="FX330" s="86"/>
      <c r="FY330" s="86"/>
      <c r="FZ330" s="86"/>
      <c r="GA330" s="86"/>
      <c r="GB330" s="86"/>
      <c r="GC330" s="86"/>
      <c r="GD330" s="86"/>
      <c r="GE330" s="86"/>
      <c r="GF330" s="86"/>
      <c r="GG330" s="86"/>
      <c r="GH330" s="86"/>
      <c r="GI330" s="86"/>
    </row>
    <row r="331" spans="10:191" ht="15.75" hidden="1" customHeight="1" x14ac:dyDescent="0.2">
      <c r="J331" s="115">
        <f t="shared" si="383"/>
        <v>0</v>
      </c>
      <c r="L331" s="115">
        <f t="shared" si="384"/>
        <v>0</v>
      </c>
      <c r="M331" s="115">
        <f t="shared" si="385"/>
        <v>0</v>
      </c>
      <c r="N331" s="115">
        <f t="shared" si="386"/>
        <v>1</v>
      </c>
      <c r="O331" s="536">
        <f t="shared" si="387"/>
        <v>0</v>
      </c>
      <c r="Q331" s="559"/>
      <c r="R331" s="564" t="s">
        <v>635</v>
      </c>
      <c r="S331" s="564">
        <v>174.7</v>
      </c>
      <c r="T331" s="590">
        <v>222.5</v>
      </c>
      <c r="U331" s="564">
        <v>450</v>
      </c>
      <c r="V331" s="590">
        <v>12.5</v>
      </c>
      <c r="W331" s="564">
        <v>412</v>
      </c>
      <c r="X331" s="590">
        <v>19</v>
      </c>
      <c r="Y331" s="564">
        <v>450</v>
      </c>
      <c r="Z331" s="564">
        <v>86749</v>
      </c>
      <c r="AA331" s="564">
        <v>3656</v>
      </c>
      <c r="AB331" s="570">
        <v>19.75</v>
      </c>
      <c r="AC331" s="564">
        <v>4216</v>
      </c>
      <c r="AD331" s="564">
        <v>28663</v>
      </c>
      <c r="AE331" s="564">
        <v>1283</v>
      </c>
      <c r="AF331" s="590">
        <v>11.39</v>
      </c>
      <c r="AG331" s="564">
        <v>1.94</v>
      </c>
      <c r="CF331" s="86"/>
      <c r="CG331" s="86"/>
      <c r="CH331" s="86"/>
      <c r="CI331" s="86"/>
      <c r="CJ331" s="86"/>
      <c r="CK331" s="86"/>
      <c r="CL331" s="86"/>
      <c r="CM331" s="86"/>
      <c r="CN331" s="86"/>
      <c r="CO331" s="86"/>
      <c r="CP331" s="86"/>
      <c r="CQ331" s="86"/>
      <c r="CR331" s="86"/>
      <c r="CS331" s="86"/>
      <c r="CT331" s="86"/>
      <c r="CU331" s="86"/>
      <c r="CV331" s="86"/>
      <c r="CW331" s="86"/>
      <c r="CX331" s="86"/>
      <c r="CY331" s="86"/>
      <c r="CZ331" s="86"/>
      <c r="DA331" s="86"/>
      <c r="DB331" s="86"/>
      <c r="DC331" s="86"/>
      <c r="DD331" s="86"/>
      <c r="DE331" s="86"/>
      <c r="DJ331" s="772" t="str">
        <f t="shared" si="373"/>
        <v>VS 550 x 65</v>
      </c>
      <c r="DK331" s="772"/>
      <c r="DL331" s="772"/>
      <c r="DM331" s="16">
        <f t="shared" si="374"/>
        <v>0</v>
      </c>
      <c r="DO331" s="606" t="s">
        <v>661</v>
      </c>
      <c r="DP331" s="564">
        <v>550</v>
      </c>
      <c r="DQ331" s="564">
        <v>550</v>
      </c>
      <c r="DR331" s="590">
        <v>31.5</v>
      </c>
      <c r="DS331" s="564">
        <v>19</v>
      </c>
      <c r="DU331" s="16">
        <f t="shared" si="375"/>
        <v>0</v>
      </c>
      <c r="DV331" s="16">
        <f t="shared" si="376"/>
        <v>0</v>
      </c>
      <c r="DW331" s="16">
        <f t="shared" si="377"/>
        <v>0</v>
      </c>
      <c r="DX331" s="16">
        <f t="shared" si="378"/>
        <v>0</v>
      </c>
      <c r="EP331" s="563">
        <v>131</v>
      </c>
      <c r="ER331" s="563">
        <v>1559</v>
      </c>
      <c r="ES331" s="563">
        <v>208</v>
      </c>
      <c r="ET331" s="569">
        <v>6.32</v>
      </c>
      <c r="EU331" s="563">
        <v>235</v>
      </c>
      <c r="EV331" s="563">
        <v>535</v>
      </c>
      <c r="EW331" s="563">
        <v>71</v>
      </c>
      <c r="EX331" s="591">
        <v>3.7</v>
      </c>
      <c r="EY331" s="563">
        <v>109</v>
      </c>
      <c r="EZ331" s="86"/>
      <c r="FA331" s="86"/>
      <c r="FB331" s="86"/>
      <c r="FC331" s="563">
        <v>30.6</v>
      </c>
      <c r="FD331" s="563">
        <v>39</v>
      </c>
      <c r="FE331" s="86"/>
      <c r="FF331" s="86"/>
      <c r="FG331" s="86"/>
      <c r="FH331" s="86"/>
      <c r="FI331" s="86"/>
      <c r="FJ331" s="86"/>
      <c r="FK331" s="86"/>
      <c r="FL331" s="86"/>
      <c r="FM331" s="86"/>
      <c r="FN331" s="86"/>
      <c r="FO331" s="86"/>
      <c r="FP331" s="86"/>
      <c r="FQ331" s="86"/>
      <c r="FR331" s="86"/>
      <c r="FS331" s="86"/>
      <c r="FT331" s="86"/>
      <c r="FU331" s="86"/>
      <c r="FV331" s="86"/>
      <c r="FW331" s="86"/>
      <c r="FX331" s="86"/>
      <c r="FY331" s="86"/>
      <c r="FZ331" s="86"/>
      <c r="GA331" s="86"/>
      <c r="GB331" s="86"/>
      <c r="GC331" s="86"/>
      <c r="GD331" s="86"/>
      <c r="GE331" s="86"/>
      <c r="GF331" s="86"/>
      <c r="GG331" s="86"/>
      <c r="GH331" s="86"/>
      <c r="GI331" s="86"/>
    </row>
    <row r="332" spans="10:191" ht="15.75" hidden="1" customHeight="1" x14ac:dyDescent="0.2">
      <c r="J332" s="115">
        <f t="shared" si="383"/>
        <v>0</v>
      </c>
      <c r="L332" s="115">
        <f t="shared" si="384"/>
        <v>0</v>
      </c>
      <c r="M332" s="115">
        <f t="shared" si="385"/>
        <v>0</v>
      </c>
      <c r="N332" s="115">
        <f t="shared" si="386"/>
        <v>1</v>
      </c>
      <c r="O332" s="536">
        <f t="shared" si="387"/>
        <v>0</v>
      </c>
      <c r="Q332" s="559"/>
      <c r="R332" s="564" t="s">
        <v>636</v>
      </c>
      <c r="S332" s="564">
        <v>144.19999999999999</v>
      </c>
      <c r="T332" s="590">
        <v>183.7</v>
      </c>
      <c r="U332" s="564">
        <v>450</v>
      </c>
      <c r="V332" s="590">
        <v>9.5</v>
      </c>
      <c r="W332" s="564">
        <v>416</v>
      </c>
      <c r="X332" s="590">
        <v>16</v>
      </c>
      <c r="Y332" s="564">
        <v>450</v>
      </c>
      <c r="Z332" s="564">
        <v>73621</v>
      </c>
      <c r="AA332" s="564">
        <v>3272</v>
      </c>
      <c r="AB332" s="570">
        <v>20.02</v>
      </c>
      <c r="AC332" s="564">
        <v>3540</v>
      </c>
      <c r="AD332" s="564">
        <v>24303</v>
      </c>
      <c r="AE332" s="564">
        <v>1060</v>
      </c>
      <c r="AF332" s="590">
        <v>11.5</v>
      </c>
      <c r="AG332" s="564">
        <v>1.629</v>
      </c>
      <c r="CF332" s="86"/>
      <c r="CG332" s="86"/>
      <c r="CH332" s="86"/>
      <c r="CI332" s="86"/>
      <c r="CJ332" s="86"/>
      <c r="CK332" s="86"/>
      <c r="CL332" s="86"/>
      <c r="CM332" s="86"/>
      <c r="CN332" s="86"/>
      <c r="CO332" s="86"/>
      <c r="CP332" s="86"/>
      <c r="CQ332" s="86"/>
      <c r="CR332" s="86"/>
      <c r="CS332" s="86"/>
      <c r="CT332" s="86"/>
      <c r="CU332" s="86"/>
      <c r="CV332" s="86"/>
      <c r="CW332" s="86"/>
      <c r="CX332" s="86"/>
      <c r="CY332" s="86"/>
      <c r="CZ332" s="86"/>
      <c r="DA332" s="86"/>
      <c r="DB332" s="86"/>
      <c r="DC332" s="86"/>
      <c r="DD332" s="86"/>
      <c r="DE332" s="86"/>
      <c r="DJ332" s="772" t="str">
        <f t="shared" si="373"/>
        <v>VS 550 x 65</v>
      </c>
      <c r="DK332" s="772"/>
      <c r="DL332" s="772"/>
      <c r="DM332" s="16">
        <f t="shared" si="374"/>
        <v>0</v>
      </c>
      <c r="DO332" s="606" t="s">
        <v>656</v>
      </c>
      <c r="DP332" s="564">
        <v>550</v>
      </c>
      <c r="DQ332" s="564">
        <v>550</v>
      </c>
      <c r="DR332" s="590">
        <v>31.9</v>
      </c>
      <c r="DS332" s="590">
        <v>22.4</v>
      </c>
      <c r="DU332" s="16">
        <f t="shared" si="375"/>
        <v>0</v>
      </c>
      <c r="DV332" s="16">
        <f t="shared" si="376"/>
        <v>0</v>
      </c>
      <c r="DW332" s="16">
        <f t="shared" si="377"/>
        <v>0</v>
      </c>
      <c r="DX332" s="16">
        <f t="shared" si="378"/>
        <v>0</v>
      </c>
      <c r="EP332" s="563">
        <v>125</v>
      </c>
      <c r="ER332" s="563">
        <v>1908</v>
      </c>
      <c r="ES332" s="563">
        <v>254</v>
      </c>
      <c r="ET332" s="569">
        <v>6.34</v>
      </c>
      <c r="EU332" s="563">
        <v>289</v>
      </c>
      <c r="EV332" s="563">
        <v>704</v>
      </c>
      <c r="EW332" s="563">
        <v>94</v>
      </c>
      <c r="EX332" s="591">
        <v>3.85</v>
      </c>
      <c r="EY332" s="563">
        <v>143</v>
      </c>
      <c r="EZ332" s="86"/>
      <c r="FA332" s="86"/>
      <c r="FB332" s="86"/>
      <c r="FC332" s="563">
        <v>37.299999999999997</v>
      </c>
      <c r="FD332" s="591">
        <v>47.5</v>
      </c>
      <c r="FE332" s="86"/>
      <c r="FF332" s="86"/>
      <c r="FG332" s="86"/>
      <c r="FH332" s="86"/>
      <c r="FI332" s="86"/>
      <c r="FJ332" s="86"/>
      <c r="FK332" s="86"/>
      <c r="FL332" s="86"/>
      <c r="FM332" s="86"/>
      <c r="FN332" s="86"/>
      <c r="FO332" s="86"/>
      <c r="FP332" s="86"/>
      <c r="FQ332" s="86"/>
      <c r="FR332" s="86"/>
      <c r="FS332" s="86"/>
      <c r="FT332" s="86"/>
      <c r="FU332" s="86"/>
      <c r="FV332" s="86"/>
      <c r="FW332" s="86"/>
      <c r="FX332" s="86"/>
      <c r="FY332" s="86"/>
      <c r="FZ332" s="86"/>
      <c r="GA332" s="86"/>
      <c r="GB332" s="86"/>
      <c r="GC332" s="86"/>
      <c r="GD332" s="86"/>
      <c r="GE332" s="86"/>
      <c r="GF332" s="86"/>
      <c r="GG332" s="86"/>
      <c r="GH332" s="86"/>
      <c r="GI332" s="86"/>
    </row>
    <row r="333" spans="10:191" ht="15.75" hidden="1" customHeight="1" x14ac:dyDescent="0.2">
      <c r="J333" s="115">
        <f t="shared" si="383"/>
        <v>0</v>
      </c>
      <c r="L333" s="115">
        <f t="shared" si="384"/>
        <v>0</v>
      </c>
      <c r="M333" s="115">
        <f t="shared" si="385"/>
        <v>0</v>
      </c>
      <c r="N333" s="115">
        <f t="shared" si="386"/>
        <v>1</v>
      </c>
      <c r="O333" s="536">
        <f t="shared" si="387"/>
        <v>0</v>
      </c>
      <c r="Q333" s="559"/>
      <c r="R333" s="564" t="s">
        <v>637</v>
      </c>
      <c r="S333" s="564">
        <v>164.9</v>
      </c>
      <c r="T333" s="590">
        <v>210.1</v>
      </c>
      <c r="U333" s="564">
        <v>450</v>
      </c>
      <c r="V333" s="590">
        <v>9.5</v>
      </c>
      <c r="W333" s="564">
        <v>412</v>
      </c>
      <c r="X333" s="590">
        <v>19</v>
      </c>
      <c r="Y333" s="564">
        <v>450</v>
      </c>
      <c r="Z333" s="564">
        <v>65001</v>
      </c>
      <c r="AA333" s="564">
        <v>3776</v>
      </c>
      <c r="AB333" s="570">
        <v>20.11</v>
      </c>
      <c r="AC333" s="564">
        <v>4066</v>
      </c>
      <c r="AD333" s="564">
        <v>26659</v>
      </c>
      <c r="AE333" s="564">
        <v>1263</v>
      </c>
      <c r="AF333" s="590">
        <v>11.72</v>
      </c>
      <c r="AG333" s="564">
        <v>1.9330000000000001</v>
      </c>
      <c r="DJ333" s="772" t="str">
        <f t="shared" si="373"/>
        <v>VS 550 x 65</v>
      </c>
      <c r="DK333" s="772"/>
      <c r="DL333" s="772"/>
      <c r="DM333" s="16">
        <f t="shared" si="374"/>
        <v>0</v>
      </c>
      <c r="DO333" s="606" t="s">
        <v>654</v>
      </c>
      <c r="DP333" s="564">
        <v>550</v>
      </c>
      <c r="DQ333" s="564">
        <v>550</v>
      </c>
      <c r="DR333" s="590">
        <v>31.5</v>
      </c>
      <c r="DS333" s="564">
        <v>25</v>
      </c>
      <c r="DU333" s="16">
        <f t="shared" si="375"/>
        <v>0</v>
      </c>
      <c r="DV333" s="16">
        <f t="shared" si="376"/>
        <v>0</v>
      </c>
      <c r="DW333" s="16">
        <f t="shared" si="377"/>
        <v>0</v>
      </c>
      <c r="DX333" s="16">
        <f t="shared" si="378"/>
        <v>0</v>
      </c>
      <c r="EP333" s="563">
        <v>134</v>
      </c>
      <c r="ER333" s="563">
        <v>1337</v>
      </c>
      <c r="ES333" s="563">
        <v>178</v>
      </c>
      <c r="ET333" s="569">
        <v>6.42</v>
      </c>
      <c r="EU333" s="563">
        <v>199</v>
      </c>
      <c r="EV333" s="563">
        <v>450</v>
      </c>
      <c r="EW333" s="563">
        <v>60</v>
      </c>
      <c r="EX333" s="591">
        <v>3.73</v>
      </c>
      <c r="EY333" s="563">
        <v>91</v>
      </c>
      <c r="EZ333" s="16"/>
      <c r="FA333" s="16"/>
      <c r="FB333" s="16"/>
      <c r="FC333" s="567">
        <v>25.4</v>
      </c>
      <c r="FD333" s="591">
        <v>32.4</v>
      </c>
    </row>
    <row r="334" spans="10:191" ht="15.75" hidden="1" customHeight="1" x14ac:dyDescent="0.2">
      <c r="J334" s="115">
        <f t="shared" si="383"/>
        <v>0</v>
      </c>
      <c r="L334" s="115">
        <f t="shared" si="384"/>
        <v>0</v>
      </c>
      <c r="M334" s="115">
        <f t="shared" si="385"/>
        <v>0</v>
      </c>
      <c r="N334" s="115">
        <f t="shared" si="386"/>
        <v>1</v>
      </c>
      <c r="O334" s="536">
        <f t="shared" si="387"/>
        <v>0</v>
      </c>
      <c r="Q334" s="559"/>
      <c r="R334" s="564" t="s">
        <v>638</v>
      </c>
      <c r="S334" s="564">
        <v>166.5</v>
      </c>
      <c r="T334" s="590">
        <v>240.1</v>
      </c>
      <c r="U334" s="564">
        <v>450</v>
      </c>
      <c r="V334" s="590">
        <v>9.5</v>
      </c>
      <c r="W334" s="564">
        <v>405</v>
      </c>
      <c r="X334" s="590">
        <v>22.4</v>
      </c>
      <c r="Y334" s="564">
        <v>450</v>
      </c>
      <c r="Z334" s="564">
        <v>97665</v>
      </c>
      <c r="AA334" s="564">
        <v>4350</v>
      </c>
      <c r="AB334" s="570">
        <v>20.190000000000001</v>
      </c>
      <c r="AC334" s="564">
        <v>4700</v>
      </c>
      <c r="AD334" s="564">
        <v>34023</v>
      </c>
      <c r="AE334" s="564">
        <v>1512</v>
      </c>
      <c r="AF334" s="590">
        <v>11.9</v>
      </c>
      <c r="AG334" s="564">
        <v>2.2770000000000001</v>
      </c>
      <c r="DJ334" s="772" t="str">
        <f t="shared" si="373"/>
        <v>VS 550 x 65</v>
      </c>
      <c r="DK334" s="772"/>
      <c r="DL334" s="772"/>
      <c r="DM334" s="16">
        <f t="shared" si="374"/>
        <v>0</v>
      </c>
      <c r="DO334" s="606" t="s">
        <v>662</v>
      </c>
      <c r="DP334" s="564">
        <v>550</v>
      </c>
      <c r="DQ334" s="564">
        <v>550</v>
      </c>
      <c r="DR334" s="590">
        <v>37.5</v>
      </c>
      <c r="DS334" s="564">
        <v>19</v>
      </c>
      <c r="DU334" s="16">
        <f t="shared" si="375"/>
        <v>0</v>
      </c>
      <c r="DV334" s="16">
        <f t="shared" si="376"/>
        <v>0</v>
      </c>
      <c r="DW334" s="16">
        <f t="shared" si="377"/>
        <v>0</v>
      </c>
      <c r="DX334" s="16">
        <f t="shared" si="378"/>
        <v>0</v>
      </c>
      <c r="EP334" s="563">
        <v>131</v>
      </c>
      <c r="ER334" s="563">
        <v>1527</v>
      </c>
      <c r="ES334" s="563">
        <v>204</v>
      </c>
      <c r="ET334" s="569">
        <v>6.44</v>
      </c>
      <c r="EU334" s="563">
        <v>227</v>
      </c>
      <c r="EV334" s="563">
        <v>535</v>
      </c>
      <c r="EW334" s="563">
        <v>71</v>
      </c>
      <c r="EX334" s="591">
        <v>3.81</v>
      </c>
      <c r="EY334" s="563">
        <v>108</v>
      </c>
      <c r="EZ334" s="16"/>
      <c r="FA334" s="16"/>
      <c r="FB334" s="16"/>
      <c r="FC334" s="563">
        <v>28.9</v>
      </c>
      <c r="FD334" s="591">
        <v>36.799999999999997</v>
      </c>
    </row>
    <row r="335" spans="10:191" ht="15.75" hidden="1" customHeight="1" x14ac:dyDescent="0.2">
      <c r="J335" s="115">
        <f t="shared" si="383"/>
        <v>0</v>
      </c>
      <c r="L335" s="115">
        <f t="shared" si="384"/>
        <v>0</v>
      </c>
      <c r="M335" s="115">
        <f t="shared" si="385"/>
        <v>0</v>
      </c>
      <c r="N335" s="115">
        <f t="shared" si="386"/>
        <v>1</v>
      </c>
      <c r="O335" s="536">
        <f t="shared" si="387"/>
        <v>0</v>
      </c>
      <c r="Q335" s="559"/>
      <c r="R335" s="564" t="s">
        <v>639</v>
      </c>
      <c r="S335" s="564">
        <v>333.1</v>
      </c>
      <c r="T335" s="590">
        <v>424.3</v>
      </c>
      <c r="U335" s="564">
        <v>500</v>
      </c>
      <c r="V335" s="564" t="s">
        <v>17</v>
      </c>
      <c r="W335" s="564">
        <v>437</v>
      </c>
      <c r="X335" s="590">
        <v>31.5</v>
      </c>
      <c r="Y335" s="564">
        <v>500</v>
      </c>
      <c r="Z335" s="564">
        <v>190497</v>
      </c>
      <c r="AA335" s="564">
        <v>7620</v>
      </c>
      <c r="AB335" s="570">
        <v>21.19</v>
      </c>
      <c r="AC335" s="564">
        <v>8572</v>
      </c>
      <c r="AD335" s="564">
        <v>65682</v>
      </c>
      <c r="AE335" s="564" t="s">
        <v>18</v>
      </c>
      <c r="AF335" s="590">
        <v>12.44</v>
      </c>
      <c r="AG335" s="564">
        <v>4.0060000000000002</v>
      </c>
      <c r="DJ335" s="772" t="str">
        <f t="shared" si="373"/>
        <v>VS 550 x 65</v>
      </c>
      <c r="DK335" s="772"/>
      <c r="DL335" s="772"/>
      <c r="DM335" s="16">
        <f t="shared" si="374"/>
        <v>0</v>
      </c>
      <c r="DO335" s="606" t="s">
        <v>657</v>
      </c>
      <c r="DP335" s="564">
        <v>550</v>
      </c>
      <c r="DQ335" s="564">
        <v>550</v>
      </c>
      <c r="DR335" s="590">
        <v>37.5</v>
      </c>
      <c r="DS335" s="590">
        <v>22.4</v>
      </c>
      <c r="DU335" s="16">
        <f t="shared" si="375"/>
        <v>0</v>
      </c>
      <c r="DV335" s="16">
        <f t="shared" si="376"/>
        <v>0</v>
      </c>
      <c r="DW335" s="16">
        <f t="shared" si="377"/>
        <v>0</v>
      </c>
      <c r="DX335" s="16">
        <f t="shared" si="378"/>
        <v>0</v>
      </c>
      <c r="EP335" s="563">
        <v>181</v>
      </c>
      <c r="ER335" s="563" t="s">
        <v>101</v>
      </c>
      <c r="ES335" s="563">
        <v>385</v>
      </c>
      <c r="ET335" s="569">
        <v>8.56</v>
      </c>
      <c r="EU335" s="563">
        <v>427</v>
      </c>
      <c r="EV335" s="563">
        <v>1267</v>
      </c>
      <c r="EW335" s="563">
        <v>127</v>
      </c>
      <c r="EX335" s="591">
        <v>4.91</v>
      </c>
      <c r="EY335" s="563">
        <v>193</v>
      </c>
      <c r="EZ335" s="16"/>
      <c r="FA335" s="16"/>
      <c r="FB335" s="16"/>
      <c r="FC335" s="563">
        <v>41.2</v>
      </c>
      <c r="FD335" s="591">
        <v>52.5</v>
      </c>
    </row>
    <row r="336" spans="10:191" ht="15.75" hidden="1" customHeight="1" x14ac:dyDescent="0.2">
      <c r="J336" s="115">
        <f t="shared" si="383"/>
        <v>0</v>
      </c>
      <c r="L336" s="115">
        <f t="shared" si="384"/>
        <v>0</v>
      </c>
      <c r="M336" s="115">
        <f t="shared" si="385"/>
        <v>0</v>
      </c>
      <c r="N336" s="115">
        <f t="shared" si="386"/>
        <v>1</v>
      </c>
      <c r="O336" s="536">
        <f t="shared" si="387"/>
        <v>0</v>
      </c>
      <c r="Q336" s="559"/>
      <c r="R336" s="564" t="s">
        <v>640</v>
      </c>
      <c r="S336" s="564">
        <v>377.8</v>
      </c>
      <c r="T336" s="590">
        <v>481.3</v>
      </c>
      <c r="U336" s="564">
        <v>500</v>
      </c>
      <c r="V336" s="564">
        <v>25</v>
      </c>
      <c r="W336" s="564">
        <v>425</v>
      </c>
      <c r="X336" s="590">
        <v>37.5</v>
      </c>
      <c r="Y336" s="564">
        <v>500</v>
      </c>
      <c r="Z336" s="564" t="s">
        <v>21</v>
      </c>
      <c r="AA336" s="564">
        <v>8679</v>
      </c>
      <c r="AB336" s="570">
        <v>21.23</v>
      </c>
      <c r="AC336" s="564" t="s">
        <v>22</v>
      </c>
      <c r="AD336" s="564">
        <v>78180</v>
      </c>
      <c r="AE336" s="564">
        <v>3127</v>
      </c>
      <c r="AF336" s="590">
        <v>12.75</v>
      </c>
      <c r="AG336" s="564">
        <v>4.7539999999999996</v>
      </c>
      <c r="DJ336" s="772" t="str">
        <f t="shared" si="373"/>
        <v>VS 550 x 65</v>
      </c>
      <c r="DK336" s="772"/>
      <c r="DL336" s="772"/>
      <c r="DM336" s="16">
        <f t="shared" si="374"/>
        <v>0</v>
      </c>
      <c r="DO336" s="606" t="s">
        <v>655</v>
      </c>
      <c r="DP336" s="564">
        <v>550</v>
      </c>
      <c r="DQ336" s="564">
        <v>550</v>
      </c>
      <c r="DR336" s="590">
        <v>37.5</v>
      </c>
      <c r="DS336" s="564">
        <v>25</v>
      </c>
      <c r="DU336" s="16">
        <f t="shared" si="375"/>
        <v>0</v>
      </c>
      <c r="DV336" s="16">
        <f t="shared" si="376"/>
        <v>0</v>
      </c>
      <c r="DW336" s="16">
        <f t="shared" si="377"/>
        <v>0</v>
      </c>
      <c r="DX336" s="16">
        <f t="shared" si="378"/>
        <v>0</v>
      </c>
      <c r="EP336" s="563">
        <v>175</v>
      </c>
      <c r="ER336" s="563">
        <v>4758</v>
      </c>
      <c r="ES336" s="563">
        <v>476</v>
      </c>
      <c r="ET336" s="569">
        <v>8.6199999999999992</v>
      </c>
      <c r="EU336" s="563">
        <v>530</v>
      </c>
      <c r="EV336" s="563">
        <v>1667</v>
      </c>
      <c r="EW336" s="563">
        <v>167</v>
      </c>
      <c r="EX336" s="591">
        <v>5.0999999999999996</v>
      </c>
      <c r="EY336" s="563">
        <v>253</v>
      </c>
      <c r="EZ336" s="16"/>
      <c r="FA336" s="16"/>
      <c r="FB336" s="16"/>
      <c r="FC336" s="563">
        <v>50.2</v>
      </c>
      <c r="FD336" s="563">
        <v>64</v>
      </c>
    </row>
    <row r="337" spans="10:160" ht="15.75" hidden="1" customHeight="1" x14ac:dyDescent="0.2">
      <c r="J337" s="115">
        <f t="shared" si="383"/>
        <v>0</v>
      </c>
      <c r="L337" s="115">
        <f t="shared" si="384"/>
        <v>0</v>
      </c>
      <c r="M337" s="115">
        <f t="shared" si="385"/>
        <v>0</v>
      </c>
      <c r="N337" s="115">
        <f t="shared" si="386"/>
        <v>1</v>
      </c>
      <c r="O337" s="536">
        <f t="shared" si="387"/>
        <v>0</v>
      </c>
      <c r="Q337" s="559"/>
      <c r="R337" s="564" t="s">
        <v>641</v>
      </c>
      <c r="S337" s="564">
        <v>208.7</v>
      </c>
      <c r="T337" s="564" t="s">
        <v>55</v>
      </c>
      <c r="U337" s="564">
        <v>600</v>
      </c>
      <c r="V337" s="564">
        <v>16</v>
      </c>
      <c r="W337" s="564">
        <v>555</v>
      </c>
      <c r="X337" s="590">
        <v>22.4</v>
      </c>
      <c r="Y337" s="564">
        <v>600</v>
      </c>
      <c r="Z337" s="564" t="s">
        <v>56</v>
      </c>
      <c r="AA337" s="564" t="s">
        <v>57</v>
      </c>
      <c r="AB337" s="570">
        <v>21.34</v>
      </c>
      <c r="AC337" s="564">
        <v>8995</v>
      </c>
      <c r="AD337" s="564">
        <v>691159</v>
      </c>
      <c r="AE337" s="564">
        <v>2689</v>
      </c>
      <c r="AF337" s="564" t="s">
        <v>58</v>
      </c>
      <c r="AG337" s="564" t="s">
        <v>59</v>
      </c>
      <c r="DJ337" s="772" t="str">
        <f t="shared" si="373"/>
        <v>VS 550 x 65</v>
      </c>
      <c r="DK337" s="772"/>
      <c r="DL337" s="772"/>
      <c r="DM337" s="16">
        <f t="shared" si="374"/>
        <v>0</v>
      </c>
      <c r="DO337" s="606" t="s">
        <v>652</v>
      </c>
      <c r="DP337" s="564">
        <v>550</v>
      </c>
      <c r="DQ337" s="564">
        <v>550</v>
      </c>
      <c r="DR337" s="590">
        <v>37.5</v>
      </c>
      <c r="DS337" s="564">
        <v>31.5</v>
      </c>
      <c r="DU337" s="16">
        <f t="shared" si="375"/>
        <v>0</v>
      </c>
      <c r="DV337" s="16">
        <f t="shared" si="376"/>
        <v>0</v>
      </c>
      <c r="DW337" s="16">
        <f t="shared" si="377"/>
        <v>0</v>
      </c>
      <c r="DX337" s="16">
        <f t="shared" si="378"/>
        <v>0</v>
      </c>
      <c r="EP337" s="563">
        <v>168</v>
      </c>
      <c r="ER337" s="563">
        <v>5747</v>
      </c>
      <c r="ES337" s="563">
        <v>575</v>
      </c>
      <c r="ET337" s="569">
        <v>8.6199999999999992</v>
      </c>
      <c r="EU337" s="563">
        <v>645</v>
      </c>
      <c r="EV337" s="563">
        <v>2134</v>
      </c>
      <c r="EW337" s="563">
        <v>213</v>
      </c>
      <c r="EX337" s="591">
        <v>5.25</v>
      </c>
      <c r="EY337" s="563">
        <v>323</v>
      </c>
      <c r="EZ337" s="16"/>
      <c r="FA337" s="16"/>
      <c r="FB337" s="16"/>
      <c r="FC337" s="563">
        <v>60.8</v>
      </c>
      <c r="FD337" s="591">
        <v>77.400000000000006</v>
      </c>
    </row>
    <row r="338" spans="10:160" ht="15.75" hidden="1" customHeight="1" x14ac:dyDescent="0.2">
      <c r="J338" s="115">
        <f t="shared" si="383"/>
        <v>0</v>
      </c>
      <c r="L338" s="115">
        <f t="shared" si="384"/>
        <v>0</v>
      </c>
      <c r="M338" s="115">
        <f t="shared" si="385"/>
        <v>0</v>
      </c>
      <c r="N338" s="115">
        <f t="shared" si="386"/>
        <v>1</v>
      </c>
      <c r="O338" s="536">
        <f t="shared" si="387"/>
        <v>0</v>
      </c>
      <c r="Q338" s="559"/>
      <c r="R338" s="564" t="s">
        <v>642</v>
      </c>
      <c r="S338" s="564">
        <v>324.10000000000002</v>
      </c>
      <c r="T338" s="590">
        <v>412.9</v>
      </c>
      <c r="U338" s="564">
        <v>500</v>
      </c>
      <c r="V338" s="590">
        <v>22.4</v>
      </c>
      <c r="W338" s="564">
        <v>437</v>
      </c>
      <c r="X338" s="590">
        <v>31.5</v>
      </c>
      <c r="Y338" s="564">
        <v>500</v>
      </c>
      <c r="Z338" s="564" t="s">
        <v>15</v>
      </c>
      <c r="AA338" s="564">
        <v>7548</v>
      </c>
      <c r="AB338" s="570">
        <v>21.38</v>
      </c>
      <c r="AC338" s="564" t="s">
        <v>16</v>
      </c>
      <c r="AD338" s="565">
        <v>65656</v>
      </c>
      <c r="AE338" s="564">
        <v>2527</v>
      </c>
      <c r="AF338" s="590">
        <v>12.61</v>
      </c>
      <c r="AG338" s="564">
        <v>3.992</v>
      </c>
      <c r="DJ338" s="772" t="str">
        <f t="shared" si="373"/>
        <v>VS 550 x 65</v>
      </c>
      <c r="DK338" s="772"/>
      <c r="DL338" s="772"/>
      <c r="DM338" s="16">
        <f t="shared" si="374"/>
        <v>0</v>
      </c>
      <c r="DO338" s="606" t="s">
        <v>653</v>
      </c>
      <c r="DP338" s="564">
        <v>550</v>
      </c>
      <c r="DQ338" s="564">
        <v>550</v>
      </c>
      <c r="DR338" s="590">
        <v>44.5</v>
      </c>
      <c r="DS338" s="590">
        <v>31.5</v>
      </c>
      <c r="DU338" s="16">
        <f t="shared" si="375"/>
        <v>0</v>
      </c>
      <c r="DV338" s="16">
        <f t="shared" si="376"/>
        <v>0</v>
      </c>
      <c r="DW338" s="16">
        <f t="shared" si="377"/>
        <v>0</v>
      </c>
      <c r="DX338" s="16">
        <f t="shared" si="378"/>
        <v>0</v>
      </c>
      <c r="EP338" s="563">
        <v>187</v>
      </c>
      <c r="ER338" s="563">
        <v>2778</v>
      </c>
      <c r="ES338" s="563">
        <v>278</v>
      </c>
      <c r="ET338" s="569">
        <v>8.66</v>
      </c>
      <c r="EU338" s="563">
        <v>299</v>
      </c>
      <c r="EV338" s="563">
        <v>840</v>
      </c>
      <c r="EW338" s="563">
        <v>84</v>
      </c>
      <c r="EX338" s="591">
        <v>4.76</v>
      </c>
      <c r="EY338" s="563">
        <v>128</v>
      </c>
      <c r="EZ338" s="16"/>
      <c r="FA338" s="16"/>
      <c r="FB338" s="16"/>
      <c r="FC338" s="563">
        <v>29</v>
      </c>
      <c r="FD338" s="563">
        <v>37</v>
      </c>
    </row>
    <row r="339" spans="10:160" ht="15.75" hidden="1" customHeight="1" x14ac:dyDescent="0.2">
      <c r="J339" s="115">
        <f t="shared" si="383"/>
        <v>0</v>
      </c>
      <c r="L339" s="115">
        <f t="shared" si="384"/>
        <v>0</v>
      </c>
      <c r="M339" s="115">
        <f t="shared" si="385"/>
        <v>0</v>
      </c>
      <c r="N339" s="115">
        <f t="shared" si="386"/>
        <v>1</v>
      </c>
      <c r="O339" s="536">
        <f t="shared" si="387"/>
        <v>0</v>
      </c>
      <c r="Q339" s="559"/>
      <c r="R339" s="564" t="s">
        <v>643</v>
      </c>
      <c r="S339" s="564">
        <v>369.1</v>
      </c>
      <c r="T339" s="590">
        <v>470.2</v>
      </c>
      <c r="U339" s="564">
        <v>500</v>
      </c>
      <c r="V339" s="590">
        <v>22.4</v>
      </c>
      <c r="W339" s="564">
        <v>425</v>
      </c>
      <c r="X339" s="590">
        <v>37.5</v>
      </c>
      <c r="Y339" s="564">
        <v>500</v>
      </c>
      <c r="Z339" s="564">
        <v>215306</v>
      </c>
      <c r="AA339" s="564">
        <v>8612</v>
      </c>
      <c r="AB339" s="570">
        <v>21.4</v>
      </c>
      <c r="AC339" s="564">
        <v>9683</v>
      </c>
      <c r="AD339" s="564" t="s">
        <v>19</v>
      </c>
      <c r="AE339" s="564">
        <v>3127</v>
      </c>
      <c r="AF339" s="564" t="s">
        <v>20</v>
      </c>
      <c r="AG339" s="564">
        <v>4.7409999999999997</v>
      </c>
      <c r="DJ339" s="772" t="str">
        <f t="shared" si="373"/>
        <v>VS 550 x 65</v>
      </c>
      <c r="DK339" s="772"/>
      <c r="DL339" s="772"/>
      <c r="DM339" s="16">
        <f t="shared" si="374"/>
        <v>0</v>
      </c>
      <c r="DO339" s="606" t="s">
        <v>674</v>
      </c>
      <c r="DP339" s="564">
        <v>600</v>
      </c>
      <c r="DQ339" s="564">
        <v>600</v>
      </c>
      <c r="DR339" s="590">
        <v>19</v>
      </c>
      <c r="DS339" s="564">
        <v>16</v>
      </c>
      <c r="DU339" s="16">
        <f t="shared" si="375"/>
        <v>0</v>
      </c>
      <c r="DV339" s="16">
        <f t="shared" si="376"/>
        <v>0</v>
      </c>
      <c r="DW339" s="16">
        <f t="shared" si="377"/>
        <v>0</v>
      </c>
      <c r="DX339" s="16">
        <f t="shared" si="378"/>
        <v>0</v>
      </c>
      <c r="EP339" s="563">
        <v>184</v>
      </c>
      <c r="ER339" s="563">
        <v>3278</v>
      </c>
      <c r="ES339" s="563">
        <v>328</v>
      </c>
      <c r="ET339" s="569">
        <v>8.67</v>
      </c>
      <c r="EU339" s="563">
        <v>361</v>
      </c>
      <c r="EV339" s="563">
        <v>1067</v>
      </c>
      <c r="EW339" s="563">
        <v>107</v>
      </c>
      <c r="EX339" s="591">
        <v>4.95</v>
      </c>
      <c r="EY339" s="563">
        <v>162</v>
      </c>
      <c r="EZ339" s="16"/>
      <c r="FA339" s="16"/>
      <c r="FB339" s="16"/>
      <c r="FC339" s="563">
        <v>34.200000000000003</v>
      </c>
      <c r="FD339" s="591">
        <v>43.6</v>
      </c>
    </row>
    <row r="340" spans="10:160" ht="15.75" hidden="1" customHeight="1" x14ac:dyDescent="0.2">
      <c r="J340" s="115">
        <f t="shared" si="383"/>
        <v>0</v>
      </c>
      <c r="L340" s="115">
        <f t="shared" si="384"/>
        <v>0</v>
      </c>
      <c r="M340" s="115">
        <f t="shared" si="385"/>
        <v>0</v>
      </c>
      <c r="N340" s="115">
        <f t="shared" si="386"/>
        <v>1</v>
      </c>
      <c r="O340" s="536">
        <f t="shared" si="387"/>
        <v>0</v>
      </c>
      <c r="Q340" s="559"/>
      <c r="R340" s="564" t="s">
        <v>644</v>
      </c>
      <c r="S340" s="564">
        <v>207.2</v>
      </c>
      <c r="T340" s="564" t="s">
        <v>6</v>
      </c>
      <c r="U340" s="564">
        <v>500</v>
      </c>
      <c r="V340" s="564">
        <v>16</v>
      </c>
      <c r="W340" s="564">
        <v>462</v>
      </c>
      <c r="X340" s="590">
        <v>19</v>
      </c>
      <c r="Y340" s="564">
        <v>500</v>
      </c>
      <c r="Z340" s="564">
        <v>123102</v>
      </c>
      <c r="AA340" s="564">
        <v>4924</v>
      </c>
      <c r="AB340" s="570">
        <v>21.5</v>
      </c>
      <c r="AC340" s="564">
        <v>5423</v>
      </c>
      <c r="AD340" s="564">
        <v>39599</v>
      </c>
      <c r="AE340" s="564" t="s">
        <v>5</v>
      </c>
      <c r="AF340" s="590">
        <v>12.25</v>
      </c>
      <c r="AG340" s="564">
        <v>2405</v>
      </c>
      <c r="DJ340" s="772" t="str">
        <f t="shared" si="373"/>
        <v>VS 550 x 65</v>
      </c>
      <c r="DK340" s="772"/>
      <c r="DL340" s="772"/>
      <c r="DM340" s="16">
        <f t="shared" si="374"/>
        <v>0</v>
      </c>
      <c r="DO340" s="606" t="s">
        <v>641</v>
      </c>
      <c r="DP340" s="564">
        <v>600</v>
      </c>
      <c r="DQ340" s="564">
        <v>600</v>
      </c>
      <c r="DR340" s="590">
        <v>22.4</v>
      </c>
      <c r="DS340" s="564">
        <v>16</v>
      </c>
      <c r="DU340" s="16">
        <f t="shared" si="375"/>
        <v>0</v>
      </c>
      <c r="DV340" s="16">
        <f t="shared" si="376"/>
        <v>0</v>
      </c>
      <c r="DW340" s="16">
        <f t="shared" si="377"/>
        <v>0</v>
      </c>
      <c r="DX340" s="16">
        <f t="shared" si="378"/>
        <v>0</v>
      </c>
      <c r="EP340" s="563">
        <v>181</v>
      </c>
      <c r="ER340" s="563">
        <v>3762</v>
      </c>
      <c r="ES340" s="563">
        <v>376</v>
      </c>
      <c r="ET340" s="569">
        <v>8.73</v>
      </c>
      <c r="EU340" s="563">
        <v>414</v>
      </c>
      <c r="EV340" s="563">
        <v>1267</v>
      </c>
      <c r="EW340" s="563">
        <v>127</v>
      </c>
      <c r="EX340" s="591">
        <v>5.0599999999999996</v>
      </c>
      <c r="EY340" s="563">
        <v>192</v>
      </c>
      <c r="EZ340" s="16"/>
      <c r="FA340" s="16"/>
      <c r="FB340" s="16"/>
      <c r="FC340" s="563">
        <v>38.799999999999997</v>
      </c>
      <c r="FD340" s="591">
        <v>49.4</v>
      </c>
    </row>
    <row r="341" spans="10:160" ht="15.75" hidden="1" customHeight="1" x14ac:dyDescent="0.2">
      <c r="J341" s="115">
        <f t="shared" si="383"/>
        <v>0</v>
      </c>
      <c r="L341" s="115">
        <f t="shared" si="384"/>
        <v>0</v>
      </c>
      <c r="M341" s="115">
        <f t="shared" si="385"/>
        <v>0</v>
      </c>
      <c r="N341" s="115">
        <f t="shared" si="386"/>
        <v>1</v>
      </c>
      <c r="O341" s="536">
        <f t="shared" si="387"/>
        <v>0</v>
      </c>
      <c r="Q341" s="559"/>
      <c r="R341" s="564" t="s">
        <v>645</v>
      </c>
      <c r="S341" s="564">
        <v>263.39999999999998</v>
      </c>
      <c r="T341" s="564" t="s">
        <v>12</v>
      </c>
      <c r="U341" s="564">
        <v>500</v>
      </c>
      <c r="V341" s="564">
        <v>19</v>
      </c>
      <c r="W341" s="564">
        <v>450</v>
      </c>
      <c r="X341" s="564">
        <v>25</v>
      </c>
      <c r="Y341" s="564">
        <v>500</v>
      </c>
      <c r="Z341" s="564">
        <v>155574</v>
      </c>
      <c r="AA341" s="564">
        <v>6223</v>
      </c>
      <c r="AB341" s="570">
        <v>21.53</v>
      </c>
      <c r="AC341" s="564">
        <v>6699</v>
      </c>
      <c r="AD341" s="564" t="s">
        <v>13</v>
      </c>
      <c r="AE341" s="564">
        <v>2084</v>
      </c>
      <c r="AF341" s="590">
        <v>12.46</v>
      </c>
      <c r="AG341" s="564">
        <v>3.1659999999999999</v>
      </c>
      <c r="DJ341" s="772" t="str">
        <f t="shared" si="373"/>
        <v>VS 550 x 65</v>
      </c>
      <c r="DK341" s="772"/>
      <c r="DL341" s="772"/>
      <c r="DM341" s="16">
        <f t="shared" si="374"/>
        <v>0</v>
      </c>
      <c r="DO341" s="607" t="s">
        <v>437</v>
      </c>
      <c r="DP341" s="165">
        <v>600</v>
      </c>
      <c r="DQ341" s="165">
        <v>600</v>
      </c>
      <c r="DR341" s="165">
        <v>25</v>
      </c>
      <c r="DS341" s="165">
        <v>16</v>
      </c>
      <c r="DU341" s="16">
        <f t="shared" si="375"/>
        <v>0</v>
      </c>
      <c r="DV341" s="16">
        <f t="shared" si="376"/>
        <v>0</v>
      </c>
      <c r="DW341" s="16">
        <f t="shared" si="377"/>
        <v>0</v>
      </c>
      <c r="DX341" s="16">
        <f t="shared" si="378"/>
        <v>0</v>
      </c>
      <c r="EP341" s="563">
        <v>218</v>
      </c>
      <c r="ER341" s="563">
        <v>12047</v>
      </c>
      <c r="ES341" s="563">
        <v>964</v>
      </c>
      <c r="ET341" s="569">
        <v>10.6</v>
      </c>
      <c r="EU341" s="563">
        <v>1085</v>
      </c>
      <c r="EV341" s="563">
        <v>4170</v>
      </c>
      <c r="EW341" s="563">
        <v>334</v>
      </c>
      <c r="EX341" s="591">
        <v>6.23</v>
      </c>
      <c r="EY341" s="563">
        <v>509</v>
      </c>
      <c r="EZ341" s="16"/>
      <c r="FA341" s="16"/>
      <c r="FB341" s="16"/>
      <c r="FC341" s="563">
        <v>84.2</v>
      </c>
      <c r="FD341" s="591">
        <v>107.3</v>
      </c>
    </row>
    <row r="342" spans="10:160" ht="15.75" hidden="1" customHeight="1" x14ac:dyDescent="0.2">
      <c r="J342" s="115">
        <f t="shared" si="383"/>
        <v>0</v>
      </c>
      <c r="L342" s="115">
        <f t="shared" si="384"/>
        <v>0</v>
      </c>
      <c r="M342" s="115">
        <f t="shared" si="385"/>
        <v>0</v>
      </c>
      <c r="N342" s="115">
        <f t="shared" si="386"/>
        <v>1</v>
      </c>
      <c r="O342" s="536">
        <f t="shared" si="387"/>
        <v>0</v>
      </c>
      <c r="Q342" s="559"/>
      <c r="R342" s="564" t="s">
        <v>646</v>
      </c>
      <c r="S342" s="564">
        <v>312.39999999999998</v>
      </c>
      <c r="T342" s="564">
        <v>398</v>
      </c>
      <c r="U342" s="564">
        <v>500</v>
      </c>
      <c r="V342" s="564">
        <v>19</v>
      </c>
      <c r="W342" s="564">
        <v>437</v>
      </c>
      <c r="X342" s="590">
        <v>31.5</v>
      </c>
      <c r="Y342" s="564">
        <v>500</v>
      </c>
      <c r="Z342" s="564">
        <v>186324</v>
      </c>
      <c r="AA342" s="564">
        <v>7453</v>
      </c>
      <c r="AB342" s="570">
        <v>21.64</v>
      </c>
      <c r="AC342" s="564" t="s">
        <v>14</v>
      </c>
      <c r="AD342" s="564">
        <v>65350</v>
      </c>
      <c r="AE342" s="564">
        <v>2626</v>
      </c>
      <c r="AF342" s="590">
        <v>12.84</v>
      </c>
      <c r="AG342" s="564">
        <v>3.9769999999999999</v>
      </c>
      <c r="DJ342" s="772" t="str">
        <f t="shared" si="373"/>
        <v>VS 550 x 65</v>
      </c>
      <c r="DK342" s="772"/>
      <c r="DL342" s="772"/>
      <c r="DM342" s="16">
        <f t="shared" si="374"/>
        <v>0</v>
      </c>
      <c r="DO342" s="606" t="s">
        <v>673</v>
      </c>
      <c r="DP342" s="564">
        <v>600</v>
      </c>
      <c r="DQ342" s="564">
        <v>600</v>
      </c>
      <c r="DR342" s="590">
        <v>25</v>
      </c>
      <c r="DS342" s="564">
        <v>19</v>
      </c>
      <c r="DU342" s="16">
        <f t="shared" si="375"/>
        <v>0</v>
      </c>
      <c r="DV342" s="16">
        <f t="shared" si="376"/>
        <v>0</v>
      </c>
      <c r="DW342" s="16">
        <f t="shared" si="377"/>
        <v>0</v>
      </c>
      <c r="DX342" s="16">
        <f t="shared" si="378"/>
        <v>0</v>
      </c>
      <c r="EP342" s="563">
        <v>205</v>
      </c>
      <c r="ER342" s="563">
        <v>15501</v>
      </c>
      <c r="ES342" s="563">
        <v>1240</v>
      </c>
      <c r="ET342" s="569">
        <v>10.61</v>
      </c>
      <c r="EU342" s="563">
        <v>1406</v>
      </c>
      <c r="EV342" s="563">
        <v>5837</v>
      </c>
      <c r="EW342" s="563">
        <v>467</v>
      </c>
      <c r="EX342" s="591">
        <v>6.51</v>
      </c>
      <c r="EY342" s="563">
        <v>708</v>
      </c>
      <c r="EZ342" s="16"/>
      <c r="FA342" s="16"/>
      <c r="FB342" s="16"/>
      <c r="FC342" s="563">
        <v>108</v>
      </c>
      <c r="FD342" s="591">
        <v>137.6</v>
      </c>
    </row>
    <row r="343" spans="10:160" ht="15.75" hidden="1" customHeight="1" x14ac:dyDescent="0.2">
      <c r="J343" s="115">
        <f t="shared" si="383"/>
        <v>0</v>
      </c>
      <c r="L343" s="115">
        <f t="shared" si="384"/>
        <v>0</v>
      </c>
      <c r="M343" s="115">
        <f t="shared" si="385"/>
        <v>0</v>
      </c>
      <c r="N343" s="115">
        <f t="shared" si="386"/>
        <v>1</v>
      </c>
      <c r="O343" s="536">
        <f t="shared" si="387"/>
        <v>0</v>
      </c>
      <c r="Q343" s="559"/>
      <c r="R343" s="564" t="s">
        <v>647</v>
      </c>
      <c r="S343" s="564">
        <v>171.5</v>
      </c>
      <c r="T343" s="564" t="s">
        <v>2</v>
      </c>
      <c r="U343" s="564">
        <v>500</v>
      </c>
      <c r="V343" s="564">
        <v>12.5</v>
      </c>
      <c r="W343" s="564">
        <v>468</v>
      </c>
      <c r="X343" s="564">
        <v>16</v>
      </c>
      <c r="Y343" s="564">
        <v>500</v>
      </c>
      <c r="Z343" s="564">
        <v>104414</v>
      </c>
      <c r="AA343" s="564">
        <v>4177</v>
      </c>
      <c r="AB343" s="570">
        <v>21.66</v>
      </c>
      <c r="AC343" s="565">
        <v>4596</v>
      </c>
      <c r="AD343" s="564">
        <v>33341</v>
      </c>
      <c r="AE343" s="564" t="s">
        <v>79</v>
      </c>
      <c r="AF343" s="590">
        <v>12.35</v>
      </c>
      <c r="AG343" s="564" t="s">
        <v>80</v>
      </c>
      <c r="DJ343" s="772" t="str">
        <f t="shared" si="373"/>
        <v>VS 550 x 65</v>
      </c>
      <c r="DK343" s="772"/>
      <c r="DL343" s="772"/>
      <c r="DM343" s="16">
        <f t="shared" si="374"/>
        <v>0</v>
      </c>
      <c r="DO343" s="606" t="s">
        <v>667</v>
      </c>
      <c r="DP343" s="564">
        <v>600</v>
      </c>
      <c r="DQ343" s="564">
        <v>600</v>
      </c>
      <c r="DR343" s="590">
        <v>25</v>
      </c>
      <c r="DS343" s="590">
        <v>22.4</v>
      </c>
      <c r="DU343" s="16">
        <f t="shared" si="375"/>
        <v>0</v>
      </c>
      <c r="DV343" s="16">
        <f t="shared" si="376"/>
        <v>0</v>
      </c>
      <c r="DW343" s="16">
        <f t="shared" si="377"/>
        <v>0</v>
      </c>
      <c r="DX343" s="16">
        <f t="shared" si="378"/>
        <v>0</v>
      </c>
      <c r="EP343" s="563">
        <v>212</v>
      </c>
      <c r="ER343" s="563">
        <v>13694</v>
      </c>
      <c r="ES343" s="563">
        <v>1096</v>
      </c>
      <c r="ET343" s="569">
        <v>10.62</v>
      </c>
      <c r="EU343" s="563">
        <v>1238</v>
      </c>
      <c r="EV343" s="563">
        <v>4951</v>
      </c>
      <c r="EW343" s="563">
        <v>396</v>
      </c>
      <c r="EX343" s="591">
        <v>6.38</v>
      </c>
      <c r="EY343" s="563">
        <v>602</v>
      </c>
      <c r="EZ343" s="16"/>
      <c r="FA343" s="16"/>
      <c r="FB343" s="16"/>
      <c r="FC343" s="563">
        <v>95.4</v>
      </c>
      <c r="FD343" s="591">
        <v>121.5</v>
      </c>
    </row>
    <row r="344" spans="10:160" ht="15.75" hidden="1" customHeight="1" x14ac:dyDescent="0.2">
      <c r="J344" s="115">
        <f t="shared" si="383"/>
        <v>0</v>
      </c>
      <c r="L344" s="115">
        <f t="shared" si="384"/>
        <v>0</v>
      </c>
      <c r="M344" s="115">
        <f t="shared" si="385"/>
        <v>0</v>
      </c>
      <c r="N344" s="115">
        <f t="shared" si="386"/>
        <v>1</v>
      </c>
      <c r="O344" s="536">
        <f t="shared" si="387"/>
        <v>0</v>
      </c>
      <c r="Q344" s="559"/>
      <c r="R344" s="564" t="s">
        <v>648</v>
      </c>
      <c r="S344" s="565">
        <v>233</v>
      </c>
      <c r="T344" s="595">
        <v>296.60000000000002</v>
      </c>
      <c r="U344" s="564">
        <v>500</v>
      </c>
      <c r="V344" s="564">
        <v>16</v>
      </c>
      <c r="W344" s="564">
        <v>455</v>
      </c>
      <c r="X344" s="590">
        <v>22.4</v>
      </c>
      <c r="Y344" s="564">
        <v>500</v>
      </c>
      <c r="Z344" s="564" t="s">
        <v>8</v>
      </c>
      <c r="AA344" s="564">
        <v>5636</v>
      </c>
      <c r="AB344" s="570">
        <v>21.79</v>
      </c>
      <c r="AC344" s="564">
        <v>6177</v>
      </c>
      <c r="AD344" s="564">
        <v>46682</v>
      </c>
      <c r="AE344" s="564">
        <v>1867</v>
      </c>
      <c r="AF344" s="564" t="s">
        <v>9</v>
      </c>
      <c r="AG344" s="564">
        <v>2.8290000000000002</v>
      </c>
      <c r="DJ344" s="772" t="str">
        <f t="shared" si="373"/>
        <v>VS 550 x 65</v>
      </c>
      <c r="DK344" s="772"/>
      <c r="DL344" s="772"/>
      <c r="DM344" s="16">
        <f t="shared" si="374"/>
        <v>0</v>
      </c>
      <c r="DO344" s="606" t="s">
        <v>675</v>
      </c>
      <c r="DP344" s="564">
        <v>600</v>
      </c>
      <c r="DQ344" s="564">
        <v>600</v>
      </c>
      <c r="DR344" s="564">
        <v>31.5</v>
      </c>
      <c r="DS344" s="564">
        <v>19</v>
      </c>
      <c r="DU344" s="16">
        <f t="shared" si="375"/>
        <v>0</v>
      </c>
      <c r="DV344" s="16">
        <f t="shared" si="376"/>
        <v>0</v>
      </c>
      <c r="DW344" s="16">
        <f t="shared" si="377"/>
        <v>0</v>
      </c>
      <c r="DX344" s="16">
        <f t="shared" si="378"/>
        <v>0</v>
      </c>
      <c r="EP344" s="563">
        <v>225</v>
      </c>
      <c r="ER344" s="563">
        <v>9723</v>
      </c>
      <c r="ES344" s="563">
        <v>778</v>
      </c>
      <c r="ET344" s="569">
        <v>10.77</v>
      </c>
      <c r="EU344" s="563">
        <v>862</v>
      </c>
      <c r="EV344" s="563">
        <v>3257</v>
      </c>
      <c r="EW344" s="563">
        <v>261</v>
      </c>
      <c r="EX344" s="591">
        <v>6.23</v>
      </c>
      <c r="EY344" s="563" t="s">
        <v>105</v>
      </c>
      <c r="EZ344" s="16"/>
      <c r="FA344" s="16"/>
      <c r="FB344" s="16"/>
      <c r="FC344" s="563">
        <v>65.900000000000006</v>
      </c>
      <c r="FD344" s="591">
        <v>83.9</v>
      </c>
    </row>
    <row r="345" spans="10:160" ht="15.75" hidden="1" customHeight="1" x14ac:dyDescent="0.2">
      <c r="J345" s="115">
        <f t="shared" si="383"/>
        <v>0</v>
      </c>
      <c r="L345" s="115">
        <f t="shared" si="384"/>
        <v>0</v>
      </c>
      <c r="M345" s="115">
        <f t="shared" si="385"/>
        <v>0</v>
      </c>
      <c r="N345" s="115">
        <f t="shared" si="386"/>
        <v>1</v>
      </c>
      <c r="O345" s="536">
        <f t="shared" si="387"/>
        <v>0</v>
      </c>
      <c r="Q345" s="559"/>
      <c r="R345" s="564" t="s">
        <v>649</v>
      </c>
      <c r="S345" s="564">
        <v>253</v>
      </c>
      <c r="T345" s="564">
        <v>322</v>
      </c>
      <c r="U345" s="564">
        <v>500</v>
      </c>
      <c r="V345" s="564">
        <v>16</v>
      </c>
      <c r="W345" s="564">
        <v>450</v>
      </c>
      <c r="X345" s="590">
        <v>25</v>
      </c>
      <c r="Y345" s="564">
        <v>500</v>
      </c>
      <c r="Z345" s="564">
        <v>153296</v>
      </c>
      <c r="AA345" s="564" t="s">
        <v>10</v>
      </c>
      <c r="AB345" s="570">
        <v>21.82</v>
      </c>
      <c r="AC345" s="564">
        <v>6746</v>
      </c>
      <c r="AD345" s="564" t="s">
        <v>11</v>
      </c>
      <c r="AE345" s="564">
        <v>2084</v>
      </c>
      <c r="AF345" s="590">
        <v>12.72</v>
      </c>
      <c r="AG345" s="564">
        <v>3.1539999999999999</v>
      </c>
      <c r="DJ345" s="772" t="str">
        <f t="shared" si="373"/>
        <v>VS 550 x 65</v>
      </c>
      <c r="DK345" s="772"/>
      <c r="DL345" s="772"/>
      <c r="DM345" s="16">
        <f t="shared" si="374"/>
        <v>0</v>
      </c>
      <c r="DO345" s="606" t="s">
        <v>670</v>
      </c>
      <c r="DP345" s="564">
        <v>600</v>
      </c>
      <c r="DQ345" s="564">
        <v>600</v>
      </c>
      <c r="DR345" s="590">
        <v>31.5</v>
      </c>
      <c r="DS345" s="590">
        <v>22.4</v>
      </c>
      <c r="DU345" s="16">
        <f t="shared" si="375"/>
        <v>0</v>
      </c>
      <c r="DV345" s="16">
        <f t="shared" si="376"/>
        <v>0</v>
      </c>
      <c r="DW345" s="16">
        <f t="shared" si="377"/>
        <v>0</v>
      </c>
      <c r="DX345" s="16">
        <f t="shared" si="378"/>
        <v>0</v>
      </c>
      <c r="EP345" s="563">
        <v>231</v>
      </c>
      <c r="ER345" s="563">
        <v>7694</v>
      </c>
      <c r="ES345" s="563">
        <v>616</v>
      </c>
      <c r="ET345" s="569">
        <v>10.8</v>
      </c>
      <c r="EU345" s="563">
        <v>678</v>
      </c>
      <c r="EV345" s="563">
        <v>2475</v>
      </c>
      <c r="EW345" s="563">
        <v>198</v>
      </c>
      <c r="EX345" s="591">
        <v>6.12</v>
      </c>
      <c r="EY345" s="563">
        <v>301</v>
      </c>
      <c r="EZ345" s="16"/>
      <c r="FA345" s="16"/>
      <c r="FB345" s="16"/>
      <c r="FC345" s="563">
        <v>51.9</v>
      </c>
      <c r="FD345" s="563">
        <v>66</v>
      </c>
    </row>
    <row r="346" spans="10:160" ht="15.75" hidden="1" customHeight="1" x14ac:dyDescent="0.2">
      <c r="J346" s="115">
        <f t="shared" si="383"/>
        <v>0</v>
      </c>
      <c r="L346" s="115">
        <f t="shared" si="384"/>
        <v>0</v>
      </c>
      <c r="M346" s="115">
        <f t="shared" si="385"/>
        <v>0</v>
      </c>
      <c r="N346" s="115">
        <f t="shared" si="386"/>
        <v>1</v>
      </c>
      <c r="O346" s="536">
        <f t="shared" si="387"/>
        <v>0</v>
      </c>
      <c r="Q346" s="559"/>
      <c r="R346" s="564" t="s">
        <v>650</v>
      </c>
      <c r="S346" s="564">
        <v>194.5</v>
      </c>
      <c r="T346" s="564" t="s">
        <v>3</v>
      </c>
      <c r="U346" s="564">
        <v>500</v>
      </c>
      <c r="V346" s="590">
        <v>12.5</v>
      </c>
      <c r="W346" s="564">
        <v>462</v>
      </c>
      <c r="X346" s="590">
        <v>19</v>
      </c>
      <c r="Y346" s="564">
        <v>500</v>
      </c>
      <c r="Z346" s="564">
        <v>120226</v>
      </c>
      <c r="AA346" s="564" t="s">
        <v>4</v>
      </c>
      <c r="AB346" s="570">
        <v>22.03</v>
      </c>
      <c r="AC346" s="564">
        <v>5237</v>
      </c>
      <c r="AD346" s="564">
        <v>39591</v>
      </c>
      <c r="AE346" s="564" t="s">
        <v>5</v>
      </c>
      <c r="AF346" s="590">
        <v>12.64</v>
      </c>
      <c r="AG346" s="564">
        <v>2.3929999999999998</v>
      </c>
      <c r="DJ346" s="772" t="str">
        <f t="shared" si="373"/>
        <v>VS 550 x 65</v>
      </c>
      <c r="DK346" s="772"/>
      <c r="DL346" s="772"/>
      <c r="DM346" s="16">
        <f t="shared" si="374"/>
        <v>0</v>
      </c>
      <c r="DO346" s="606" t="s">
        <v>669</v>
      </c>
      <c r="DP346" s="564">
        <v>600</v>
      </c>
      <c r="DQ346" s="564">
        <v>600</v>
      </c>
      <c r="DR346" s="590">
        <v>31.5</v>
      </c>
      <c r="DS346" s="564">
        <v>25</v>
      </c>
      <c r="DU346" s="16">
        <f t="shared" si="375"/>
        <v>0</v>
      </c>
      <c r="DV346" s="16">
        <f t="shared" si="376"/>
        <v>0</v>
      </c>
      <c r="DW346" s="16">
        <f t="shared" si="377"/>
        <v>0</v>
      </c>
      <c r="DX346" s="16">
        <f t="shared" si="378"/>
        <v>0</v>
      </c>
      <c r="EP346" s="563">
        <v>212</v>
      </c>
      <c r="ER346" s="563">
        <v>13456</v>
      </c>
      <c r="ES346" s="563">
        <v>1076</v>
      </c>
      <c r="ET346" s="569">
        <v>10.81</v>
      </c>
      <c r="EU346" s="563">
        <v>1204</v>
      </c>
      <c r="EV346" s="563">
        <v>4949</v>
      </c>
      <c r="EW346" s="563">
        <v>396</v>
      </c>
      <c r="EX346" s="591">
        <v>6.56</v>
      </c>
      <c r="EY346" s="563">
        <v>599</v>
      </c>
      <c r="EZ346" s="16"/>
      <c r="FA346" s="16"/>
      <c r="FB346" s="16"/>
      <c r="FC346" s="563">
        <v>90.4</v>
      </c>
      <c r="FD346" s="591">
        <v>115.1</v>
      </c>
    </row>
    <row r="347" spans="10:160" ht="15.75" hidden="1" customHeight="1" x14ac:dyDescent="0.2">
      <c r="J347" s="115">
        <f t="shared" si="383"/>
        <v>0</v>
      </c>
      <c r="L347" s="115">
        <f t="shared" si="384"/>
        <v>0</v>
      </c>
      <c r="M347" s="115">
        <f t="shared" si="385"/>
        <v>0</v>
      </c>
      <c r="N347" s="115">
        <f t="shared" si="386"/>
        <v>1</v>
      </c>
      <c r="O347" s="536">
        <f t="shared" si="387"/>
        <v>0</v>
      </c>
      <c r="Q347" s="559"/>
      <c r="R347" s="564" t="s">
        <v>651</v>
      </c>
      <c r="S347" s="564">
        <v>220.5</v>
      </c>
      <c r="T347" s="590">
        <v>280.89999999999998</v>
      </c>
      <c r="U347" s="564">
        <v>500</v>
      </c>
      <c r="V347" s="590">
        <v>12.5</v>
      </c>
      <c r="W347" s="564">
        <v>459</v>
      </c>
      <c r="X347" s="590">
        <v>22.4</v>
      </c>
      <c r="Y347" s="564">
        <v>500</v>
      </c>
      <c r="Z347" s="564">
        <v>138161</v>
      </c>
      <c r="AA347" s="564">
        <v>5526</v>
      </c>
      <c r="AB347" s="570">
        <v>22.18</v>
      </c>
      <c r="AC347" s="564">
        <v>5996</v>
      </c>
      <c r="AD347" s="564">
        <v>46674</v>
      </c>
      <c r="AE347" s="564" t="s">
        <v>7</v>
      </c>
      <c r="AF347" s="590">
        <v>12.89</v>
      </c>
      <c r="AG347" s="564">
        <v>2.8180000000000001</v>
      </c>
      <c r="DJ347" s="772" t="str">
        <f t="shared" si="373"/>
        <v>VS 550 x 65</v>
      </c>
      <c r="DK347" s="772"/>
      <c r="DL347" s="772"/>
      <c r="DM347" s="16">
        <f t="shared" si="374"/>
        <v>0</v>
      </c>
      <c r="DO347" s="606" t="s">
        <v>676</v>
      </c>
      <c r="DP347" s="564">
        <v>600</v>
      </c>
      <c r="DQ347" s="564">
        <v>600</v>
      </c>
      <c r="DR347" s="590">
        <v>37.5</v>
      </c>
      <c r="DS347" s="564">
        <v>19</v>
      </c>
      <c r="DU347" s="16">
        <f t="shared" si="375"/>
        <v>0</v>
      </c>
      <c r="DV347" s="16">
        <f t="shared" si="376"/>
        <v>0</v>
      </c>
      <c r="DW347" s="16">
        <f t="shared" si="377"/>
        <v>0</v>
      </c>
      <c r="DX347" s="16">
        <f t="shared" si="378"/>
        <v>0</v>
      </c>
      <c r="EP347" s="563">
        <v>218</v>
      </c>
      <c r="ER347" s="563">
        <v>11788</v>
      </c>
      <c r="ES347" s="563">
        <v>943</v>
      </c>
      <c r="ET347" s="569">
        <v>10.82</v>
      </c>
      <c r="EU347" s="563">
        <v>1049</v>
      </c>
      <c r="EV347" s="563">
        <v>4168</v>
      </c>
      <c r="EW347" s="563">
        <v>333</v>
      </c>
      <c r="EX347" s="591">
        <v>6.43</v>
      </c>
      <c r="EY347" s="563">
        <v>505</v>
      </c>
      <c r="EZ347" s="16"/>
      <c r="FA347" s="16"/>
      <c r="FB347" s="16"/>
      <c r="FC347" s="563">
        <v>79</v>
      </c>
      <c r="FD347" s="591">
        <v>100.7</v>
      </c>
    </row>
    <row r="348" spans="10:160" ht="15.75" hidden="1" customHeight="1" x14ac:dyDescent="0.2">
      <c r="J348" s="115">
        <f t="shared" si="383"/>
        <v>0</v>
      </c>
      <c r="L348" s="115">
        <f t="shared" si="384"/>
        <v>0</v>
      </c>
      <c r="M348" s="115">
        <f t="shared" si="385"/>
        <v>0</v>
      </c>
      <c r="N348" s="115">
        <f t="shared" si="386"/>
        <v>1</v>
      </c>
      <c r="O348" s="536">
        <f t="shared" si="387"/>
        <v>0</v>
      </c>
      <c r="Q348" s="559"/>
      <c r="R348" s="566" t="s">
        <v>652</v>
      </c>
      <c r="S348" s="564">
        <v>441.2</v>
      </c>
      <c r="T348" s="590">
        <v>562.1</v>
      </c>
      <c r="U348" s="564">
        <v>550</v>
      </c>
      <c r="V348" s="564">
        <v>31.5</v>
      </c>
      <c r="W348" s="564">
        <v>475</v>
      </c>
      <c r="X348" s="590">
        <v>37.5</v>
      </c>
      <c r="Y348" s="564">
        <v>550</v>
      </c>
      <c r="Z348" s="564" t="s">
        <v>50</v>
      </c>
      <c r="AA348" s="564">
        <v>10890</v>
      </c>
      <c r="AB348" s="570">
        <v>23.08</v>
      </c>
      <c r="AC348" s="564">
        <v>12347</v>
      </c>
      <c r="AD348" s="564">
        <v>19111011</v>
      </c>
      <c r="AE348" s="564" t="s">
        <v>51</v>
      </c>
      <c r="AF348" s="590">
        <v>13.61</v>
      </c>
      <c r="AG348" s="564">
        <v>5.79</v>
      </c>
      <c r="DJ348" s="772" t="str">
        <f t="shared" si="373"/>
        <v>VS 550 x 65</v>
      </c>
      <c r="DK348" s="772"/>
      <c r="DL348" s="772"/>
      <c r="DM348" s="16">
        <f t="shared" si="374"/>
        <v>0</v>
      </c>
      <c r="DO348" s="606" t="s">
        <v>672</v>
      </c>
      <c r="DP348" s="564">
        <v>600</v>
      </c>
      <c r="DQ348" s="564">
        <v>600</v>
      </c>
      <c r="DR348" s="590">
        <v>37.5</v>
      </c>
      <c r="DS348" s="590">
        <v>22.4</v>
      </c>
      <c r="DU348" s="16">
        <f t="shared" si="375"/>
        <v>0</v>
      </c>
      <c r="DV348" s="16">
        <f t="shared" si="376"/>
        <v>0</v>
      </c>
      <c r="DW348" s="16">
        <f t="shared" si="377"/>
        <v>0</v>
      </c>
      <c r="DX348" s="16">
        <f t="shared" si="378"/>
        <v>0</v>
      </c>
      <c r="EP348" s="563">
        <v>225</v>
      </c>
      <c r="ER348" s="563">
        <v>9581</v>
      </c>
      <c r="ES348" s="563">
        <v>766</v>
      </c>
      <c r="ET348" s="569">
        <v>10.91</v>
      </c>
      <c r="EU348" s="563">
        <v>843</v>
      </c>
      <c r="EV348" s="563">
        <v>3256</v>
      </c>
      <c r="EW348" s="563">
        <v>260</v>
      </c>
      <c r="EX348" s="591">
        <v>6.36</v>
      </c>
      <c r="EY348" s="563">
        <v>394</v>
      </c>
      <c r="EZ348" s="16"/>
      <c r="FA348" s="16"/>
      <c r="FB348" s="16"/>
      <c r="FC348" s="563">
        <v>63.2</v>
      </c>
      <c r="FD348" s="591">
        <v>80.5</v>
      </c>
    </row>
    <row r="349" spans="10:160" ht="15.75" hidden="1" customHeight="1" x14ac:dyDescent="0.2">
      <c r="J349" s="115">
        <f t="shared" si="383"/>
        <v>0</v>
      </c>
      <c r="L349" s="115">
        <f t="shared" si="384"/>
        <v>0</v>
      </c>
      <c r="M349" s="115">
        <f t="shared" si="385"/>
        <v>0</v>
      </c>
      <c r="N349" s="115">
        <f t="shared" si="386"/>
        <v>1</v>
      </c>
      <c r="O349" s="536">
        <f t="shared" si="387"/>
        <v>0</v>
      </c>
      <c r="Q349" s="560"/>
      <c r="R349" s="564" t="s">
        <v>653</v>
      </c>
      <c r="S349" s="564">
        <v>498.2</v>
      </c>
      <c r="T349" s="564" t="s">
        <v>52</v>
      </c>
      <c r="U349" s="564">
        <v>550</v>
      </c>
      <c r="V349" s="590">
        <v>31.5</v>
      </c>
      <c r="W349" s="564">
        <v>461</v>
      </c>
      <c r="X349" s="590">
        <v>44.5</v>
      </c>
      <c r="Y349" s="564">
        <v>550</v>
      </c>
      <c r="Z349" s="564" t="s">
        <v>107</v>
      </c>
      <c r="AA349" s="564">
        <v>12336</v>
      </c>
      <c r="AB349" s="570">
        <v>23.12</v>
      </c>
      <c r="AC349" s="564" t="s">
        <v>53</v>
      </c>
      <c r="AD349" s="564">
        <v>123515</v>
      </c>
      <c r="AE349" s="564">
        <v>4491</v>
      </c>
      <c r="AF349" s="590">
        <v>13.95</v>
      </c>
      <c r="AG349" s="564" t="s">
        <v>54</v>
      </c>
      <c r="DJ349" s="772" t="str">
        <f t="shared" si="373"/>
        <v>VS 550 x 65</v>
      </c>
      <c r="DK349" s="772"/>
      <c r="DL349" s="772"/>
      <c r="DM349" s="16">
        <f t="shared" si="374"/>
        <v>0</v>
      </c>
      <c r="DO349" s="606" t="s">
        <v>668</v>
      </c>
      <c r="DP349" s="564">
        <v>600</v>
      </c>
      <c r="DQ349" s="564">
        <v>600</v>
      </c>
      <c r="DR349" s="590">
        <v>37.5</v>
      </c>
      <c r="DS349" s="564">
        <v>25</v>
      </c>
      <c r="DU349" s="16">
        <f t="shared" si="375"/>
        <v>0</v>
      </c>
      <c r="DV349" s="16">
        <f t="shared" si="376"/>
        <v>0</v>
      </c>
      <c r="DW349" s="16">
        <f t="shared" si="377"/>
        <v>0</v>
      </c>
      <c r="DX349" s="16">
        <f t="shared" si="378"/>
        <v>0</v>
      </c>
      <c r="EP349" s="563">
        <v>234</v>
      </c>
      <c r="ER349" s="563">
        <v>6531</v>
      </c>
      <c r="ES349" s="563">
        <v>522</v>
      </c>
      <c r="ET349" s="569">
        <v>10.93</v>
      </c>
      <c r="EU349" s="563">
        <v>570</v>
      </c>
      <c r="EV349" s="563" t="s">
        <v>102</v>
      </c>
      <c r="EW349" s="563">
        <v>167</v>
      </c>
      <c r="EX349" s="591">
        <v>6.17</v>
      </c>
      <c r="EY349" s="563" t="s">
        <v>103</v>
      </c>
      <c r="EZ349" s="16"/>
      <c r="FA349" s="16"/>
      <c r="FB349" s="16"/>
      <c r="FC349" s="563">
        <v>42.9</v>
      </c>
      <c r="FD349" s="591">
        <v>54.7</v>
      </c>
    </row>
    <row r="350" spans="10:160" ht="15.75" hidden="1" customHeight="1" x14ac:dyDescent="0.2">
      <c r="J350" s="115">
        <f t="shared" si="383"/>
        <v>0</v>
      </c>
      <c r="L350" s="115">
        <f t="shared" si="384"/>
        <v>0</v>
      </c>
      <c r="M350" s="115">
        <f t="shared" si="385"/>
        <v>0</v>
      </c>
      <c r="N350" s="115">
        <f t="shared" si="386"/>
        <v>1</v>
      </c>
      <c r="O350" s="536">
        <f t="shared" si="387"/>
        <v>0</v>
      </c>
      <c r="Q350" s="559"/>
      <c r="R350" s="564" t="s">
        <v>654</v>
      </c>
      <c r="S350" s="564">
        <v>367.6</v>
      </c>
      <c r="T350" s="590">
        <v>468.3</v>
      </c>
      <c r="U350" s="564">
        <v>550</v>
      </c>
      <c r="V350" s="564">
        <v>25</v>
      </c>
      <c r="W350" s="564">
        <v>487</v>
      </c>
      <c r="X350" s="590">
        <v>31.5</v>
      </c>
      <c r="Y350" s="564">
        <v>550</v>
      </c>
      <c r="Z350" s="564">
        <v>257234</v>
      </c>
      <c r="AA350" s="564">
        <v>9394</v>
      </c>
      <c r="AB350" s="570">
        <v>23.44</v>
      </c>
      <c r="AC350" s="564">
        <v>10465</v>
      </c>
      <c r="AD350" s="564" t="s">
        <v>42</v>
      </c>
      <c r="AE350" s="564">
        <v>3179</v>
      </c>
      <c r="AF350" s="564" t="s">
        <v>43</v>
      </c>
      <c r="AG350" s="564">
        <v>4.84</v>
      </c>
      <c r="DJ350" s="772" t="str">
        <f t="shared" si="373"/>
        <v>VS 550 x 65</v>
      </c>
      <c r="DK350" s="772"/>
      <c r="DL350" s="772"/>
      <c r="DM350" s="16">
        <f t="shared" si="374"/>
        <v>0</v>
      </c>
      <c r="DO350" s="606" t="s">
        <v>665</v>
      </c>
      <c r="DP350" s="564">
        <v>600</v>
      </c>
      <c r="DQ350" s="564">
        <v>600</v>
      </c>
      <c r="DR350" s="590">
        <v>37.5</v>
      </c>
      <c r="DS350" s="590">
        <v>31.5</v>
      </c>
      <c r="DU350" s="16">
        <f t="shared" si="375"/>
        <v>0</v>
      </c>
      <c r="DV350" s="16">
        <f t="shared" si="376"/>
        <v>0</v>
      </c>
      <c r="DW350" s="16">
        <f t="shared" si="377"/>
        <v>0</v>
      </c>
      <c r="DX350" s="16">
        <f t="shared" si="378"/>
        <v>0</v>
      </c>
      <c r="EP350" s="563">
        <v>218</v>
      </c>
      <c r="ER350" s="563">
        <v>11659</v>
      </c>
      <c r="ES350" s="563">
        <v>933</v>
      </c>
      <c r="ET350" s="569">
        <v>10.94</v>
      </c>
      <c r="EU350" s="563">
        <v>1031</v>
      </c>
      <c r="EV350" s="563">
        <v>4168</v>
      </c>
      <c r="EW350" s="563">
        <v>333</v>
      </c>
      <c r="EX350" s="591">
        <v>6.54</v>
      </c>
      <c r="EY350" s="563">
        <v>503</v>
      </c>
      <c r="EZ350" s="16"/>
      <c r="FA350" s="16"/>
      <c r="FB350" s="16"/>
      <c r="FC350" s="563">
        <v>76.5</v>
      </c>
      <c r="FD350" s="591">
        <v>97.4</v>
      </c>
    </row>
    <row r="351" spans="10:160" ht="15.75" hidden="1" customHeight="1" x14ac:dyDescent="0.2">
      <c r="J351" s="115">
        <f t="shared" si="383"/>
        <v>0</v>
      </c>
      <c r="L351" s="115">
        <f t="shared" si="384"/>
        <v>0</v>
      </c>
      <c r="M351" s="115">
        <f t="shared" si="385"/>
        <v>0</v>
      </c>
      <c r="N351" s="115">
        <f t="shared" si="386"/>
        <v>1</v>
      </c>
      <c r="O351" s="536">
        <f t="shared" si="387"/>
        <v>0</v>
      </c>
      <c r="Q351" s="559"/>
      <c r="R351" s="564" t="s">
        <v>655</v>
      </c>
      <c r="S351" s="564">
        <v>417.1</v>
      </c>
      <c r="T351" s="590">
        <v>531.29999999999995</v>
      </c>
      <c r="U351" s="564">
        <v>550</v>
      </c>
      <c r="V351" s="564">
        <v>25</v>
      </c>
      <c r="W351" s="564">
        <v>1175</v>
      </c>
      <c r="X351" s="590">
        <v>37.5</v>
      </c>
      <c r="Y351" s="564">
        <v>550</v>
      </c>
      <c r="Z351" s="565">
        <v>293675</v>
      </c>
      <c r="AA351" s="564">
        <v>10679</v>
      </c>
      <c r="AB351" s="570">
        <v>23.51</v>
      </c>
      <c r="AC351" s="564" t="s">
        <v>48</v>
      </c>
      <c r="AD351" s="564" t="s">
        <v>49</v>
      </c>
      <c r="AE351" s="564" t="s">
        <v>106</v>
      </c>
      <c r="AF351" s="590">
        <v>13.99</v>
      </c>
      <c r="AG351" s="564">
        <v>5.7460000000000004</v>
      </c>
      <c r="DJ351" s="772" t="str">
        <f t="shared" si="373"/>
        <v>VS 550 x 65</v>
      </c>
      <c r="DK351" s="772"/>
      <c r="DL351" s="772"/>
      <c r="DM351" s="16">
        <f t="shared" si="374"/>
        <v>0</v>
      </c>
      <c r="DO351" s="606" t="s">
        <v>666</v>
      </c>
      <c r="DP351" s="564">
        <v>600</v>
      </c>
      <c r="DQ351" s="564">
        <v>600</v>
      </c>
      <c r="DR351" s="590">
        <v>44.5</v>
      </c>
      <c r="DS351" s="564">
        <v>31.5</v>
      </c>
      <c r="DU351" s="16">
        <f t="shared" si="375"/>
        <v>0</v>
      </c>
      <c r="DV351" s="16">
        <f t="shared" si="376"/>
        <v>0</v>
      </c>
      <c r="DW351" s="16">
        <f t="shared" si="377"/>
        <v>0</v>
      </c>
      <c r="DX351" s="16">
        <f t="shared" si="378"/>
        <v>0</v>
      </c>
      <c r="EP351" s="563">
        <v>231</v>
      </c>
      <c r="ER351" s="563">
        <v>7519</v>
      </c>
      <c r="ES351" s="563">
        <v>602</v>
      </c>
      <c r="ET351" s="569">
        <v>11</v>
      </c>
      <c r="EU351" s="563">
        <v>655</v>
      </c>
      <c r="EV351" s="563">
        <v>2474</v>
      </c>
      <c r="EW351" s="563">
        <v>198</v>
      </c>
      <c r="EX351" s="591">
        <v>6.31</v>
      </c>
      <c r="EY351" s="563">
        <v>299</v>
      </c>
      <c r="EZ351" s="16"/>
      <c r="FA351" s="16"/>
      <c r="FB351" s="16"/>
      <c r="FC351" s="563">
        <v>48.7</v>
      </c>
      <c r="FD351" s="563" t="s">
        <v>104</v>
      </c>
    </row>
    <row r="352" spans="10:160" ht="15.75" hidden="1" customHeight="1" x14ac:dyDescent="0.2">
      <c r="J352" s="115">
        <f t="shared" si="383"/>
        <v>0</v>
      </c>
      <c r="L352" s="115">
        <f t="shared" si="384"/>
        <v>0</v>
      </c>
      <c r="M352" s="115">
        <f t="shared" si="385"/>
        <v>0</v>
      </c>
      <c r="N352" s="115">
        <f t="shared" si="386"/>
        <v>1</v>
      </c>
      <c r="O352" s="536">
        <f t="shared" si="387"/>
        <v>0</v>
      </c>
      <c r="Q352" s="559"/>
      <c r="R352" s="564" t="s">
        <v>656</v>
      </c>
      <c r="S352" s="564">
        <v>357.6</v>
      </c>
      <c r="T352" s="564" t="s">
        <v>40</v>
      </c>
      <c r="U352" s="564">
        <v>550</v>
      </c>
      <c r="V352" s="590">
        <v>22.4</v>
      </c>
      <c r="W352" s="564">
        <v>487</v>
      </c>
      <c r="X352" s="590">
        <v>31.9</v>
      </c>
      <c r="Y352" s="564">
        <v>550</v>
      </c>
      <c r="Z352" s="564">
        <v>254731</v>
      </c>
      <c r="AA352" s="564">
        <v>9263</v>
      </c>
      <c r="AB352" s="570">
        <v>23.65</v>
      </c>
      <c r="AC352" s="564">
        <v>10311</v>
      </c>
      <c r="AD352" s="564">
        <v>87392</v>
      </c>
      <c r="AE352" s="564">
        <v>3178</v>
      </c>
      <c r="AF352" s="590">
        <v>13.85</v>
      </c>
      <c r="AG352" s="564" t="s">
        <v>41</v>
      </c>
      <c r="DJ352" s="772" t="str">
        <f t="shared" si="373"/>
        <v>VS 550 x 65</v>
      </c>
      <c r="DK352" s="772"/>
      <c r="DL352" s="772"/>
      <c r="DM352" s="16">
        <f t="shared" si="374"/>
        <v>0</v>
      </c>
      <c r="DO352" s="606" t="s">
        <v>689</v>
      </c>
      <c r="DP352" s="564">
        <v>650</v>
      </c>
      <c r="DQ352" s="564">
        <v>650</v>
      </c>
      <c r="DR352" s="590">
        <v>22.4</v>
      </c>
      <c r="DS352" s="564">
        <v>16</v>
      </c>
      <c r="DU352" s="16">
        <f t="shared" si="375"/>
        <v>0</v>
      </c>
      <c r="DV352" s="16">
        <f t="shared" si="376"/>
        <v>0</v>
      </c>
      <c r="DW352" s="16">
        <f t="shared" si="377"/>
        <v>0</v>
      </c>
      <c r="DX352" s="16">
        <f t="shared" si="378"/>
        <v>0</v>
      </c>
      <c r="EP352" s="563">
        <v>262</v>
      </c>
      <c r="ER352" s="563">
        <v>24936</v>
      </c>
      <c r="ES352" s="563">
        <v>1662</v>
      </c>
      <c r="ET352" s="569">
        <v>12.65</v>
      </c>
      <c r="EU352" s="563">
        <v>1876</v>
      </c>
      <c r="EV352" s="563">
        <v>8559</v>
      </c>
      <c r="EW352" s="563">
        <v>571</v>
      </c>
      <c r="EX352" s="591">
        <v>7.41</v>
      </c>
      <c r="EY352" s="563">
        <v>872</v>
      </c>
      <c r="EZ352" s="16"/>
      <c r="FA352" s="16"/>
      <c r="FB352" s="16"/>
      <c r="FC352" s="563">
        <v>122.4</v>
      </c>
      <c r="FD352" s="591">
        <v>155.9</v>
      </c>
    </row>
    <row r="353" spans="10:160" ht="15.75" hidden="1" customHeight="1" x14ac:dyDescent="0.2">
      <c r="J353" s="115">
        <f t="shared" si="383"/>
        <v>0</v>
      </c>
      <c r="L353" s="115">
        <f t="shared" si="384"/>
        <v>0</v>
      </c>
      <c r="M353" s="115">
        <f t="shared" si="385"/>
        <v>0</v>
      </c>
      <c r="N353" s="115">
        <f t="shared" si="386"/>
        <v>1</v>
      </c>
      <c r="O353" s="536">
        <f t="shared" si="387"/>
        <v>0</v>
      </c>
      <c r="Q353" s="559"/>
      <c r="R353" s="564" t="s">
        <v>657</v>
      </c>
      <c r="S353" s="564">
        <v>407.3</v>
      </c>
      <c r="T353" s="590">
        <v>518.9</v>
      </c>
      <c r="U353" s="564">
        <v>550</v>
      </c>
      <c r="V353" s="590">
        <v>22.4</v>
      </c>
      <c r="W353" s="564">
        <v>475</v>
      </c>
      <c r="X353" s="590">
        <v>37.5</v>
      </c>
      <c r="Y353" s="564">
        <v>550</v>
      </c>
      <c r="Z353" s="564">
        <v>291353</v>
      </c>
      <c r="AA353" s="564">
        <v>10595</v>
      </c>
      <c r="AB353" s="570">
        <v>23.7</v>
      </c>
      <c r="AC353" s="564" t="s">
        <v>47</v>
      </c>
      <c r="AD353" s="564">
        <v>194029</v>
      </c>
      <c r="AE353" s="565">
        <v>3783</v>
      </c>
      <c r="AF353" s="590">
        <v>14.16</v>
      </c>
      <c r="AG353" s="564">
        <v>5.7309999999999999</v>
      </c>
      <c r="DJ353" s="772" t="str">
        <f t="shared" si="373"/>
        <v>VS 550 x 65</v>
      </c>
      <c r="DK353" s="772"/>
      <c r="DL353" s="772"/>
      <c r="DM353" s="16">
        <f t="shared" si="374"/>
        <v>0</v>
      </c>
      <c r="DO353" s="606" t="s">
        <v>684</v>
      </c>
      <c r="DP353" s="564">
        <v>650</v>
      </c>
      <c r="DQ353" s="564">
        <v>650</v>
      </c>
      <c r="DR353" s="590">
        <v>22.4</v>
      </c>
      <c r="DS353" s="564">
        <v>19</v>
      </c>
      <c r="DU353" s="16">
        <f t="shared" si="375"/>
        <v>0</v>
      </c>
      <c r="DV353" s="16">
        <f t="shared" si="376"/>
        <v>0</v>
      </c>
      <c r="DW353" s="16">
        <f t="shared" si="377"/>
        <v>0</v>
      </c>
      <c r="DX353" s="16">
        <f t="shared" si="378"/>
        <v>0</v>
      </c>
      <c r="EP353" s="563">
        <v>250</v>
      </c>
      <c r="ER353" s="563">
        <v>30521</v>
      </c>
      <c r="ES353" s="563">
        <v>2035</v>
      </c>
      <c r="ET353" s="569">
        <v>12.67</v>
      </c>
      <c r="EU353" s="563">
        <v>2313</v>
      </c>
      <c r="EV353" s="563">
        <v>11259</v>
      </c>
      <c r="EW353" s="563">
        <v>751</v>
      </c>
      <c r="EX353" s="591">
        <v>7.7</v>
      </c>
      <c r="EY353" s="563">
        <v>1.141</v>
      </c>
      <c r="EZ353" s="16"/>
      <c r="FA353" s="16"/>
      <c r="FB353" s="16"/>
      <c r="FC353" s="563">
        <v>149.19999999999999</v>
      </c>
      <c r="FD353" s="563">
        <v>190</v>
      </c>
    </row>
    <row r="354" spans="10:160" ht="15.75" hidden="1" customHeight="1" x14ac:dyDescent="0.2">
      <c r="J354" s="115">
        <f t="shared" si="383"/>
        <v>0</v>
      </c>
      <c r="L354" s="115">
        <f t="shared" si="384"/>
        <v>0</v>
      </c>
      <c r="M354" s="115">
        <f t="shared" si="385"/>
        <v>0</v>
      </c>
      <c r="N354" s="115">
        <f t="shared" si="386"/>
        <v>1</v>
      </c>
      <c r="O354" s="536">
        <f t="shared" si="387"/>
        <v>0</v>
      </c>
      <c r="Q354" s="559"/>
      <c r="R354" s="566" t="s">
        <v>658</v>
      </c>
      <c r="S354" s="564">
        <v>268.5</v>
      </c>
      <c r="T354" s="564" t="s">
        <v>81</v>
      </c>
      <c r="U354" s="564">
        <v>550</v>
      </c>
      <c r="V354" s="564">
        <v>19</v>
      </c>
      <c r="W354" s="564">
        <v>505</v>
      </c>
      <c r="X354" s="590">
        <v>22.4</v>
      </c>
      <c r="Y354" s="564">
        <v>550</v>
      </c>
      <c r="Z354" s="564" t="s">
        <v>26</v>
      </c>
      <c r="AA354" s="564" t="s">
        <v>27</v>
      </c>
      <c r="AB354" s="570">
        <v>23.72</v>
      </c>
      <c r="AC354" s="564">
        <v>7111</v>
      </c>
      <c r="AD354" s="564" t="s">
        <v>28</v>
      </c>
      <c r="AE354" s="564" t="s">
        <v>29</v>
      </c>
      <c r="AF354" s="564">
        <v>13.47</v>
      </c>
      <c r="AG354" s="564">
        <v>3.4340000000000002</v>
      </c>
      <c r="DJ354" s="772" t="str">
        <f t="shared" si="373"/>
        <v>VS 550 x 65</v>
      </c>
      <c r="DK354" s="772"/>
      <c r="DL354" s="772"/>
      <c r="DM354" s="16">
        <f t="shared" si="374"/>
        <v>0</v>
      </c>
      <c r="DO354" s="606" t="s">
        <v>690</v>
      </c>
      <c r="DP354" s="564">
        <v>650</v>
      </c>
      <c r="DQ354" s="564">
        <v>650</v>
      </c>
      <c r="DR354" s="590">
        <v>25</v>
      </c>
      <c r="DS354" s="564">
        <v>16</v>
      </c>
      <c r="DU354" s="16">
        <f t="shared" si="375"/>
        <v>0</v>
      </c>
      <c r="DV354" s="16">
        <f t="shared" si="376"/>
        <v>0</v>
      </c>
      <c r="DW354" s="16">
        <f t="shared" si="377"/>
        <v>0</v>
      </c>
      <c r="DX354" s="16">
        <f t="shared" si="378"/>
        <v>0</v>
      </c>
      <c r="EP354" s="563">
        <v>255</v>
      </c>
      <c r="ER354" s="563">
        <v>28257</v>
      </c>
      <c r="ES354" s="563">
        <v>1884</v>
      </c>
      <c r="ET354" s="569">
        <v>12.7</v>
      </c>
      <c r="EU354" s="563">
        <v>2126</v>
      </c>
      <c r="EV354" s="563">
        <v>10089</v>
      </c>
      <c r="EW354" s="563">
        <v>673</v>
      </c>
      <c r="EX354" s="591">
        <v>7.59</v>
      </c>
      <c r="EY354" s="563">
        <v>1.024</v>
      </c>
      <c r="EZ354" s="16"/>
      <c r="FA354" s="16"/>
      <c r="FB354" s="16"/>
      <c r="FC354" s="563">
        <v>137.5</v>
      </c>
      <c r="FD354" s="591">
        <v>175.2</v>
      </c>
    </row>
    <row r="355" spans="10:160" ht="15.75" hidden="1" customHeight="1" x14ac:dyDescent="0.2">
      <c r="J355" s="115">
        <f t="shared" si="383"/>
        <v>0</v>
      </c>
      <c r="L355" s="115">
        <f t="shared" si="384"/>
        <v>0</v>
      </c>
      <c r="M355" s="115">
        <f t="shared" si="385"/>
        <v>0</v>
      </c>
      <c r="N355" s="115">
        <f t="shared" si="386"/>
        <v>1</v>
      </c>
      <c r="O355" s="536">
        <f t="shared" si="387"/>
        <v>0</v>
      </c>
      <c r="Q355" s="559"/>
      <c r="R355" s="564" t="s">
        <v>659</v>
      </c>
      <c r="S355" s="564">
        <v>290.5</v>
      </c>
      <c r="T355" s="564">
        <v>370</v>
      </c>
      <c r="U355" s="564">
        <v>550</v>
      </c>
      <c r="V355" s="564">
        <v>19</v>
      </c>
      <c r="W355" s="564">
        <v>900</v>
      </c>
      <c r="X355" s="564">
        <v>25</v>
      </c>
      <c r="Y355" s="564">
        <v>550</v>
      </c>
      <c r="Z355" s="564" t="s">
        <v>34</v>
      </c>
      <c r="AA355" s="564">
        <v>7616</v>
      </c>
      <c r="AB355" s="570">
        <v>23.79</v>
      </c>
      <c r="AC355" s="564" t="s">
        <v>35</v>
      </c>
      <c r="AD355" s="564" t="s">
        <v>36</v>
      </c>
      <c r="AE355" s="565">
        <v>2522</v>
      </c>
      <c r="AF355" s="590">
        <v>13.69</v>
      </c>
      <c r="AG355" s="564" t="s">
        <v>37</v>
      </c>
      <c r="DJ355" s="772" t="str">
        <f t="shared" si="373"/>
        <v>VS 550 x 65</v>
      </c>
      <c r="DK355" s="772"/>
      <c r="DL355" s="772"/>
      <c r="DM355" s="16">
        <f t="shared" si="374"/>
        <v>0</v>
      </c>
      <c r="DO355" s="606" t="s">
        <v>686</v>
      </c>
      <c r="DP355" s="564">
        <v>650</v>
      </c>
      <c r="DQ355" s="564">
        <v>650</v>
      </c>
      <c r="DR355" s="590">
        <v>25</v>
      </c>
      <c r="DS355" s="564">
        <v>19</v>
      </c>
      <c r="DU355" s="16">
        <f t="shared" si="375"/>
        <v>0</v>
      </c>
      <c r="DV355" s="16">
        <f t="shared" si="376"/>
        <v>0</v>
      </c>
      <c r="DW355" s="16">
        <f t="shared" si="377"/>
        <v>0</v>
      </c>
      <c r="DX355" s="16">
        <f t="shared" si="378"/>
        <v>0</v>
      </c>
      <c r="EP355" s="563">
        <v>268</v>
      </c>
      <c r="ER355" s="563">
        <v>21383</v>
      </c>
      <c r="ES355" s="563">
        <v>1426</v>
      </c>
      <c r="ET355" s="569">
        <v>12.85</v>
      </c>
      <c r="EU355" s="563">
        <v>1588</v>
      </c>
      <c r="EV355" s="563">
        <v>7204</v>
      </c>
      <c r="EW355" s="563">
        <v>480</v>
      </c>
      <c r="EX355" s="591">
        <v>7.46</v>
      </c>
      <c r="EY355" s="563">
        <v>730</v>
      </c>
      <c r="EZ355" s="16"/>
      <c r="FA355" s="16"/>
      <c r="FB355" s="16"/>
      <c r="FC355" s="563">
        <v>101.7</v>
      </c>
      <c r="FD355" s="591">
        <v>129.5</v>
      </c>
    </row>
    <row r="356" spans="10:160" ht="15.75" hidden="1" customHeight="1" x14ac:dyDescent="0.2">
      <c r="J356" s="115">
        <f t="shared" si="383"/>
        <v>0</v>
      </c>
      <c r="L356" s="115">
        <f t="shared" si="384"/>
        <v>0</v>
      </c>
      <c r="M356" s="115">
        <f t="shared" si="385"/>
        <v>0</v>
      </c>
      <c r="N356" s="115">
        <f t="shared" si="386"/>
        <v>1</v>
      </c>
      <c r="O356" s="536">
        <f t="shared" si="387"/>
        <v>0</v>
      </c>
      <c r="Q356" s="559"/>
      <c r="R356" s="564" t="s">
        <v>660</v>
      </c>
      <c r="S356" s="564">
        <v>228.1</v>
      </c>
      <c r="T356" s="590">
        <v>290.89999999999998</v>
      </c>
      <c r="U356" s="564">
        <v>550</v>
      </c>
      <c r="V356" s="564">
        <v>16</v>
      </c>
      <c r="W356" s="564">
        <v>512</v>
      </c>
      <c r="X356" s="590">
        <v>19</v>
      </c>
      <c r="Y356" s="564">
        <v>550</v>
      </c>
      <c r="Z356" s="564">
        <v>155263</v>
      </c>
      <c r="AA356" s="564">
        <v>6010</v>
      </c>
      <c r="AB356" s="570">
        <v>23.84</v>
      </c>
      <c r="AC356" s="564">
        <v>6598</v>
      </c>
      <c r="AD356" s="566" t="s">
        <v>23</v>
      </c>
      <c r="AE356" s="564">
        <v>1916</v>
      </c>
      <c r="AF356" s="564" t="s">
        <v>24</v>
      </c>
      <c r="AG356" s="564">
        <v>2.907</v>
      </c>
      <c r="DJ356" s="772" t="str">
        <f t="shared" si="373"/>
        <v>VS 550 x 65</v>
      </c>
      <c r="DK356" s="772"/>
      <c r="DL356" s="772"/>
      <c r="DM356" s="16">
        <f t="shared" si="374"/>
        <v>0</v>
      </c>
      <c r="DO356" s="606" t="s">
        <v>691</v>
      </c>
      <c r="DP356" s="564">
        <v>650</v>
      </c>
      <c r="DQ356" s="564">
        <v>650</v>
      </c>
      <c r="DR356" s="564">
        <v>31.5</v>
      </c>
      <c r="DS356" s="564">
        <v>16</v>
      </c>
      <c r="DU356" s="16">
        <f t="shared" si="375"/>
        <v>0</v>
      </c>
      <c r="DV356" s="16">
        <f t="shared" si="376"/>
        <v>0</v>
      </c>
      <c r="DW356" s="16">
        <f t="shared" si="377"/>
        <v>0</v>
      </c>
      <c r="DX356" s="16">
        <f t="shared" si="378"/>
        <v>0</v>
      </c>
      <c r="EP356" s="563">
        <v>262</v>
      </c>
      <c r="ER356" s="563">
        <v>24412</v>
      </c>
      <c r="ES356" s="563">
        <v>1627</v>
      </c>
      <c r="ET356" s="569">
        <v>12.9</v>
      </c>
      <c r="EU356" s="563">
        <v>1816</v>
      </c>
      <c r="EV356" s="563">
        <v>8554</v>
      </c>
      <c r="EW356" s="563">
        <v>570</v>
      </c>
      <c r="EX356" s="591">
        <v>7.63</v>
      </c>
      <c r="EY356" s="563">
        <v>865</v>
      </c>
      <c r="EZ356" s="16"/>
      <c r="FA356" s="16"/>
      <c r="FB356" s="16"/>
      <c r="FC356" s="563">
        <v>115.2</v>
      </c>
      <c r="FD356" s="591">
        <v>146.80000000000001</v>
      </c>
    </row>
    <row r="357" spans="10:160" ht="15.75" hidden="1" customHeight="1" x14ac:dyDescent="0.2">
      <c r="J357" s="115">
        <f t="shared" si="383"/>
        <v>0</v>
      </c>
      <c r="L357" s="115">
        <f t="shared" si="384"/>
        <v>0</v>
      </c>
      <c r="M357" s="115">
        <f t="shared" si="385"/>
        <v>0</v>
      </c>
      <c r="N357" s="115">
        <f t="shared" si="386"/>
        <v>1</v>
      </c>
      <c r="O357" s="536">
        <f t="shared" si="387"/>
        <v>0</v>
      </c>
      <c r="Q357" s="559"/>
      <c r="R357" s="564" t="s">
        <v>661</v>
      </c>
      <c r="S357" s="564">
        <v>344.6</v>
      </c>
      <c r="T357" s="564" t="s">
        <v>38</v>
      </c>
      <c r="U357" s="564">
        <v>550</v>
      </c>
      <c r="V357" s="564">
        <v>19</v>
      </c>
      <c r="W357" s="564">
        <v>487</v>
      </c>
      <c r="X357" s="590">
        <v>31.5</v>
      </c>
      <c r="Y357" s="564">
        <v>550</v>
      </c>
      <c r="Z357" s="564">
        <v>251459</v>
      </c>
      <c r="AA357" s="564">
        <v>9144</v>
      </c>
      <c r="AB357" s="570">
        <v>23.93</v>
      </c>
      <c r="AC357" s="564">
        <v>10110</v>
      </c>
      <c r="AD357" s="564">
        <v>87375</v>
      </c>
      <c r="AE357" s="564">
        <v>3171</v>
      </c>
      <c r="AF357" s="590">
        <v>14.11</v>
      </c>
      <c r="AG357" s="564" t="s">
        <v>39</v>
      </c>
      <c r="DJ357" s="772" t="str">
        <f t="shared" si="373"/>
        <v>VS 550 x 65</v>
      </c>
      <c r="DK357" s="772"/>
      <c r="DL357" s="772"/>
      <c r="DM357" s="16">
        <f t="shared" si="374"/>
        <v>0</v>
      </c>
      <c r="DO357" s="606" t="s">
        <v>680</v>
      </c>
      <c r="DP357" s="564">
        <v>650</v>
      </c>
      <c r="DQ357" s="564">
        <v>650</v>
      </c>
      <c r="DR357" s="590">
        <v>25</v>
      </c>
      <c r="DS357" s="590">
        <v>22.4</v>
      </c>
      <c r="DU357" s="16">
        <f t="shared" si="375"/>
        <v>0</v>
      </c>
      <c r="DV357" s="16">
        <f t="shared" si="376"/>
        <v>0</v>
      </c>
      <c r="DW357" s="16">
        <f t="shared" si="377"/>
        <v>0</v>
      </c>
      <c r="DX357" s="16">
        <f t="shared" si="378"/>
        <v>0</v>
      </c>
      <c r="EP357" s="563">
        <v>255</v>
      </c>
      <c r="ER357" s="563">
        <v>27774</v>
      </c>
      <c r="ES357" s="563">
        <v>1852</v>
      </c>
      <c r="ET357" s="569">
        <v>12.92</v>
      </c>
      <c r="EU357" s="563">
        <v>2069</v>
      </c>
      <c r="EV357" s="563">
        <v>10084</v>
      </c>
      <c r="EW357" s="563">
        <v>672</v>
      </c>
      <c r="EX357" s="591">
        <v>7.79</v>
      </c>
      <c r="EY357" s="563">
        <v>1.018</v>
      </c>
      <c r="EZ357" s="16"/>
      <c r="FA357" s="16"/>
      <c r="FB357" s="16"/>
      <c r="FC357" s="563">
        <v>130.5</v>
      </c>
      <c r="FD357" s="591">
        <v>166.3</v>
      </c>
    </row>
    <row r="358" spans="10:160" ht="15.75" hidden="1" customHeight="1" x14ac:dyDescent="0.2">
      <c r="J358" s="115">
        <f t="shared" si="383"/>
        <v>0</v>
      </c>
      <c r="L358" s="115">
        <f t="shared" si="384"/>
        <v>0</v>
      </c>
      <c r="M358" s="115">
        <f t="shared" si="385"/>
        <v>0</v>
      </c>
      <c r="N358" s="115">
        <f t="shared" si="386"/>
        <v>1</v>
      </c>
      <c r="O358" s="536">
        <f t="shared" si="387"/>
        <v>0</v>
      </c>
      <c r="Q358" s="560"/>
      <c r="R358" s="564" t="s">
        <v>662</v>
      </c>
      <c r="S358" s="564">
        <v>394.7</v>
      </c>
      <c r="T358" s="564" t="s">
        <v>82</v>
      </c>
      <c r="U358" s="564">
        <v>550</v>
      </c>
      <c r="V358" s="564">
        <v>19</v>
      </c>
      <c r="W358" s="564">
        <v>475</v>
      </c>
      <c r="X358" s="590">
        <v>37.5</v>
      </c>
      <c r="Y358" s="564">
        <v>550</v>
      </c>
      <c r="Z358" s="564" t="s">
        <v>44</v>
      </c>
      <c r="AA358" s="564">
        <v>10484</v>
      </c>
      <c r="AB358" s="570">
        <v>23.95</v>
      </c>
      <c r="AC358" s="564">
        <v>11642</v>
      </c>
      <c r="AD358" s="564" t="s">
        <v>45</v>
      </c>
      <c r="AE358" s="564">
        <v>3782</v>
      </c>
      <c r="AF358" s="564" t="s">
        <v>46</v>
      </c>
      <c r="AG358" s="564">
        <v>5.7149999999999999</v>
      </c>
      <c r="DJ358" s="772" t="str">
        <f t="shared" si="373"/>
        <v>VS 550 x 65</v>
      </c>
      <c r="DK358" s="772"/>
      <c r="DL358" s="772"/>
      <c r="DM358" s="16">
        <f t="shared" si="374"/>
        <v>0</v>
      </c>
      <c r="DO358" s="606" t="s">
        <v>687</v>
      </c>
      <c r="DP358" s="564">
        <v>650</v>
      </c>
      <c r="DQ358" s="564">
        <v>650</v>
      </c>
      <c r="DR358" s="590">
        <v>31.5</v>
      </c>
      <c r="DS358" s="564">
        <v>19</v>
      </c>
      <c r="DU358" s="16">
        <f t="shared" si="375"/>
        <v>0</v>
      </c>
      <c r="DV358" s="16">
        <f t="shared" si="376"/>
        <v>0</v>
      </c>
      <c r="DW358" s="16">
        <f t="shared" si="377"/>
        <v>0</v>
      </c>
      <c r="DX358" s="16">
        <f t="shared" si="378"/>
        <v>0</v>
      </c>
      <c r="EP358" s="563">
        <v>281</v>
      </c>
      <c r="ER358" s="563">
        <v>13509</v>
      </c>
      <c r="ES358" s="563">
        <v>901</v>
      </c>
      <c r="ET358" s="569">
        <v>13.04</v>
      </c>
      <c r="EU358" s="563">
        <v>986</v>
      </c>
      <c r="EV358" s="563">
        <v>4276</v>
      </c>
      <c r="EW358" s="563">
        <v>285</v>
      </c>
      <c r="EX358" s="591">
        <v>7.33</v>
      </c>
      <c r="EY358" s="563">
        <v>432</v>
      </c>
      <c r="EZ358" s="16"/>
      <c r="FA358" s="16"/>
      <c r="FB358" s="16"/>
      <c r="FC358" s="563">
        <v>62.4</v>
      </c>
      <c r="FD358" s="591">
        <v>79.5</v>
      </c>
    </row>
    <row r="359" spans="10:160" ht="15.75" hidden="1" customHeight="1" x14ac:dyDescent="0.2">
      <c r="J359" s="115">
        <f t="shared" si="383"/>
        <v>0</v>
      </c>
      <c r="L359" s="115">
        <f t="shared" si="384"/>
        <v>0</v>
      </c>
      <c r="M359" s="115">
        <f t="shared" si="385"/>
        <v>0</v>
      </c>
      <c r="N359" s="115">
        <f t="shared" si="386"/>
        <v>1</v>
      </c>
      <c r="O359" s="536">
        <f t="shared" si="387"/>
        <v>0</v>
      </c>
      <c r="Q359" s="559"/>
      <c r="R359" s="564" t="s">
        <v>663</v>
      </c>
      <c r="S359" s="564">
        <v>256.89999999999998</v>
      </c>
      <c r="T359" s="590">
        <v>327.2</v>
      </c>
      <c r="U359" s="564">
        <v>550</v>
      </c>
      <c r="V359" s="564">
        <v>16</v>
      </c>
      <c r="W359" s="564">
        <v>505</v>
      </c>
      <c r="X359" s="590">
        <v>22.4</v>
      </c>
      <c r="Y359" s="564">
        <v>550</v>
      </c>
      <c r="Z359" s="564">
        <v>189447</v>
      </c>
      <c r="AA359" s="564" t="s">
        <v>25</v>
      </c>
      <c r="AB359" s="570">
        <v>24.06</v>
      </c>
      <c r="AC359" s="590">
        <v>75.2</v>
      </c>
      <c r="AD359" s="565">
        <v>62131</v>
      </c>
      <c r="AE359" s="564">
        <v>2259</v>
      </c>
      <c r="AF359" s="590">
        <v>13.78</v>
      </c>
      <c r="AG359" s="564">
        <v>3420</v>
      </c>
      <c r="DJ359" s="772" t="str">
        <f t="shared" si="373"/>
        <v>VS 550 x 65</v>
      </c>
      <c r="DK359" s="772"/>
      <c r="DL359" s="772"/>
      <c r="DM359" s="16">
        <f t="shared" si="374"/>
        <v>0</v>
      </c>
      <c r="DO359" s="606" t="s">
        <v>683</v>
      </c>
      <c r="DP359" s="564">
        <v>650</v>
      </c>
      <c r="DQ359" s="564">
        <v>650</v>
      </c>
      <c r="DR359" s="590">
        <v>31.5</v>
      </c>
      <c r="DS359" s="590">
        <v>22.4</v>
      </c>
      <c r="DU359" s="16">
        <f t="shared" si="375"/>
        <v>0</v>
      </c>
      <c r="DV359" s="16">
        <f t="shared" si="376"/>
        <v>0</v>
      </c>
      <c r="DW359" s="16">
        <f t="shared" si="377"/>
        <v>0</v>
      </c>
      <c r="DX359" s="16">
        <f t="shared" si="378"/>
        <v>0</v>
      </c>
      <c r="EP359" s="563">
        <v>268</v>
      </c>
      <c r="ER359" s="563">
        <v>20902</v>
      </c>
      <c r="ES359" s="563">
        <v>1393</v>
      </c>
      <c r="ET359" s="569">
        <v>13.12</v>
      </c>
      <c r="EU359" s="563">
        <v>1534</v>
      </c>
      <c r="EV359" s="563">
        <v>7202</v>
      </c>
      <c r="EW359" s="563">
        <v>480</v>
      </c>
      <c r="EX359" s="591">
        <v>7.7</v>
      </c>
      <c r="EY359" s="563">
        <v>726</v>
      </c>
      <c r="EZ359" s="16"/>
      <c r="FA359" s="16"/>
      <c r="FB359" s="16"/>
      <c r="FC359" s="563">
        <v>95.4</v>
      </c>
      <c r="FD359" s="591">
        <v>121.5</v>
      </c>
    </row>
    <row r="360" spans="10:160" ht="15.75" hidden="1" customHeight="1" x14ac:dyDescent="0.2">
      <c r="J360" s="115">
        <f t="shared" si="383"/>
        <v>0</v>
      </c>
      <c r="L360" s="115">
        <f t="shared" si="384"/>
        <v>0</v>
      </c>
      <c r="M360" s="115">
        <f t="shared" si="385"/>
        <v>0</v>
      </c>
      <c r="N360" s="115">
        <f t="shared" si="386"/>
        <v>1</v>
      </c>
      <c r="O360" s="536">
        <f t="shared" si="387"/>
        <v>0</v>
      </c>
      <c r="Q360" s="559"/>
      <c r="R360" s="564" t="s">
        <v>664</v>
      </c>
      <c r="S360" s="564">
        <v>278.7</v>
      </c>
      <c r="T360" s="564" t="s">
        <v>30</v>
      </c>
      <c r="U360" s="564">
        <v>550</v>
      </c>
      <c r="V360" s="564">
        <v>16</v>
      </c>
      <c r="W360" s="564">
        <v>500</v>
      </c>
      <c r="X360" s="590">
        <v>25</v>
      </c>
      <c r="Y360" s="564">
        <v>550</v>
      </c>
      <c r="Z360" s="564" t="s">
        <v>31</v>
      </c>
      <c r="AA360" s="564" t="s">
        <v>32</v>
      </c>
      <c r="AB360" s="570">
        <v>24.11</v>
      </c>
      <c r="AC360" s="564">
        <v>8219</v>
      </c>
      <c r="AD360" s="564">
        <v>69340</v>
      </c>
      <c r="AE360" s="564">
        <v>2521</v>
      </c>
      <c r="AF360" s="564" t="s">
        <v>33</v>
      </c>
      <c r="AG360" s="564">
        <v>3.8130000000000002</v>
      </c>
      <c r="DJ360" s="772" t="str">
        <f t="shared" si="373"/>
        <v>VS 550 x 65</v>
      </c>
      <c r="DK360" s="772"/>
      <c r="DL360" s="772"/>
      <c r="DM360" s="16">
        <f t="shared" si="374"/>
        <v>0</v>
      </c>
      <c r="DO360" s="606" t="s">
        <v>681</v>
      </c>
      <c r="DP360" s="564">
        <v>650</v>
      </c>
      <c r="DQ360" s="564">
        <v>650</v>
      </c>
      <c r="DR360" s="590">
        <v>31.5</v>
      </c>
      <c r="DS360" s="564">
        <v>25</v>
      </c>
      <c r="DU360" s="16">
        <f t="shared" si="375"/>
        <v>0</v>
      </c>
      <c r="DV360" s="16">
        <f t="shared" si="376"/>
        <v>0</v>
      </c>
      <c r="DW360" s="16">
        <f t="shared" si="377"/>
        <v>0</v>
      </c>
      <c r="DX360" s="16">
        <f t="shared" si="378"/>
        <v>0</v>
      </c>
      <c r="EP360" s="563">
        <v>262</v>
      </c>
      <c r="ER360" s="563">
        <v>23962</v>
      </c>
      <c r="ES360" s="563">
        <v>1597</v>
      </c>
      <c r="ET360" s="569">
        <v>13.13</v>
      </c>
      <c r="EU360" s="563">
        <v>1765</v>
      </c>
      <c r="EV360" s="563">
        <v>8552</v>
      </c>
      <c r="EW360" s="563">
        <v>570</v>
      </c>
      <c r="EX360" s="591">
        <v>7.85</v>
      </c>
      <c r="EY360" s="563">
        <v>861</v>
      </c>
      <c r="EZ360" s="16"/>
      <c r="FA360" s="16"/>
      <c r="FB360" s="16"/>
      <c r="FC360" s="563">
        <v>109</v>
      </c>
      <c r="FD360" s="591">
        <v>138.9</v>
      </c>
    </row>
    <row r="361" spans="10:160" ht="15.75" hidden="1" customHeight="1" x14ac:dyDescent="0.2">
      <c r="J361" s="115">
        <f t="shared" si="383"/>
        <v>0</v>
      </c>
      <c r="L361" s="115">
        <f t="shared" si="384"/>
        <v>0</v>
      </c>
      <c r="M361" s="115">
        <f t="shared" si="385"/>
        <v>0</v>
      </c>
      <c r="N361" s="115">
        <f t="shared" si="386"/>
        <v>1</v>
      </c>
      <c r="O361" s="536">
        <f t="shared" si="387"/>
        <v>0</v>
      </c>
      <c r="Q361" s="559"/>
      <c r="R361" s="564" t="s">
        <v>665</v>
      </c>
      <c r="S361" s="564">
        <v>483.1</v>
      </c>
      <c r="T361" s="590">
        <v>615.4</v>
      </c>
      <c r="U361" s="564">
        <v>600</v>
      </c>
      <c r="V361" s="590">
        <v>31.5</v>
      </c>
      <c r="W361" s="564">
        <v>525</v>
      </c>
      <c r="X361" s="590">
        <v>37.5</v>
      </c>
      <c r="Y361" s="564">
        <v>600</v>
      </c>
      <c r="Z361" s="564">
        <v>394469</v>
      </c>
      <c r="AA361" s="564">
        <v>13149</v>
      </c>
      <c r="AB361" s="570">
        <v>25.32</v>
      </c>
      <c r="AC361" s="564">
        <v>14827</v>
      </c>
      <c r="AD361" s="564">
        <v>135137</v>
      </c>
      <c r="AE361" s="564">
        <v>4505</v>
      </c>
      <c r="AF361" s="590">
        <v>14.82</v>
      </c>
      <c r="AG361" s="564">
        <v>6.88</v>
      </c>
      <c r="DJ361" s="772" t="str">
        <f t="shared" si="373"/>
        <v>VS 550 x 65</v>
      </c>
      <c r="DK361" s="772"/>
      <c r="DL361" s="772"/>
      <c r="DM361" s="16">
        <f t="shared" si="374"/>
        <v>0</v>
      </c>
      <c r="DO361" s="606" t="s">
        <v>688</v>
      </c>
      <c r="DP361" s="564">
        <v>650</v>
      </c>
      <c r="DQ361" s="564">
        <v>650</v>
      </c>
      <c r="DR361" s="590">
        <v>37.5</v>
      </c>
      <c r="DS361" s="564">
        <v>19</v>
      </c>
      <c r="DU361" s="16">
        <f t="shared" si="375"/>
        <v>0</v>
      </c>
      <c r="DV361" s="16">
        <f t="shared" si="376"/>
        <v>0</v>
      </c>
      <c r="DW361" s="16">
        <f t="shared" si="377"/>
        <v>0</v>
      </c>
      <c r="DX361" s="16">
        <f t="shared" si="378"/>
        <v>0</v>
      </c>
      <c r="EP361" s="563">
        <v>275</v>
      </c>
      <c r="ER361" s="563">
        <v>16894</v>
      </c>
      <c r="ES361" s="563">
        <v>1126</v>
      </c>
      <c r="ET361" s="569">
        <v>13.2</v>
      </c>
      <c r="EU361" s="563">
        <v>1229</v>
      </c>
      <c r="EV361" s="563">
        <v>5626</v>
      </c>
      <c r="EW361" s="563">
        <v>375</v>
      </c>
      <c r="EX361" s="591">
        <v>7.62</v>
      </c>
      <c r="EY361" s="563">
        <v>567</v>
      </c>
      <c r="EZ361" s="16"/>
      <c r="FA361" s="16"/>
      <c r="FB361" s="16"/>
      <c r="FC361" s="563">
        <v>76.099999999999994</v>
      </c>
      <c r="FD361" s="563">
        <v>97</v>
      </c>
    </row>
    <row r="362" spans="10:160" ht="15.75" hidden="1" customHeight="1" x14ac:dyDescent="0.2">
      <c r="J362" s="115">
        <f t="shared" si="383"/>
        <v>0</v>
      </c>
      <c r="L362" s="115">
        <f t="shared" si="384"/>
        <v>0</v>
      </c>
      <c r="M362" s="115">
        <f t="shared" si="385"/>
        <v>0</v>
      </c>
      <c r="N362" s="115">
        <f t="shared" si="386"/>
        <v>1</v>
      </c>
      <c r="O362" s="536">
        <f t="shared" si="387"/>
        <v>0</v>
      </c>
      <c r="Q362" s="559"/>
      <c r="R362" s="564" t="s">
        <v>666</v>
      </c>
      <c r="S362" s="564">
        <v>545.6</v>
      </c>
      <c r="T362" s="564">
        <v>695</v>
      </c>
      <c r="U362" s="564">
        <v>600</v>
      </c>
      <c r="V362" s="564">
        <v>31.5</v>
      </c>
      <c r="W362" s="564">
        <v>511</v>
      </c>
      <c r="X362" s="590">
        <v>44.5</v>
      </c>
      <c r="Y362" s="564">
        <v>600</v>
      </c>
      <c r="Z362" s="564" t="s">
        <v>77</v>
      </c>
      <c r="AA362" s="564">
        <v>14929</v>
      </c>
      <c r="AB362" s="570">
        <v>25.39</v>
      </c>
      <c r="AC362" s="564">
        <v>16868</v>
      </c>
      <c r="AD362" s="564">
        <v>160333</v>
      </c>
      <c r="AE362" s="564">
        <v>5344</v>
      </c>
      <c r="AF362" s="590">
        <v>15.19</v>
      </c>
      <c r="AG362" s="564" t="s">
        <v>78</v>
      </c>
      <c r="DJ362" s="772" t="str">
        <f t="shared" si="373"/>
        <v>VS 550 x 65</v>
      </c>
      <c r="DK362" s="772"/>
      <c r="DL362" s="772"/>
      <c r="DM362" s="16">
        <f t="shared" si="374"/>
        <v>0</v>
      </c>
      <c r="DO362" s="606" t="s">
        <v>685</v>
      </c>
      <c r="DP362" s="564">
        <v>650</v>
      </c>
      <c r="DQ362" s="564">
        <v>650</v>
      </c>
      <c r="DR362" s="590">
        <v>37.5</v>
      </c>
      <c r="DS362" s="564">
        <v>21.4</v>
      </c>
      <c r="DU362" s="16">
        <f t="shared" si="375"/>
        <v>0</v>
      </c>
      <c r="DV362" s="16">
        <f t="shared" si="376"/>
        <v>0</v>
      </c>
      <c r="DW362" s="16">
        <f t="shared" si="377"/>
        <v>0</v>
      </c>
      <c r="DX362" s="16">
        <f t="shared" si="378"/>
        <v>0</v>
      </c>
      <c r="EP362" s="563">
        <v>268</v>
      </c>
      <c r="ER362" s="563">
        <v>20661</v>
      </c>
      <c r="ES362" s="563">
        <v>1377</v>
      </c>
      <c r="ET362" s="569">
        <v>13.27</v>
      </c>
      <c r="EU362" s="563">
        <v>1507</v>
      </c>
      <c r="EV362" s="563">
        <v>7201</v>
      </c>
      <c r="EW362" s="563">
        <v>480</v>
      </c>
      <c r="EX362" s="591">
        <v>7.83</v>
      </c>
      <c r="EY362" s="563">
        <v>724</v>
      </c>
      <c r="EZ362" s="16"/>
      <c r="FA362" s="16"/>
      <c r="FB362" s="16"/>
      <c r="FC362" s="563">
        <v>92.2</v>
      </c>
      <c r="FD362" s="591">
        <v>117.4</v>
      </c>
    </row>
    <row r="363" spans="10:160" ht="15.75" hidden="1" customHeight="1" x14ac:dyDescent="0.2">
      <c r="J363" s="115">
        <f t="shared" si="383"/>
        <v>0</v>
      </c>
      <c r="L363" s="115">
        <f t="shared" si="384"/>
        <v>0</v>
      </c>
      <c r="M363" s="115">
        <f t="shared" si="385"/>
        <v>0</v>
      </c>
      <c r="N363" s="115">
        <f t="shared" si="386"/>
        <v>1</v>
      </c>
      <c r="O363" s="536">
        <f t="shared" si="387"/>
        <v>0</v>
      </c>
      <c r="Q363" s="559"/>
      <c r="R363" s="564" t="s">
        <v>667</v>
      </c>
      <c r="S363" s="564">
        <v>332.2</v>
      </c>
      <c r="T363" s="590">
        <v>423.2</v>
      </c>
      <c r="U363" s="564">
        <v>600</v>
      </c>
      <c r="V363" s="590">
        <v>22.4</v>
      </c>
      <c r="W363" s="564">
        <v>550</v>
      </c>
      <c r="X363" s="590">
        <v>25</v>
      </c>
      <c r="Y363" s="564">
        <v>600</v>
      </c>
      <c r="Z363" s="564">
        <v>279182</v>
      </c>
      <c r="AA363" s="564">
        <v>9306</v>
      </c>
      <c r="AB363" s="570">
        <v>25.68</v>
      </c>
      <c r="AC363" s="564">
        <v>10319</v>
      </c>
      <c r="AD363" s="564">
        <v>90052</v>
      </c>
      <c r="AE363" s="564" t="s">
        <v>66</v>
      </c>
      <c r="AF363" s="590">
        <v>14.59</v>
      </c>
      <c r="AG363" s="564">
        <v>4.569</v>
      </c>
      <c r="DJ363" s="772" t="str">
        <f t="shared" si="373"/>
        <v>VS 550 x 65</v>
      </c>
      <c r="DK363" s="772"/>
      <c r="DL363" s="772"/>
      <c r="DM363" s="16">
        <f t="shared" si="374"/>
        <v>0</v>
      </c>
      <c r="DO363" s="606" t="s">
        <v>682</v>
      </c>
      <c r="DP363" s="564">
        <v>650</v>
      </c>
      <c r="DQ363" s="564">
        <v>650</v>
      </c>
      <c r="DR363" s="590">
        <v>37.5</v>
      </c>
      <c r="DS363" s="564">
        <v>25</v>
      </c>
      <c r="DU363" s="16">
        <f t="shared" si="375"/>
        <v>0</v>
      </c>
      <c r="DV363" s="16">
        <f t="shared" si="376"/>
        <v>0</v>
      </c>
      <c r="DW363" s="16">
        <f t="shared" si="377"/>
        <v>0</v>
      </c>
      <c r="DX363" s="16">
        <f t="shared" si="378"/>
        <v>0</v>
      </c>
      <c r="EP363" s="564">
        <v>312</v>
      </c>
      <c r="ER363" s="564">
        <v>40519</v>
      </c>
      <c r="ES363" s="564">
        <v>2315</v>
      </c>
      <c r="ET363" s="570">
        <v>14.66</v>
      </c>
      <c r="EU363" s="564">
        <v>2591</v>
      </c>
      <c r="EV363" s="564">
        <v>13588</v>
      </c>
      <c r="EW363" s="564">
        <v>776</v>
      </c>
      <c r="EX363" s="590">
        <v>8.6199999999999992</v>
      </c>
      <c r="EY363" s="564">
        <v>1.1839999999999999</v>
      </c>
      <c r="EZ363" s="16"/>
      <c r="FA363" s="16"/>
      <c r="FB363" s="16"/>
      <c r="FC363" s="564">
        <v>143.6</v>
      </c>
      <c r="FD363" s="590">
        <v>182.9</v>
      </c>
    </row>
    <row r="364" spans="10:160" ht="15.75" hidden="1" customHeight="1" x14ac:dyDescent="0.2">
      <c r="J364" s="115">
        <f t="shared" si="383"/>
        <v>0</v>
      </c>
      <c r="L364" s="115">
        <f t="shared" si="384"/>
        <v>0</v>
      </c>
      <c r="M364" s="115">
        <f t="shared" si="385"/>
        <v>0</v>
      </c>
      <c r="N364" s="115">
        <f t="shared" si="386"/>
        <v>1</v>
      </c>
      <c r="O364" s="536">
        <f t="shared" si="387"/>
        <v>0</v>
      </c>
      <c r="Q364" s="559"/>
      <c r="R364" s="564" t="s">
        <v>668</v>
      </c>
      <c r="S364" s="564">
        <v>456.3</v>
      </c>
      <c r="T364" s="590">
        <v>581.29999999999995</v>
      </c>
      <c r="U364" s="564">
        <v>600</v>
      </c>
      <c r="V364" s="564">
        <v>25</v>
      </c>
      <c r="W364" s="564">
        <v>525</v>
      </c>
      <c r="X364" s="590">
        <v>37.5</v>
      </c>
      <c r="Y364" s="564">
        <v>600</v>
      </c>
      <c r="Z364" s="564">
        <v>386631</v>
      </c>
      <c r="AA364" s="564" t="s">
        <v>76</v>
      </c>
      <c r="AB364" s="570">
        <v>25.79</v>
      </c>
      <c r="AC364" s="564">
        <v>14379</v>
      </c>
      <c r="AD364" s="564">
        <v>135068</v>
      </c>
      <c r="AE364" s="564">
        <v>4502</v>
      </c>
      <c r="AF364" s="590">
        <v>15.24</v>
      </c>
      <c r="AG364" s="564">
        <v>6.8319999999999999</v>
      </c>
      <c r="DJ364" s="772" t="str">
        <f t="shared" si="373"/>
        <v>VS 550 x 65</v>
      </c>
      <c r="DK364" s="772"/>
      <c r="DL364" s="772"/>
      <c r="DM364" s="16">
        <f t="shared" si="374"/>
        <v>0</v>
      </c>
      <c r="DO364" s="606" t="s">
        <v>678</v>
      </c>
      <c r="DP364" s="564">
        <v>650</v>
      </c>
      <c r="DQ364" s="564">
        <v>650</v>
      </c>
      <c r="DR364" s="590">
        <v>37.5</v>
      </c>
      <c r="DS364" s="590">
        <v>31.5</v>
      </c>
      <c r="DU364" s="16">
        <f t="shared" si="375"/>
        <v>0</v>
      </c>
      <c r="DV364" s="16">
        <f t="shared" si="376"/>
        <v>0</v>
      </c>
      <c r="DW364" s="16">
        <f t="shared" si="377"/>
        <v>0</v>
      </c>
      <c r="DX364" s="16">
        <f t="shared" si="378"/>
        <v>0</v>
      </c>
      <c r="EP364" s="564">
        <v>267</v>
      </c>
      <c r="ER364" s="564">
        <v>59645</v>
      </c>
      <c r="ES364" s="564">
        <v>3420</v>
      </c>
      <c r="ET364" s="570">
        <v>14.75</v>
      </c>
      <c r="EU364" s="564">
        <v>3903</v>
      </c>
      <c r="EV364" s="564">
        <v>22526</v>
      </c>
      <c r="EW364" s="564">
        <v>1267</v>
      </c>
      <c r="EX364" s="590">
        <v>9.0500000000000007</v>
      </c>
      <c r="EY364" s="564">
        <v>1.9550000000000001</v>
      </c>
      <c r="EZ364" s="16"/>
      <c r="FA364" s="16"/>
      <c r="FB364" s="16"/>
      <c r="FC364" s="564">
        <v>215.9</v>
      </c>
      <c r="FD364" s="564">
        <v>275</v>
      </c>
    </row>
    <row r="365" spans="10:160" ht="15.75" hidden="1" customHeight="1" x14ac:dyDescent="0.2">
      <c r="J365" s="115">
        <f t="shared" si="383"/>
        <v>0</v>
      </c>
      <c r="L365" s="115">
        <f t="shared" si="384"/>
        <v>0</v>
      </c>
      <c r="M365" s="115">
        <f t="shared" si="385"/>
        <v>0</v>
      </c>
      <c r="N365" s="115">
        <f t="shared" si="386"/>
        <v>1</v>
      </c>
      <c r="O365" s="536">
        <f t="shared" si="387"/>
        <v>0</v>
      </c>
      <c r="Q365" s="559"/>
      <c r="R365" s="564" t="s">
        <v>669</v>
      </c>
      <c r="S365" s="564">
        <v>402.2</v>
      </c>
      <c r="T365" s="590">
        <v>512.29999999999995</v>
      </c>
      <c r="U365" s="564">
        <v>600</v>
      </c>
      <c r="V365" s="564">
        <v>25</v>
      </c>
      <c r="W365" s="564">
        <v>537</v>
      </c>
      <c r="X365" s="590">
        <v>31.5</v>
      </c>
      <c r="Y365" s="564">
        <v>600</v>
      </c>
      <c r="Z365" s="564">
        <v>337991</v>
      </c>
      <c r="AA365" s="564">
        <v>11266</v>
      </c>
      <c r="AB365" s="570">
        <v>25.69</v>
      </c>
      <c r="AC365" s="564" t="s">
        <v>69</v>
      </c>
      <c r="AD365" s="564" t="s">
        <v>70</v>
      </c>
      <c r="AE365" s="564">
        <v>3782</v>
      </c>
      <c r="AF365" s="564" t="s">
        <v>71</v>
      </c>
      <c r="AG365" s="564">
        <v>5.7539999999999996</v>
      </c>
      <c r="DJ365" s="772" t="str">
        <f t="shared" si="373"/>
        <v>VS 550 x 65</v>
      </c>
      <c r="DK365" s="772"/>
      <c r="DL365" s="772"/>
      <c r="DM365" s="16">
        <f t="shared" si="374"/>
        <v>0</v>
      </c>
      <c r="DO365" s="606" t="s">
        <v>679</v>
      </c>
      <c r="DP365" s="564">
        <v>650</v>
      </c>
      <c r="DQ365" s="564">
        <v>650</v>
      </c>
      <c r="DR365" s="590">
        <v>44.5</v>
      </c>
      <c r="DS365" s="590">
        <v>31.5</v>
      </c>
      <c r="DU365" s="16">
        <f t="shared" si="375"/>
        <v>0</v>
      </c>
      <c r="DV365" s="16">
        <f t="shared" si="376"/>
        <v>0</v>
      </c>
      <c r="DW365" s="16">
        <f t="shared" si="377"/>
        <v>0</v>
      </c>
      <c r="DX365" s="16">
        <f t="shared" si="378"/>
        <v>0</v>
      </c>
      <c r="EP365" s="564">
        <v>300</v>
      </c>
      <c r="ER365" s="564">
        <v>50577</v>
      </c>
      <c r="ES365" s="564">
        <v>2690</v>
      </c>
      <c r="ET365" s="570">
        <v>14.76</v>
      </c>
      <c r="EU365" s="564">
        <v>3271</v>
      </c>
      <c r="EV365" s="564">
        <v>17662</v>
      </c>
      <c r="EW365" s="564">
        <v>1022</v>
      </c>
      <c r="EX365" s="590">
        <v>6.76</v>
      </c>
      <c r="EY365" s="564">
        <v>1.556</v>
      </c>
      <c r="EZ365" s="16"/>
      <c r="FA365" s="16"/>
      <c r="FB365" s="16"/>
      <c r="FC365" s="564">
        <v>162.1</v>
      </c>
      <c r="FD365" s="564">
        <v>232</v>
      </c>
    </row>
    <row r="366" spans="10:160" ht="15.75" hidden="1" customHeight="1" x14ac:dyDescent="0.2">
      <c r="J366" s="115">
        <f t="shared" si="383"/>
        <v>0</v>
      </c>
      <c r="L366" s="115">
        <f t="shared" si="384"/>
        <v>0</v>
      </c>
      <c r="M366" s="115">
        <f t="shared" si="385"/>
        <v>0</v>
      </c>
      <c r="N366" s="115">
        <f t="shared" si="386"/>
        <v>1</v>
      </c>
      <c r="O366" s="536">
        <f t="shared" si="387"/>
        <v>0</v>
      </c>
      <c r="Q366" s="559"/>
      <c r="R366" s="564" t="s">
        <v>670</v>
      </c>
      <c r="S366" s="564">
        <v>391.2</v>
      </c>
      <c r="T366" s="590">
        <v>498.3</v>
      </c>
      <c r="U366" s="564">
        <v>600</v>
      </c>
      <c r="V366" s="590">
        <v>22.4</v>
      </c>
      <c r="W366" s="564">
        <v>537</v>
      </c>
      <c r="X366" s="590">
        <v>31.5</v>
      </c>
      <c r="Y366" s="564">
        <v>600</v>
      </c>
      <c r="Z366" s="564">
        <v>334635</v>
      </c>
      <c r="AA366" s="590">
        <v>1115.5</v>
      </c>
      <c r="AB366" s="570">
        <v>25.91</v>
      </c>
      <c r="AC366" s="564">
        <v>123110</v>
      </c>
      <c r="AD366" s="564">
        <v>113450</v>
      </c>
      <c r="AE366" s="564">
        <v>3782</v>
      </c>
      <c r="AF366" s="590">
        <v>15.09</v>
      </c>
      <c r="AG366" s="564">
        <v>5.7370000000000001</v>
      </c>
      <c r="DJ366" s="772" t="str">
        <f t="shared" si="373"/>
        <v>VS 550 x 65</v>
      </c>
      <c r="DK366" s="772"/>
      <c r="DL366" s="772"/>
      <c r="DM366" s="16">
        <f t="shared" si="374"/>
        <v>0</v>
      </c>
      <c r="DO366" s="606" t="s">
        <v>694</v>
      </c>
      <c r="DP366" s="564">
        <v>700</v>
      </c>
      <c r="DQ366" s="564">
        <v>700</v>
      </c>
      <c r="DR366" s="590">
        <v>25</v>
      </c>
      <c r="DS366" s="590">
        <v>22.4</v>
      </c>
      <c r="DU366" s="16">
        <f t="shared" si="375"/>
        <v>0</v>
      </c>
      <c r="DV366" s="16">
        <f t="shared" si="376"/>
        <v>0</v>
      </c>
      <c r="DW366" s="16">
        <f t="shared" si="377"/>
        <v>0</v>
      </c>
      <c r="DX366" s="16">
        <f t="shared" si="378"/>
        <v>0</v>
      </c>
      <c r="EP366" s="564">
        <v>300</v>
      </c>
      <c r="ER366" s="564">
        <v>49902</v>
      </c>
      <c r="ES366" s="564">
        <v>2652</v>
      </c>
      <c r="ET366" s="570">
        <v>14.96</v>
      </c>
      <c r="EU366" s="564">
        <v>3204</v>
      </c>
      <c r="EV366" s="564">
        <v>17675</v>
      </c>
      <c r="EW366" s="564">
        <v>1021</v>
      </c>
      <c r="EX366" s="590">
        <v>6.95</v>
      </c>
      <c r="EY366" s="564">
        <v>1.55</v>
      </c>
      <c r="EZ366" s="16"/>
      <c r="FA366" s="16"/>
      <c r="FB366" s="16"/>
      <c r="FC366" s="564">
        <v>175.1</v>
      </c>
      <c r="FD366" s="564">
        <v>223</v>
      </c>
    </row>
    <row r="367" spans="10:160" ht="15.75" hidden="1" customHeight="1" x14ac:dyDescent="0.2">
      <c r="J367" s="115">
        <f t="shared" si="383"/>
        <v>0</v>
      </c>
      <c r="L367" s="115">
        <f t="shared" si="384"/>
        <v>0</v>
      </c>
      <c r="M367" s="115">
        <f t="shared" si="385"/>
        <v>0</v>
      </c>
      <c r="N367" s="115">
        <f t="shared" si="386"/>
        <v>1</v>
      </c>
      <c r="O367" s="536">
        <f t="shared" si="387"/>
        <v>0</v>
      </c>
      <c r="Q367" s="559"/>
      <c r="R367" s="564" t="s">
        <v>671</v>
      </c>
      <c r="S367" s="564">
        <v>293.8</v>
      </c>
      <c r="T367" s="590">
        <v>374.3</v>
      </c>
      <c r="U367" s="564">
        <v>1100</v>
      </c>
      <c r="V367" s="564">
        <v>19</v>
      </c>
      <c r="W367" s="564">
        <v>555</v>
      </c>
      <c r="X367" s="590">
        <v>22.4</v>
      </c>
      <c r="Y367" s="564">
        <v>1100</v>
      </c>
      <c r="Z367" s="564" t="s">
        <v>60</v>
      </c>
      <c r="AA367" s="564">
        <v>8410</v>
      </c>
      <c r="AB367" s="570">
        <v>25.96</v>
      </c>
      <c r="AC367" s="564">
        <v>9226</v>
      </c>
      <c r="AD367" s="564" t="s">
        <v>61</v>
      </c>
      <c r="AE367" s="564">
        <v>2689</v>
      </c>
      <c r="AF367" s="590">
        <v>14.68</v>
      </c>
      <c r="AG367" s="564" t="s">
        <v>62</v>
      </c>
      <c r="DJ367" s="772" t="str">
        <f t="shared" si="373"/>
        <v>VS 550 x 65</v>
      </c>
      <c r="DK367" s="772"/>
      <c r="DL367" s="772"/>
      <c r="DM367" s="16">
        <f t="shared" si="374"/>
        <v>0</v>
      </c>
      <c r="DO367" s="606" t="s">
        <v>701</v>
      </c>
      <c r="DP367" s="564">
        <v>700</v>
      </c>
      <c r="DQ367" s="564">
        <v>700</v>
      </c>
      <c r="DR367" s="590">
        <v>31.5</v>
      </c>
      <c r="DS367" s="564">
        <v>16</v>
      </c>
      <c r="DU367" s="16">
        <f t="shared" si="375"/>
        <v>0</v>
      </c>
      <c r="DV367" s="16">
        <f t="shared" si="376"/>
        <v>0</v>
      </c>
      <c r="DW367" s="16">
        <f t="shared" si="377"/>
        <v>0</v>
      </c>
      <c r="DX367" s="16">
        <f t="shared" si="378"/>
        <v>0</v>
      </c>
      <c r="EP367" s="564">
        <v>305</v>
      </c>
      <c r="ER367" s="564">
        <v>46062</v>
      </c>
      <c r="ES367" s="564">
        <v>2633</v>
      </c>
      <c r="ET367" s="570">
        <v>14.97</v>
      </c>
      <c r="EU367" s="564">
        <v>2940</v>
      </c>
      <c r="EV367" s="564">
        <v>16017</v>
      </c>
      <c r="EW367" s="564">
        <v>915</v>
      </c>
      <c r="EX367" s="590">
        <v>6.63</v>
      </c>
      <c r="EY367" s="564">
        <v>1.3919999999999999</v>
      </c>
      <c r="EZ367" s="16"/>
      <c r="FA367" s="16"/>
      <c r="FB367" s="16"/>
      <c r="FC367" s="564">
        <v>161.4</v>
      </c>
      <c r="FD367" s="590">
        <v>205.6</v>
      </c>
    </row>
    <row r="368" spans="10:160" ht="15.75" hidden="1" customHeight="1" x14ac:dyDescent="0.2">
      <c r="J368" s="115">
        <f t="shared" si="383"/>
        <v>0</v>
      </c>
      <c r="L368" s="115">
        <f t="shared" si="384"/>
        <v>0</v>
      </c>
      <c r="M368" s="115">
        <f t="shared" si="385"/>
        <v>0</v>
      </c>
      <c r="N368" s="115">
        <f t="shared" si="386"/>
        <v>1</v>
      </c>
      <c r="O368" s="536">
        <f t="shared" si="387"/>
        <v>0</v>
      </c>
      <c r="Q368" s="559"/>
      <c r="R368" s="564" t="s">
        <v>672</v>
      </c>
      <c r="S368" s="564">
        <v>445.6</v>
      </c>
      <c r="T368" s="590">
        <v>567.6</v>
      </c>
      <c r="U368" s="564">
        <v>600</v>
      </c>
      <c r="V368" s="590">
        <v>22.4</v>
      </c>
      <c r="W368" s="564">
        <v>525</v>
      </c>
      <c r="X368" s="590">
        <v>37.5</v>
      </c>
      <c r="Y368" s="564">
        <v>600</v>
      </c>
      <c r="Z368" s="564" t="s">
        <v>74</v>
      </c>
      <c r="AA368" s="564">
        <v>12783</v>
      </c>
      <c r="AB368" s="570">
        <v>25.99</v>
      </c>
      <c r="AC368" s="564">
        <v>14200</v>
      </c>
      <c r="AD368" s="564">
        <v>135049</v>
      </c>
      <c r="AE368" s="564">
        <v>4502</v>
      </c>
      <c r="AF368" s="590">
        <v>15.42</v>
      </c>
      <c r="AG368" s="564" t="s">
        <v>75</v>
      </c>
      <c r="DJ368" s="772" t="str">
        <f t="shared" ref="DJ368:DJ431" si="388">DJ367</f>
        <v>VS 550 x 65</v>
      </c>
      <c r="DK368" s="772"/>
      <c r="DL368" s="772"/>
      <c r="DM368" s="16">
        <f t="shared" si="374"/>
        <v>0</v>
      </c>
      <c r="DO368" s="606" t="s">
        <v>699</v>
      </c>
      <c r="DP368" s="564">
        <v>700</v>
      </c>
      <c r="DQ368" s="564">
        <v>700</v>
      </c>
      <c r="DR368" s="590">
        <v>31.5</v>
      </c>
      <c r="DS368" s="564">
        <v>19</v>
      </c>
      <c r="DU368" s="16">
        <f t="shared" si="375"/>
        <v>0</v>
      </c>
      <c r="DV368" s="16">
        <f t="shared" si="376"/>
        <v>0</v>
      </c>
      <c r="DW368" s="16">
        <f t="shared" si="377"/>
        <v>0</v>
      </c>
      <c r="DX368" s="16">
        <f t="shared" si="378"/>
        <v>0</v>
      </c>
      <c r="EP368" s="564">
        <v>318</v>
      </c>
      <c r="ER368" s="564">
        <v>34609</v>
      </c>
      <c r="ES368" s="564">
        <v>1976</v>
      </c>
      <c r="ET368" s="570">
        <v>15.1</v>
      </c>
      <c r="EU368" s="564">
        <v>2166</v>
      </c>
      <c r="EV368" s="564">
        <v>11439</v>
      </c>
      <c r="EW368" s="564">
        <v>654</v>
      </c>
      <c r="EX368" s="590">
        <v>8.68</v>
      </c>
      <c r="EY368" s="564">
        <v>992</v>
      </c>
      <c r="EZ368" s="16"/>
      <c r="FA368" s="16"/>
      <c r="FB368" s="16"/>
      <c r="FC368" s="564">
        <v>119.2</v>
      </c>
      <c r="FD368" s="590">
        <v>151.80000000000001</v>
      </c>
    </row>
    <row r="369" spans="10:160" ht="15.75" hidden="1" customHeight="1" x14ac:dyDescent="0.2">
      <c r="J369" s="115">
        <f t="shared" si="383"/>
        <v>0</v>
      </c>
      <c r="L369" s="115">
        <f t="shared" si="384"/>
        <v>0</v>
      </c>
      <c r="M369" s="115">
        <f t="shared" si="385"/>
        <v>0</v>
      </c>
      <c r="N369" s="115">
        <f t="shared" si="386"/>
        <v>1</v>
      </c>
      <c r="O369" s="536">
        <f t="shared" si="387"/>
        <v>0</v>
      </c>
      <c r="Q369" s="559"/>
      <c r="R369" s="564" t="s">
        <v>673</v>
      </c>
      <c r="S369" s="564">
        <v>317.5</v>
      </c>
      <c r="T369" s="590">
        <v>404.6</v>
      </c>
      <c r="U369" s="564">
        <v>600</v>
      </c>
      <c r="V369" s="564">
        <v>19</v>
      </c>
      <c r="W369" s="564">
        <v>550</v>
      </c>
      <c r="X369" s="590">
        <v>25</v>
      </c>
      <c r="Y369" s="564">
        <v>600</v>
      </c>
      <c r="Z369" s="564">
        <v>274468</v>
      </c>
      <c r="AA369" s="564">
        <v>9149</v>
      </c>
      <c r="AB369" s="570">
        <v>26.05</v>
      </c>
      <c r="AC369" s="564">
        <v>10062</v>
      </c>
      <c r="AD369" s="564">
        <v>90031</v>
      </c>
      <c r="AE369" s="564" t="s">
        <v>65</v>
      </c>
      <c r="AF369" s="590">
        <v>14.92</v>
      </c>
      <c r="AG369" s="564">
        <v>4.55</v>
      </c>
      <c r="DJ369" s="772" t="str">
        <f t="shared" si="388"/>
        <v>VS 550 x 65</v>
      </c>
      <c r="DK369" s="772"/>
      <c r="DL369" s="772"/>
      <c r="DM369" s="16">
        <f t="shared" ref="DM369:DM432" si="389">IF(DJ369=DO369,1,0)</f>
        <v>0</v>
      </c>
      <c r="DO369" s="606" t="s">
        <v>697</v>
      </c>
      <c r="DP369" s="564">
        <v>700</v>
      </c>
      <c r="DQ369" s="564">
        <v>700</v>
      </c>
      <c r="DR369" s="590">
        <v>31.5</v>
      </c>
      <c r="DS369" s="590">
        <v>22.4</v>
      </c>
      <c r="DU369" s="16">
        <f t="shared" ref="DU369:DU432" si="390">DP369*DM369</f>
        <v>0</v>
      </c>
      <c r="DV369" s="16">
        <f t="shared" ref="DV369:DV432" si="391">DQ369*DM369</f>
        <v>0</v>
      </c>
      <c r="DW369" s="16">
        <f t="shared" ref="DW369:DW432" si="392">DR369*DM369</f>
        <v>0</v>
      </c>
      <c r="DX369" s="16">
        <f t="shared" ref="DX369:DX432" si="393">DS369*DM369</f>
        <v>0</v>
      </c>
      <c r="EP369" s="564">
        <v>312</v>
      </c>
      <c r="ER369" s="564">
        <v>39633</v>
      </c>
      <c r="ES369" s="564">
        <v>2265</v>
      </c>
      <c r="ET369" s="570">
        <v>15.18</v>
      </c>
      <c r="EU369" s="564">
        <v>2505</v>
      </c>
      <c r="EV369" s="564">
        <v>13582</v>
      </c>
      <c r="EW369" s="564">
        <v>776</v>
      </c>
      <c r="EX369" s="590">
        <v>8.89</v>
      </c>
      <c r="EY369" s="564">
        <v>1.1759999999999999</v>
      </c>
      <c r="EZ369" s="16"/>
      <c r="FA369" s="16"/>
      <c r="FB369" s="16"/>
      <c r="FC369" s="564">
        <v>135</v>
      </c>
      <c r="FD369" s="564">
        <v>172</v>
      </c>
    </row>
    <row r="370" spans="10:160" ht="15.75" hidden="1" customHeight="1" x14ac:dyDescent="0.2">
      <c r="J370" s="115">
        <f t="shared" si="383"/>
        <v>0</v>
      </c>
      <c r="L370" s="115">
        <f t="shared" si="384"/>
        <v>0</v>
      </c>
      <c r="M370" s="115">
        <f t="shared" si="385"/>
        <v>0</v>
      </c>
      <c r="N370" s="115">
        <f t="shared" si="386"/>
        <v>1</v>
      </c>
      <c r="O370" s="536">
        <f t="shared" si="387"/>
        <v>0</v>
      </c>
      <c r="Q370" s="559"/>
      <c r="R370" s="564" t="s">
        <v>674</v>
      </c>
      <c r="S370" s="564">
        <v>249.6</v>
      </c>
      <c r="T370" s="590">
        <v>317.89999999999998</v>
      </c>
      <c r="U370" s="564">
        <v>600</v>
      </c>
      <c r="V370" s="564">
        <v>16</v>
      </c>
      <c r="W370" s="564">
        <v>562</v>
      </c>
      <c r="X370" s="590">
        <v>19</v>
      </c>
      <c r="Y370" s="564">
        <v>600</v>
      </c>
      <c r="Z370" s="564">
        <v>216146</v>
      </c>
      <c r="AA370" s="564">
        <v>7205</v>
      </c>
      <c r="AB370" s="570">
        <v>26.08</v>
      </c>
      <c r="AC370" s="564">
        <v>7887</v>
      </c>
      <c r="AD370" s="564">
        <v>68419</v>
      </c>
      <c r="AE370" s="564">
        <v>2281</v>
      </c>
      <c r="AF370" s="590">
        <v>14.67</v>
      </c>
      <c r="AG370" s="564">
        <v>953709</v>
      </c>
      <c r="DJ370" s="772" t="str">
        <f t="shared" si="388"/>
        <v>VS 550 x 65</v>
      </c>
      <c r="DK370" s="772"/>
      <c r="DL370" s="772"/>
      <c r="DM370" s="16">
        <f t="shared" si="389"/>
        <v>0</v>
      </c>
      <c r="DO370" s="606" t="s">
        <v>695</v>
      </c>
      <c r="DP370" s="564">
        <v>700</v>
      </c>
      <c r="DQ370" s="564">
        <v>700</v>
      </c>
      <c r="DR370" s="564">
        <v>31.5</v>
      </c>
      <c r="DS370" s="564">
        <v>25</v>
      </c>
      <c r="DU370" s="16">
        <f t="shared" si="390"/>
        <v>0</v>
      </c>
      <c r="DV370" s="16">
        <f t="shared" si="391"/>
        <v>0</v>
      </c>
      <c r="DW370" s="16">
        <f t="shared" si="392"/>
        <v>0</v>
      </c>
      <c r="DX370" s="16">
        <f t="shared" si="393"/>
        <v>0</v>
      </c>
      <c r="EP370" s="564">
        <v>305</v>
      </c>
      <c r="ER370" s="564">
        <v>45254</v>
      </c>
      <c r="ES370" s="564">
        <v>2586</v>
      </c>
      <c r="ET370" s="570">
        <v>15.24</v>
      </c>
      <c r="EU370" s="564">
        <v>2859</v>
      </c>
      <c r="EV370" s="564">
        <v>16012</v>
      </c>
      <c r="EW370" s="564">
        <v>915</v>
      </c>
      <c r="EX370" s="590">
        <v>9.06</v>
      </c>
      <c r="EY370" s="564">
        <v>1.3839999999999999</v>
      </c>
      <c r="EZ370" s="16"/>
      <c r="FA370" s="16"/>
      <c r="FB370" s="16"/>
      <c r="FC370" s="564">
        <v>153</v>
      </c>
      <c r="FD370" s="590">
        <v>194.9</v>
      </c>
    </row>
    <row r="371" spans="10:160" ht="15.75" hidden="1" customHeight="1" x14ac:dyDescent="0.2">
      <c r="J371" s="115">
        <f t="shared" si="383"/>
        <v>0</v>
      </c>
      <c r="L371" s="115">
        <f t="shared" si="384"/>
        <v>0</v>
      </c>
      <c r="M371" s="115">
        <f t="shared" si="385"/>
        <v>0</v>
      </c>
      <c r="N371" s="115">
        <f t="shared" si="386"/>
        <v>1</v>
      </c>
      <c r="O371" s="536">
        <f t="shared" si="387"/>
        <v>0</v>
      </c>
      <c r="Q371" s="559"/>
      <c r="R371" s="564" t="s">
        <v>675</v>
      </c>
      <c r="S371" s="564">
        <v>376.8</v>
      </c>
      <c r="T371" s="564" t="s">
        <v>67</v>
      </c>
      <c r="U371" s="564">
        <v>600</v>
      </c>
      <c r="V371" s="564">
        <v>19</v>
      </c>
      <c r="W371" s="564">
        <v>537</v>
      </c>
      <c r="X371" s="564">
        <v>31.5</v>
      </c>
      <c r="Y371" s="564">
        <v>600</v>
      </c>
      <c r="Z371" s="564">
        <v>330248</v>
      </c>
      <c r="AA371" s="564">
        <v>11008</v>
      </c>
      <c r="AB371" s="570">
        <v>26.23</v>
      </c>
      <c r="AC371" s="564">
        <v>12114</v>
      </c>
      <c r="AD371" s="564">
        <v>113431</v>
      </c>
      <c r="AE371" s="564">
        <v>3781</v>
      </c>
      <c r="AF371" s="590">
        <v>15.37</v>
      </c>
      <c r="AG371" s="564" t="s">
        <v>68</v>
      </c>
      <c r="DJ371" s="772" t="str">
        <f t="shared" si="388"/>
        <v>VS 550 x 65</v>
      </c>
      <c r="DK371" s="772"/>
      <c r="DL371" s="772"/>
      <c r="DM371" s="16">
        <f t="shared" si="389"/>
        <v>0</v>
      </c>
      <c r="DO371" s="606" t="s">
        <v>700</v>
      </c>
      <c r="DP371" s="564">
        <v>700</v>
      </c>
      <c r="DQ371" s="564">
        <v>700</v>
      </c>
      <c r="DR371" s="590">
        <v>37.5</v>
      </c>
      <c r="DS371" s="564">
        <v>19</v>
      </c>
      <c r="DU371" s="16">
        <f t="shared" si="390"/>
        <v>0</v>
      </c>
      <c r="DV371" s="16">
        <f t="shared" si="391"/>
        <v>0</v>
      </c>
      <c r="DW371" s="16">
        <f t="shared" si="392"/>
        <v>0</v>
      </c>
      <c r="DX371" s="16">
        <f t="shared" si="393"/>
        <v>0</v>
      </c>
      <c r="EP371" s="564">
        <v>325</v>
      </c>
      <c r="ER371" s="564">
        <v>27646</v>
      </c>
      <c r="ES371" s="564">
        <v>1560</v>
      </c>
      <c r="ET371" s="570">
        <v>15.26</v>
      </c>
      <c r="EU371" s="564">
        <v>1727</v>
      </c>
      <c r="EV371" s="564">
        <v>6935</v>
      </c>
      <c r="EW371" s="564">
        <v>511</v>
      </c>
      <c r="EX371" s="590">
        <v>6.69</v>
      </c>
      <c r="EY371" s="564">
        <v>773</v>
      </c>
      <c r="EZ371" s="16"/>
      <c r="FA371" s="16"/>
      <c r="FB371" s="16"/>
      <c r="FC371" s="564">
        <v>92.9</v>
      </c>
      <c r="FD371" s="590">
        <v>116.4</v>
      </c>
    </row>
    <row r="372" spans="10:160" ht="15.75" hidden="1" customHeight="1" x14ac:dyDescent="0.2">
      <c r="J372" s="115">
        <f t="shared" si="383"/>
        <v>0</v>
      </c>
      <c r="L372" s="115">
        <f t="shared" si="384"/>
        <v>0</v>
      </c>
      <c r="M372" s="115">
        <f t="shared" si="385"/>
        <v>0</v>
      </c>
      <c r="N372" s="115">
        <f t="shared" si="386"/>
        <v>1</v>
      </c>
      <c r="O372" s="536">
        <f t="shared" si="387"/>
        <v>0</v>
      </c>
      <c r="Q372" s="559"/>
      <c r="R372" s="564" t="s">
        <v>676</v>
      </c>
      <c r="S372" s="564">
        <v>431.6</v>
      </c>
      <c r="T372" s="590">
        <v>549.79999999999995</v>
      </c>
      <c r="U372" s="564">
        <v>600</v>
      </c>
      <c r="V372" s="564">
        <v>19</v>
      </c>
      <c r="W372" s="564">
        <v>525</v>
      </c>
      <c r="X372" s="590">
        <v>37.5</v>
      </c>
      <c r="Y372" s="564">
        <v>600</v>
      </c>
      <c r="Z372" s="564">
        <v>379396</v>
      </c>
      <c r="AA372" s="564">
        <v>12647</v>
      </c>
      <c r="AB372" s="570">
        <v>26.27</v>
      </c>
      <c r="AC372" s="564" t="s">
        <v>72</v>
      </c>
      <c r="AD372" s="564" t="s">
        <v>73</v>
      </c>
      <c r="AE372" s="564">
        <v>4501</v>
      </c>
      <c r="AF372" s="590">
        <v>15.67</v>
      </c>
      <c r="AG372" s="564">
        <v>6.7969999999999997</v>
      </c>
      <c r="DJ372" s="772" t="str">
        <f t="shared" si="388"/>
        <v>VS 550 x 65</v>
      </c>
      <c r="DK372" s="772"/>
      <c r="DL372" s="772"/>
      <c r="DM372" s="16">
        <f t="shared" si="389"/>
        <v>0</v>
      </c>
      <c r="DO372" s="606" t="s">
        <v>698</v>
      </c>
      <c r="DP372" s="564">
        <v>700</v>
      </c>
      <c r="DQ372" s="564">
        <v>700</v>
      </c>
      <c r="DR372" s="590">
        <v>37.5</v>
      </c>
      <c r="DS372" s="564">
        <v>21.4</v>
      </c>
      <c r="DU372" s="16">
        <f t="shared" si="390"/>
        <v>0</v>
      </c>
      <c r="DV372" s="16">
        <f t="shared" si="391"/>
        <v>0</v>
      </c>
      <c r="DW372" s="16">
        <f t="shared" si="392"/>
        <v>0</v>
      </c>
      <c r="DX372" s="16">
        <f t="shared" si="393"/>
        <v>0</v>
      </c>
      <c r="EP372" s="564">
        <v>318</v>
      </c>
      <c r="ER372" s="564">
        <v>33605</v>
      </c>
      <c r="ES372" s="564">
        <v>1932</v>
      </c>
      <c r="ET372" s="570">
        <v>15.42</v>
      </c>
      <c r="EU372" s="564">
        <v>2111</v>
      </c>
      <c r="EV372" s="564">
        <v>11436</v>
      </c>
      <c r="EW372" s="564">
        <v>653</v>
      </c>
      <c r="EX372" s="590">
        <v>8.9700000000000006</v>
      </c>
      <c r="EY372" s="564">
        <v>967</v>
      </c>
      <c r="EZ372" s="16"/>
      <c r="FA372" s="16"/>
      <c r="FB372" s="16"/>
      <c r="FC372" s="564">
        <v>111.6</v>
      </c>
      <c r="FD372" s="590">
        <v>142.19999999999999</v>
      </c>
    </row>
    <row r="373" spans="10:160" ht="15.75" hidden="1" customHeight="1" x14ac:dyDescent="0.2">
      <c r="J373" s="115">
        <f t="shared" si="383"/>
        <v>0</v>
      </c>
      <c r="L373" s="115">
        <f t="shared" si="384"/>
        <v>0</v>
      </c>
      <c r="M373" s="115">
        <f t="shared" si="385"/>
        <v>0</v>
      </c>
      <c r="N373" s="115">
        <f t="shared" si="386"/>
        <v>1</v>
      </c>
      <c r="O373" s="536">
        <f t="shared" si="387"/>
        <v>0</v>
      </c>
      <c r="Q373" s="559"/>
      <c r="R373" s="564" t="s">
        <v>677</v>
      </c>
      <c r="S373" s="564">
        <v>304.60000000000002</v>
      </c>
      <c r="T373" s="564" t="s">
        <v>63</v>
      </c>
      <c r="U373" s="564">
        <v>600</v>
      </c>
      <c r="V373" s="564">
        <v>16</v>
      </c>
      <c r="W373" s="564">
        <v>550</v>
      </c>
      <c r="X373" s="590">
        <v>25</v>
      </c>
      <c r="Y373" s="564">
        <v>600</v>
      </c>
      <c r="Z373" s="564" t="s">
        <v>108</v>
      </c>
      <c r="AA373" s="564">
        <v>9010</v>
      </c>
      <c r="AB373" s="570">
        <v>26.39</v>
      </c>
      <c r="AC373" s="565">
        <v>9835</v>
      </c>
      <c r="AD373" s="564">
        <v>90019</v>
      </c>
      <c r="AE373" s="564">
        <v>3001</v>
      </c>
      <c r="AF373" s="590">
        <v>15.23</v>
      </c>
      <c r="AG373" s="564" t="s">
        <v>64</v>
      </c>
      <c r="DJ373" s="772" t="str">
        <f t="shared" si="388"/>
        <v>VS 550 x 65</v>
      </c>
      <c r="DK373" s="772"/>
      <c r="DL373" s="772"/>
      <c r="DM373" s="16">
        <f t="shared" si="389"/>
        <v>0</v>
      </c>
      <c r="DO373" s="606" t="s">
        <v>696</v>
      </c>
      <c r="DP373" s="564">
        <v>700</v>
      </c>
      <c r="DQ373" s="564">
        <v>700</v>
      </c>
      <c r="DR373" s="590">
        <v>37.5</v>
      </c>
      <c r="DS373" s="564">
        <v>25</v>
      </c>
      <c r="DU373" s="16">
        <f t="shared" si="390"/>
        <v>0</v>
      </c>
      <c r="DV373" s="16">
        <f t="shared" si="391"/>
        <v>0</v>
      </c>
      <c r="DW373" s="16">
        <f t="shared" si="392"/>
        <v>0</v>
      </c>
      <c r="DX373" s="16">
        <f t="shared" si="393"/>
        <v>0</v>
      </c>
      <c r="EP373" s="564">
        <v>312</v>
      </c>
      <c r="ER373" s="564">
        <v>38673</v>
      </c>
      <c r="ES373" s="564">
        <v>2221</v>
      </c>
      <c r="ET373" s="570">
        <v>15.46</v>
      </c>
      <c r="EU373" s="564">
        <v>2432</v>
      </c>
      <c r="EV373" s="564">
        <v>13579</v>
      </c>
      <c r="EW373" s="564">
        <v>776</v>
      </c>
      <c r="EX373" s="590">
        <v>9.14</v>
      </c>
      <c r="EY373" s="564">
        <v>1.171</v>
      </c>
      <c r="EZ373" s="16"/>
      <c r="FA373" s="16"/>
      <c r="FB373" s="16"/>
      <c r="FC373" s="564">
        <v>127.6</v>
      </c>
      <c r="FD373" s="590">
        <v>162.6</v>
      </c>
    </row>
    <row r="374" spans="10:160" ht="15.75" hidden="1" customHeight="1" x14ac:dyDescent="0.2">
      <c r="J374" s="115">
        <f t="shared" si="383"/>
        <v>0</v>
      </c>
      <c r="L374" s="115">
        <f t="shared" si="384"/>
        <v>0</v>
      </c>
      <c r="M374" s="115">
        <f t="shared" si="385"/>
        <v>0</v>
      </c>
      <c r="N374" s="115">
        <f t="shared" si="386"/>
        <v>1</v>
      </c>
      <c r="O374" s="536">
        <f t="shared" si="387"/>
        <v>0</v>
      </c>
      <c r="Q374" s="559"/>
      <c r="R374" s="564" t="s">
        <v>678</v>
      </c>
      <c r="S374" s="564">
        <v>524.9</v>
      </c>
      <c r="T374" s="590">
        <v>668.6</v>
      </c>
      <c r="U374" s="564">
        <v>650</v>
      </c>
      <c r="V374" s="590">
        <v>31.5</v>
      </c>
      <c r="W374" s="564">
        <v>575</v>
      </c>
      <c r="X374" s="590">
        <v>37.5</v>
      </c>
      <c r="Y374" s="564">
        <v>650</v>
      </c>
      <c r="Z374" s="564">
        <v>507697</v>
      </c>
      <c r="AA374" s="564">
        <v>15621</v>
      </c>
      <c r="AB374" s="570">
        <v>27.56</v>
      </c>
      <c r="AC374" s="564">
        <v>17533</v>
      </c>
      <c r="AD374" s="564">
        <v>171790</v>
      </c>
      <c r="AE374" s="564">
        <v>5286</v>
      </c>
      <c r="AF374" s="590">
        <v>16.03</v>
      </c>
      <c r="AG374" s="564">
        <v>8.0649999999999995</v>
      </c>
      <c r="DJ374" s="772" t="str">
        <f t="shared" si="388"/>
        <v>VS 550 x 65</v>
      </c>
      <c r="DK374" s="772"/>
      <c r="DL374" s="772"/>
      <c r="DM374" s="16">
        <f t="shared" si="389"/>
        <v>0</v>
      </c>
      <c r="DO374" s="606" t="s">
        <v>692</v>
      </c>
      <c r="DP374" s="564">
        <v>700</v>
      </c>
      <c r="DQ374" s="564">
        <v>700</v>
      </c>
      <c r="DR374" s="590">
        <v>37.5</v>
      </c>
      <c r="DS374" s="590">
        <v>31.5</v>
      </c>
      <c r="DU374" s="16">
        <f t="shared" si="390"/>
        <v>0</v>
      </c>
      <c r="DV374" s="16">
        <f t="shared" si="391"/>
        <v>0</v>
      </c>
      <c r="DW374" s="16">
        <f t="shared" si="392"/>
        <v>0</v>
      </c>
      <c r="DX374" s="16">
        <f t="shared" si="393"/>
        <v>0</v>
      </c>
      <c r="EP374" s="564">
        <v>325</v>
      </c>
      <c r="ER374" s="564">
        <v>27217</v>
      </c>
      <c r="ES374" s="564">
        <v>1555</v>
      </c>
      <c r="ET374" s="570">
        <v>15.49</v>
      </c>
      <c r="EU374" s="564">
        <v>1666</v>
      </c>
      <c r="EV374" s="564">
        <v>6934</v>
      </c>
      <c r="EW374" s="564">
        <v>511</v>
      </c>
      <c r="EX374" s="590">
        <v>6.67</v>
      </c>
      <c r="EY374" s="564">
        <v>771</v>
      </c>
      <c r="EZ374" s="16"/>
      <c r="FA374" s="16"/>
      <c r="FB374" s="16"/>
      <c r="FC374" s="564">
        <v>69.099999999999994</v>
      </c>
      <c r="FD374" s="590">
        <v>113.5</v>
      </c>
    </row>
    <row r="375" spans="10:160" ht="15.75" hidden="1" customHeight="1" x14ac:dyDescent="0.2">
      <c r="J375" s="115">
        <f t="shared" si="383"/>
        <v>0</v>
      </c>
      <c r="L375" s="115">
        <f t="shared" si="384"/>
        <v>0</v>
      </c>
      <c r="M375" s="115">
        <f t="shared" si="385"/>
        <v>0</v>
      </c>
      <c r="N375" s="115">
        <f t="shared" si="386"/>
        <v>1</v>
      </c>
      <c r="O375" s="536">
        <f t="shared" si="387"/>
        <v>0</v>
      </c>
      <c r="Q375" s="559"/>
      <c r="R375" s="564" t="s">
        <v>679</v>
      </c>
      <c r="S375" s="564">
        <v>592.79999999999995</v>
      </c>
      <c r="T375" s="564" t="s">
        <v>88</v>
      </c>
      <c r="U375" s="564">
        <v>650</v>
      </c>
      <c r="V375" s="590">
        <v>31.5</v>
      </c>
      <c r="W375" s="564">
        <v>561</v>
      </c>
      <c r="X375" s="590">
        <v>44.5</v>
      </c>
      <c r="Y375" s="564">
        <v>650</v>
      </c>
      <c r="Z375" s="564">
        <v>577540</v>
      </c>
      <c r="AA375" s="564">
        <v>17770</v>
      </c>
      <c r="AB375" s="570">
        <v>27.65</v>
      </c>
      <c r="AC375" s="564">
        <v>19993</v>
      </c>
      <c r="AD375" s="564">
        <v>203826</v>
      </c>
      <c r="AE375" s="564">
        <v>6272</v>
      </c>
      <c r="AF375" s="590">
        <v>16.43</v>
      </c>
      <c r="AG375" s="564">
        <v>9.5399999999999991</v>
      </c>
      <c r="DJ375" s="772" t="str">
        <f t="shared" si="388"/>
        <v>VS 550 x 65</v>
      </c>
      <c r="DK375" s="772"/>
      <c r="DL375" s="772"/>
      <c r="DM375" s="16">
        <f t="shared" si="389"/>
        <v>0</v>
      </c>
      <c r="DO375" s="606" t="s">
        <v>693</v>
      </c>
      <c r="DP375" s="564">
        <v>700</v>
      </c>
      <c r="DQ375" s="564">
        <v>700</v>
      </c>
      <c r="DR375" s="590">
        <v>44.5</v>
      </c>
      <c r="DS375" s="590">
        <v>31.5</v>
      </c>
      <c r="DU375" s="16">
        <f t="shared" si="390"/>
        <v>0</v>
      </c>
      <c r="DV375" s="16">
        <f t="shared" si="391"/>
        <v>0</v>
      </c>
      <c r="DW375" s="16">
        <f t="shared" si="392"/>
        <v>0</v>
      </c>
      <c r="DX375" s="16">
        <f t="shared" si="393"/>
        <v>0</v>
      </c>
      <c r="EP375" s="564">
        <v>318</v>
      </c>
      <c r="ER375" s="564">
        <v>33403</v>
      </c>
      <c r="ES375" s="564">
        <v>1909</v>
      </c>
      <c r="ET375" s="570">
        <v>15.59</v>
      </c>
      <c r="EU375" s="564">
        <v>2073</v>
      </c>
      <c r="EV375" s="564">
        <v>11435</v>
      </c>
      <c r="EW375" s="564" t="s">
        <v>0</v>
      </c>
      <c r="EX375" s="590">
        <v>9.1199999999999992</v>
      </c>
      <c r="EY375" s="564">
        <v>985</v>
      </c>
      <c r="EZ375" s="16"/>
      <c r="FA375" s="16"/>
      <c r="FB375" s="16"/>
      <c r="FC375" s="564">
        <v>107.9</v>
      </c>
      <c r="FD375" s="590">
        <v>137.4</v>
      </c>
    </row>
    <row r="376" spans="10:160" ht="15.75" hidden="1" customHeight="1" x14ac:dyDescent="0.2">
      <c r="J376" s="115">
        <f t="shared" si="383"/>
        <v>0</v>
      </c>
      <c r="L376" s="115">
        <f t="shared" si="384"/>
        <v>0</v>
      </c>
      <c r="M376" s="115">
        <f t="shared" si="385"/>
        <v>0</v>
      </c>
      <c r="N376" s="115">
        <f t="shared" si="386"/>
        <v>1</v>
      </c>
      <c r="O376" s="536">
        <f t="shared" si="387"/>
        <v>0</v>
      </c>
      <c r="Q376" s="559"/>
      <c r="R376" s="564" t="s">
        <v>680</v>
      </c>
      <c r="S376" s="564">
        <v>360.6</v>
      </c>
      <c r="T376" s="590">
        <v>459.4</v>
      </c>
      <c r="U376" s="564">
        <v>650</v>
      </c>
      <c r="V376" s="590">
        <v>22.4</v>
      </c>
      <c r="W376" s="564">
        <v>600</v>
      </c>
      <c r="X376" s="590">
        <v>25</v>
      </c>
      <c r="Y376" s="564">
        <v>650</v>
      </c>
      <c r="Z376" s="564">
        <v>357872</v>
      </c>
      <c r="AA376" s="564">
        <v>11011</v>
      </c>
      <c r="AB376" s="570">
        <v>27.91</v>
      </c>
      <c r="AC376" s="564">
        <v>12172</v>
      </c>
      <c r="AD376" s="564">
        <v>114483</v>
      </c>
      <c r="AE376" s="564">
        <v>3523</v>
      </c>
      <c r="AF376" s="590">
        <v>15.79</v>
      </c>
      <c r="AG376" s="564">
        <v>5.3570000000000002</v>
      </c>
      <c r="DJ376" s="772" t="str">
        <f t="shared" si="388"/>
        <v>VS 550 x 65</v>
      </c>
      <c r="DK376" s="772"/>
      <c r="DL376" s="772"/>
      <c r="DM376" s="16">
        <f t="shared" si="389"/>
        <v>0</v>
      </c>
      <c r="DO376" s="606" t="s">
        <v>704</v>
      </c>
      <c r="DP376" s="564">
        <v>750</v>
      </c>
      <c r="DQ376" s="564">
        <v>750</v>
      </c>
      <c r="DR376" s="564">
        <v>25</v>
      </c>
      <c r="DS376" s="590">
        <v>22.4</v>
      </c>
      <c r="DU376" s="16">
        <f t="shared" si="390"/>
        <v>0</v>
      </c>
      <c r="DV376" s="16">
        <f t="shared" si="391"/>
        <v>0</v>
      </c>
      <c r="DW376" s="16">
        <f t="shared" si="392"/>
        <v>0</v>
      </c>
      <c r="DX376" s="16">
        <f t="shared" si="393"/>
        <v>0</v>
      </c>
      <c r="EP376" s="564">
        <v>350</v>
      </c>
      <c r="ER376" s="564">
        <v>77205</v>
      </c>
      <c r="ES376" s="564">
        <v>3660</v>
      </c>
      <c r="ET376" s="570">
        <v>17.02</v>
      </c>
      <c r="EU376" s="564">
        <v>4332</v>
      </c>
      <c r="EV376" s="564">
        <v>26667</v>
      </c>
      <c r="EW376" s="564">
        <v>1334</v>
      </c>
      <c r="EX376" s="590">
        <v>10.01</v>
      </c>
      <c r="EY376" s="564">
        <v>2.032</v>
      </c>
      <c r="EZ376" s="16"/>
      <c r="FA376" s="16"/>
      <c r="FB376" s="16"/>
      <c r="FC376" s="564">
        <v>209.2</v>
      </c>
      <c r="FD376" s="590">
        <v>266.5</v>
      </c>
    </row>
    <row r="377" spans="10:160" ht="15.75" hidden="1" customHeight="1" x14ac:dyDescent="0.2">
      <c r="J377" s="115">
        <f t="shared" si="383"/>
        <v>0</v>
      </c>
      <c r="L377" s="115">
        <f t="shared" si="384"/>
        <v>0</v>
      </c>
      <c r="M377" s="115">
        <f t="shared" si="385"/>
        <v>0</v>
      </c>
      <c r="N377" s="115">
        <f t="shared" si="386"/>
        <v>1</v>
      </c>
      <c r="O377" s="536">
        <f t="shared" si="387"/>
        <v>0</v>
      </c>
      <c r="Q377" s="559"/>
      <c r="R377" s="564" t="s">
        <v>681</v>
      </c>
      <c r="S377" s="564">
        <v>436.7</v>
      </c>
      <c r="T377" s="590">
        <v>556.29999999999995</v>
      </c>
      <c r="U377" s="564">
        <v>650</v>
      </c>
      <c r="V377" s="564">
        <v>25</v>
      </c>
      <c r="W377" s="564">
        <v>587</v>
      </c>
      <c r="X377" s="590">
        <v>31.5</v>
      </c>
      <c r="Y377" s="564">
        <v>650</v>
      </c>
      <c r="Z377" s="564">
        <v>434104</v>
      </c>
      <c r="AA377" s="564">
        <v>13357</v>
      </c>
      <c r="AB377" s="570">
        <v>27.93</v>
      </c>
      <c r="AC377" s="564">
        <v>14817</v>
      </c>
      <c r="AD377" s="564">
        <v>144255</v>
      </c>
      <c r="AE377" s="564">
        <v>4439</v>
      </c>
      <c r="AF377" s="590">
        <v>16.100000000000001</v>
      </c>
      <c r="AG377" s="564">
        <v>6.7460000000000004</v>
      </c>
      <c r="DJ377" s="772" t="str">
        <f t="shared" si="388"/>
        <v>VS 550 x 65</v>
      </c>
      <c r="DK377" s="772"/>
      <c r="DL377" s="772"/>
      <c r="DM377" s="16">
        <f t="shared" si="389"/>
        <v>0</v>
      </c>
      <c r="DO377" s="606" t="s">
        <v>711</v>
      </c>
      <c r="DP377" s="564">
        <v>750</v>
      </c>
      <c r="DQ377" s="564">
        <v>750</v>
      </c>
      <c r="DR377" s="590">
        <v>31.5</v>
      </c>
      <c r="DS377" s="564">
        <v>16</v>
      </c>
      <c r="DU377" s="16">
        <f t="shared" si="390"/>
        <v>0</v>
      </c>
      <c r="DV377" s="16">
        <f t="shared" si="391"/>
        <v>0</v>
      </c>
      <c r="DW377" s="16">
        <f t="shared" si="392"/>
        <v>0</v>
      </c>
      <c r="DX377" s="16">
        <f t="shared" si="393"/>
        <v>0</v>
      </c>
      <c r="EP377" s="564">
        <v>337</v>
      </c>
      <c r="ER377" s="564">
        <v>91617</v>
      </c>
      <c r="ES377" s="564">
        <v>4591</v>
      </c>
      <c r="ET377" s="570">
        <v>17.05</v>
      </c>
      <c r="EU377" s="564">
        <v>5163</v>
      </c>
      <c r="EV377" s="564">
        <v>33619</v>
      </c>
      <c r="EW377" s="564">
        <v>1661</v>
      </c>
      <c r="EX377" s="590">
        <v>10.31</v>
      </c>
      <c r="EY377" s="564">
        <v>2.5499999999999998</v>
      </c>
      <c r="EZ377" s="16"/>
      <c r="FA377" s="16"/>
      <c r="FB377" s="16"/>
      <c r="FC377" s="564">
        <v>246.1</v>
      </c>
      <c r="FD377" s="564">
        <v>316</v>
      </c>
    </row>
    <row r="378" spans="10:160" ht="15.75" hidden="1" customHeight="1" x14ac:dyDescent="0.2">
      <c r="J378" s="115">
        <f t="shared" si="383"/>
        <v>0</v>
      </c>
      <c r="L378" s="115">
        <f t="shared" si="384"/>
        <v>0</v>
      </c>
      <c r="M378" s="115">
        <f t="shared" si="385"/>
        <v>0</v>
      </c>
      <c r="N378" s="115">
        <f t="shared" si="386"/>
        <v>1</v>
      </c>
      <c r="O378" s="536">
        <f t="shared" si="387"/>
        <v>0</v>
      </c>
      <c r="Q378" s="559"/>
      <c r="R378" s="564" t="s">
        <v>682</v>
      </c>
      <c r="S378" s="564">
        <v>495.6</v>
      </c>
      <c r="T378" s="564" t="s">
        <v>87</v>
      </c>
      <c r="U378" s="564">
        <v>650</v>
      </c>
      <c r="V378" s="564">
        <v>25</v>
      </c>
      <c r="W378" s="564">
        <v>575</v>
      </c>
      <c r="X378" s="590">
        <v>37.5</v>
      </c>
      <c r="Y378" s="564">
        <v>650</v>
      </c>
      <c r="Z378" s="564">
        <v>497399</v>
      </c>
      <c r="AA378" s="564">
        <v>15305</v>
      </c>
      <c r="AB378" s="570">
        <v>28.07</v>
      </c>
      <c r="AC378" s="564">
        <v>16996</v>
      </c>
      <c r="AD378" s="564">
        <v>171715</v>
      </c>
      <c r="AE378" s="564">
        <v>5284</v>
      </c>
      <c r="AF378" s="590">
        <v>16.489999999999998</v>
      </c>
      <c r="AG378" s="564" t="s">
        <v>109</v>
      </c>
      <c r="DJ378" s="772" t="str">
        <f t="shared" si="388"/>
        <v>VS 550 x 65</v>
      </c>
      <c r="DK378" s="772"/>
      <c r="DL378" s="772"/>
      <c r="DM378" s="16">
        <f t="shared" si="389"/>
        <v>0</v>
      </c>
      <c r="DO378" s="606" t="s">
        <v>709</v>
      </c>
      <c r="DP378" s="564">
        <v>750</v>
      </c>
      <c r="DQ378" s="564">
        <v>750</v>
      </c>
      <c r="DR378" s="590">
        <v>31.5</v>
      </c>
      <c r="DS378" s="564">
        <v>19</v>
      </c>
      <c r="DU378" s="16">
        <f t="shared" si="390"/>
        <v>0</v>
      </c>
      <c r="DV378" s="16">
        <f t="shared" si="391"/>
        <v>0</v>
      </c>
      <c r="DW378" s="16">
        <f t="shared" si="392"/>
        <v>0</v>
      </c>
      <c r="DX378" s="16">
        <f t="shared" si="393"/>
        <v>0</v>
      </c>
      <c r="EP378" s="564">
        <v>362</v>
      </c>
      <c r="ER378" s="564">
        <v>61532</v>
      </c>
      <c r="ES378" s="564">
        <v>3077</v>
      </c>
      <c r="ET378" s="570">
        <v>17.12</v>
      </c>
      <c r="EU378" s="564">
        <v>3420</v>
      </c>
      <c r="EV378" s="564">
        <v>20279</v>
      </c>
      <c r="EW378" s="564">
        <v>1014</v>
      </c>
      <c r="EX378" s="590">
        <v>9.6300000000000008</v>
      </c>
      <c r="EY378" s="564">
        <v>1.5429999999999999</v>
      </c>
      <c r="EZ378" s="16"/>
      <c r="FA378" s="16"/>
      <c r="FB378" s="16"/>
      <c r="FC378" s="564">
        <v>164.6</v>
      </c>
      <c r="FD378" s="590">
        <v>209.9</v>
      </c>
    </row>
    <row r="379" spans="10:160" ht="15.75" hidden="1" customHeight="1" x14ac:dyDescent="0.2">
      <c r="J379" s="115">
        <f t="shared" si="383"/>
        <v>0</v>
      </c>
      <c r="L379" s="115">
        <f t="shared" si="384"/>
        <v>0</v>
      </c>
      <c r="M379" s="115">
        <f t="shared" si="385"/>
        <v>0</v>
      </c>
      <c r="N379" s="115">
        <f t="shared" si="386"/>
        <v>1</v>
      </c>
      <c r="O379" s="536">
        <f t="shared" si="387"/>
        <v>0</v>
      </c>
      <c r="Q379" s="559"/>
      <c r="R379" s="564" t="s">
        <v>683</v>
      </c>
      <c r="S379" s="564">
        <v>424.7</v>
      </c>
      <c r="T379" s="564">
        <v>541</v>
      </c>
      <c r="U379" s="564">
        <v>650</v>
      </c>
      <c r="V379" s="590">
        <v>22.4</v>
      </c>
      <c r="W379" s="564">
        <v>587</v>
      </c>
      <c r="X379" s="590">
        <v>31.5</v>
      </c>
      <c r="Y379" s="564">
        <v>650</v>
      </c>
      <c r="Z379" s="564">
        <v>429722</v>
      </c>
      <c r="AA379" s="564">
        <v>13222</v>
      </c>
      <c r="AB379" s="570">
        <v>28.18</v>
      </c>
      <c r="AC379" s="590">
        <v>1459.3</v>
      </c>
      <c r="AD379" s="564">
        <v>144233</v>
      </c>
      <c r="AE379" s="564">
        <v>44311</v>
      </c>
      <c r="AF379" s="590">
        <v>16.329999999999998</v>
      </c>
      <c r="AG379" s="564" t="s">
        <v>86</v>
      </c>
      <c r="DJ379" s="772" t="str">
        <f t="shared" si="388"/>
        <v>VS 550 x 65</v>
      </c>
      <c r="DK379" s="772"/>
      <c r="DL379" s="772"/>
      <c r="DM379" s="16">
        <f t="shared" si="389"/>
        <v>0</v>
      </c>
      <c r="DO379" s="606" t="s">
        <v>707</v>
      </c>
      <c r="DP379" s="564">
        <v>750</v>
      </c>
      <c r="DQ379" s="564">
        <v>750</v>
      </c>
      <c r="DR379" s="590">
        <v>31.5</v>
      </c>
      <c r="DS379" s="590">
        <v>22.4</v>
      </c>
      <c r="DU379" s="16">
        <f t="shared" si="390"/>
        <v>0</v>
      </c>
      <c r="DV379" s="16">
        <f t="shared" si="391"/>
        <v>0</v>
      </c>
      <c r="DW379" s="16">
        <f t="shared" si="392"/>
        <v>0</v>
      </c>
      <c r="DX379" s="16">
        <f t="shared" si="393"/>
        <v>0</v>
      </c>
      <c r="EP379" s="564">
        <v>355</v>
      </c>
      <c r="ER379" s="564">
        <v>70169</v>
      </c>
      <c r="ES379" s="564" t="s">
        <v>1</v>
      </c>
      <c r="ET379" s="570">
        <v>17.239999999999998</v>
      </c>
      <c r="EU379" s="564">
        <v>3667</v>
      </c>
      <c r="EV379" s="564">
        <v>23905</v>
      </c>
      <c r="EW379" s="564">
        <v>1195</v>
      </c>
      <c r="EX379" s="590">
        <v>10.06</v>
      </c>
      <c r="EY379" s="564">
        <v>1.615</v>
      </c>
      <c r="EZ379" s="16"/>
      <c r="FA379" s="16"/>
      <c r="FB379" s="16"/>
      <c r="FC379" s="564">
        <v>165.3</v>
      </c>
      <c r="FD379" s="564">
        <v>236</v>
      </c>
    </row>
    <row r="380" spans="10:160" ht="15.75" hidden="1" customHeight="1" x14ac:dyDescent="0.2">
      <c r="J380" s="115">
        <f t="shared" si="383"/>
        <v>0</v>
      </c>
      <c r="L380" s="115">
        <f t="shared" si="384"/>
        <v>0</v>
      </c>
      <c r="M380" s="115">
        <f t="shared" si="385"/>
        <v>0</v>
      </c>
      <c r="N380" s="115">
        <f t="shared" si="386"/>
        <v>1</v>
      </c>
      <c r="O380" s="536">
        <f t="shared" si="387"/>
        <v>0</v>
      </c>
      <c r="Q380" s="559"/>
      <c r="R380" s="564" t="s">
        <v>684</v>
      </c>
      <c r="S380" s="564">
        <v>318.89999999999998</v>
      </c>
      <c r="T380" s="590">
        <v>406.2</v>
      </c>
      <c r="U380" s="564">
        <v>650</v>
      </c>
      <c r="V380" s="564">
        <v>19</v>
      </c>
      <c r="W380" s="564">
        <v>605</v>
      </c>
      <c r="X380" s="590">
        <v>22.4</v>
      </c>
      <c r="Y380" s="564">
        <v>650</v>
      </c>
      <c r="Z380" s="564">
        <v>323120</v>
      </c>
      <c r="AA380" s="564">
        <v>9942</v>
      </c>
      <c r="AB380" s="570">
        <v>28.2</v>
      </c>
      <c r="AC380" s="564">
        <v>10876</v>
      </c>
      <c r="AD380" s="564">
        <v>102561</v>
      </c>
      <c r="AE380" s="564">
        <v>3156</v>
      </c>
      <c r="AF380" s="590">
        <v>15.89</v>
      </c>
      <c r="AG380" s="564" t="s">
        <v>83</v>
      </c>
      <c r="DJ380" s="772" t="str">
        <f t="shared" si="388"/>
        <v>VS 550 x 65</v>
      </c>
      <c r="DK380" s="772"/>
      <c r="DL380" s="772"/>
      <c r="DM380" s="16">
        <f t="shared" si="389"/>
        <v>0</v>
      </c>
      <c r="DO380" s="606" t="s">
        <v>705</v>
      </c>
      <c r="DP380" s="564">
        <v>750</v>
      </c>
      <c r="DQ380" s="564">
        <v>750</v>
      </c>
      <c r="DR380" s="590">
        <v>31.5</v>
      </c>
      <c r="DS380" s="564">
        <v>25</v>
      </c>
      <c r="DU380" s="16">
        <f t="shared" si="390"/>
        <v>0</v>
      </c>
      <c r="DV380" s="16">
        <f t="shared" si="391"/>
        <v>0</v>
      </c>
      <c r="DW380" s="16">
        <f t="shared" si="392"/>
        <v>0</v>
      </c>
      <c r="DX380" s="16">
        <f t="shared" si="393"/>
        <v>0</v>
      </c>
      <c r="EP380" s="564">
        <v>350</v>
      </c>
      <c r="ER380" s="564">
        <v>76133</v>
      </c>
      <c r="ES380" s="564">
        <v>3607</v>
      </c>
      <c r="ET380" s="570">
        <v>17.25</v>
      </c>
      <c r="EU380" s="564">
        <v>4240</v>
      </c>
      <c r="EV380" s="564">
        <v>26679</v>
      </c>
      <c r="EW380" s="564">
        <v>1334</v>
      </c>
      <c r="EX380" s="590">
        <v>10.210000000000001</v>
      </c>
      <c r="EY380" s="564">
        <v>2.0219999999999998</v>
      </c>
      <c r="EZ380" s="16"/>
      <c r="FA380" s="16"/>
      <c r="FB380" s="16"/>
      <c r="FC380" s="564">
        <v>201</v>
      </c>
      <c r="FD380" s="564">
        <v>256</v>
      </c>
    </row>
    <row r="381" spans="10:160" ht="15.75" hidden="1" customHeight="1" x14ac:dyDescent="0.2">
      <c r="J381" s="115">
        <f t="shared" si="383"/>
        <v>0</v>
      </c>
      <c r="L381" s="115">
        <f t="shared" si="384"/>
        <v>0</v>
      </c>
      <c r="M381" s="115">
        <f t="shared" si="385"/>
        <v>0</v>
      </c>
      <c r="N381" s="115">
        <f t="shared" si="386"/>
        <v>1</v>
      </c>
      <c r="O381" s="536">
        <f t="shared" si="387"/>
        <v>0</v>
      </c>
      <c r="Q381" s="559"/>
      <c r="R381" s="564" t="s">
        <v>685</v>
      </c>
      <c r="S381" s="564">
        <v>483.8</v>
      </c>
      <c r="T381" s="590">
        <v>616.29999999999995</v>
      </c>
      <c r="U381" s="564">
        <v>650</v>
      </c>
      <c r="V381" s="564">
        <v>21.4</v>
      </c>
      <c r="W381" s="564">
        <v>575</v>
      </c>
      <c r="X381" s="590">
        <v>37.5</v>
      </c>
      <c r="Y381" s="564">
        <v>650</v>
      </c>
      <c r="Z381" s="564">
        <v>493280</v>
      </c>
      <c r="AA381" s="564">
        <v>15178</v>
      </c>
      <c r="AB381" s="570">
        <v>28.29</v>
      </c>
      <c r="AC381" s="564">
        <v>16781</v>
      </c>
      <c r="AD381" s="564">
        <v>171694</v>
      </c>
      <c r="AE381" s="564">
        <v>5283</v>
      </c>
      <c r="AF381" s="590">
        <v>16.690000000000001</v>
      </c>
      <c r="AG381" s="564">
        <v>7.9939999999999998</v>
      </c>
      <c r="DJ381" s="772" t="str">
        <f t="shared" si="388"/>
        <v>VS 550 x 65</v>
      </c>
      <c r="DK381" s="772"/>
      <c r="DL381" s="772"/>
      <c r="DM381" s="16">
        <f t="shared" si="389"/>
        <v>0</v>
      </c>
      <c r="DO381" s="606" t="s">
        <v>710</v>
      </c>
      <c r="DP381" s="564">
        <v>750</v>
      </c>
      <c r="DQ381" s="564">
        <v>750</v>
      </c>
      <c r="DR381" s="590">
        <v>37.5</v>
      </c>
      <c r="DS381" s="564">
        <v>19</v>
      </c>
      <c r="DU381" s="16">
        <f t="shared" si="390"/>
        <v>0</v>
      </c>
      <c r="DV381" s="16">
        <f t="shared" si="391"/>
        <v>0</v>
      </c>
      <c r="DW381" s="16">
        <f t="shared" si="392"/>
        <v>0</v>
      </c>
      <c r="DX381" s="16">
        <f t="shared" si="393"/>
        <v>0</v>
      </c>
      <c r="EP381" s="564">
        <v>368</v>
      </c>
      <c r="ER381" s="564">
        <v>52404</v>
      </c>
      <c r="ES381" s="564">
        <v>2620</v>
      </c>
      <c r="ET381" s="570">
        <v>17.350000000000001</v>
      </c>
      <c r="EU381" s="564">
        <v>2661</v>
      </c>
      <c r="EV381" s="564">
        <v>17073</v>
      </c>
      <c r="EW381" s="564">
        <v>654</v>
      </c>
      <c r="EX381" s="590">
        <v>9.91</v>
      </c>
      <c r="EY381" s="564">
        <v>1.294</v>
      </c>
      <c r="EZ381" s="16"/>
      <c r="FA381" s="16"/>
      <c r="FB381" s="16"/>
      <c r="FC381" s="564">
        <v>136.6</v>
      </c>
      <c r="FD381" s="564">
        <v>174</v>
      </c>
    </row>
    <row r="382" spans="10:160" ht="15.75" hidden="1" customHeight="1" x14ac:dyDescent="0.2">
      <c r="J382" s="115">
        <f t="shared" si="383"/>
        <v>0</v>
      </c>
      <c r="L382" s="115">
        <f t="shared" si="384"/>
        <v>0</v>
      </c>
      <c r="M382" s="115">
        <f t="shared" si="385"/>
        <v>0</v>
      </c>
      <c r="N382" s="115">
        <f t="shared" si="386"/>
        <v>1</v>
      </c>
      <c r="O382" s="536">
        <f t="shared" si="387"/>
        <v>0</v>
      </c>
      <c r="Q382" s="559"/>
      <c r="R382" s="564" t="s">
        <v>686</v>
      </c>
      <c r="S382" s="564">
        <v>344.6</v>
      </c>
      <c r="T382" s="564">
        <v>439</v>
      </c>
      <c r="U382" s="564">
        <v>650</v>
      </c>
      <c r="V382" s="564">
        <v>19</v>
      </c>
      <c r="W382" s="564">
        <v>600</v>
      </c>
      <c r="X382" s="590">
        <v>25</v>
      </c>
      <c r="Y382" s="564">
        <v>650</v>
      </c>
      <c r="Z382" s="564">
        <v>351752</v>
      </c>
      <c r="AA382" s="564">
        <v>10823</v>
      </c>
      <c r="AB382" s="570">
        <v>28.31</v>
      </c>
      <c r="AC382" s="564">
        <v>11866</v>
      </c>
      <c r="AD382" s="564">
        <v>114461</v>
      </c>
      <c r="AE382" s="564">
        <v>3522</v>
      </c>
      <c r="AF382" s="590">
        <v>16.149999999999999</v>
      </c>
      <c r="AG382" s="564">
        <v>5335</v>
      </c>
      <c r="DJ382" s="772" t="str">
        <f t="shared" si="388"/>
        <v>VS 550 x 65</v>
      </c>
      <c r="DK382" s="772"/>
      <c r="DL382" s="772"/>
      <c r="DM382" s="16">
        <f t="shared" si="389"/>
        <v>0</v>
      </c>
      <c r="DO382" s="606" t="s">
        <v>708</v>
      </c>
      <c r="DP382" s="564">
        <v>750</v>
      </c>
      <c r="DQ382" s="564">
        <v>750</v>
      </c>
      <c r="DR382" s="590">
        <v>37.5</v>
      </c>
      <c r="DS382" s="590">
        <v>22.4</v>
      </c>
      <c r="DU382" s="16">
        <f t="shared" si="390"/>
        <v>0</v>
      </c>
      <c r="DV382" s="16">
        <f t="shared" si="391"/>
        <v>0</v>
      </c>
      <c r="DW382" s="16">
        <f t="shared" si="392"/>
        <v>0</v>
      </c>
      <c r="DX382" s="16">
        <f t="shared" si="393"/>
        <v>0</v>
      </c>
      <c r="EP382" s="564">
        <v>362</v>
      </c>
      <c r="ER382" s="564">
        <v>60146</v>
      </c>
      <c r="ES382" s="564">
        <v>3007</v>
      </c>
      <c r="ET382" s="570">
        <v>17.46</v>
      </c>
      <c r="EU382" s="564">
        <v>3305</v>
      </c>
      <c r="EV382" s="564">
        <v>20273</v>
      </c>
      <c r="EW382" s="564">
        <v>1014</v>
      </c>
      <c r="EX382" s="590">
        <v>10.14</v>
      </c>
      <c r="EY382" s="564">
        <v>1.534</v>
      </c>
      <c r="EZ382" s="16"/>
      <c r="FA382" s="16"/>
      <c r="FB382" s="16"/>
      <c r="FC382" s="564">
        <v>154.9</v>
      </c>
      <c r="FD382" s="590">
        <v>197.3</v>
      </c>
    </row>
    <row r="383" spans="10:160" ht="15.75" hidden="1" customHeight="1" x14ac:dyDescent="0.2">
      <c r="J383" s="115">
        <f t="shared" si="383"/>
        <v>0</v>
      </c>
      <c r="L383" s="115">
        <f t="shared" si="384"/>
        <v>0</v>
      </c>
      <c r="M383" s="115">
        <f t="shared" si="385"/>
        <v>0</v>
      </c>
      <c r="N383" s="115">
        <f t="shared" si="386"/>
        <v>1</v>
      </c>
      <c r="O383" s="536">
        <f t="shared" si="387"/>
        <v>0</v>
      </c>
      <c r="Q383" s="559"/>
      <c r="R383" s="564" t="s">
        <v>687</v>
      </c>
      <c r="S383" s="564">
        <v>409</v>
      </c>
      <c r="T383" s="564">
        <v>521</v>
      </c>
      <c r="U383" s="564">
        <v>650</v>
      </c>
      <c r="V383" s="564">
        <v>19</v>
      </c>
      <c r="W383" s="564">
        <v>587</v>
      </c>
      <c r="X383" s="590">
        <v>31.5</v>
      </c>
      <c r="Y383" s="564">
        <v>650</v>
      </c>
      <c r="Z383" s="564">
        <v>423991</v>
      </c>
      <c r="AA383" s="564">
        <v>13046</v>
      </c>
      <c r="AB383" s="570">
        <v>28.53</v>
      </c>
      <c r="AC383" s="564">
        <v>14300</v>
      </c>
      <c r="AD383" s="564">
        <v>144212</v>
      </c>
      <c r="AE383" s="564">
        <v>4437</v>
      </c>
      <c r="AF383" s="590">
        <v>16.64</v>
      </c>
      <c r="AG383" s="564" t="s">
        <v>85</v>
      </c>
      <c r="DJ383" s="772" t="str">
        <f t="shared" si="388"/>
        <v>VS 550 x 65</v>
      </c>
      <c r="DK383" s="772"/>
      <c r="DL383" s="772"/>
      <c r="DM383" s="16">
        <f t="shared" si="389"/>
        <v>0</v>
      </c>
      <c r="DO383" s="606" t="s">
        <v>706</v>
      </c>
      <c r="DP383" s="564">
        <v>750</v>
      </c>
      <c r="DQ383" s="564">
        <v>750</v>
      </c>
      <c r="DR383" s="590">
        <v>37.5</v>
      </c>
      <c r="DS383" s="564">
        <v>25</v>
      </c>
      <c r="DU383" s="16">
        <f t="shared" si="390"/>
        <v>0</v>
      </c>
      <c r="DV383" s="16">
        <f t="shared" si="391"/>
        <v>0</v>
      </c>
      <c r="DW383" s="16">
        <f t="shared" si="392"/>
        <v>0</v>
      </c>
      <c r="DX383" s="16">
        <f t="shared" si="393"/>
        <v>0</v>
      </c>
      <c r="EP383" s="564">
        <v>375</v>
      </c>
      <c r="ER383" s="564">
        <v>41727</v>
      </c>
      <c r="ES383" s="564">
        <v>2066</v>
      </c>
      <c r="ET383" s="570">
        <v>17.54</v>
      </c>
      <c r="EU383" s="564">
        <v>2271</v>
      </c>
      <c r="EV383" s="564">
        <v>13336</v>
      </c>
      <c r="EW383" s="564">
        <v>667</v>
      </c>
      <c r="EX383" s="590">
        <v>9.92</v>
      </c>
      <c r="EY383" s="564">
        <v>1.008</v>
      </c>
      <c r="EZ383" s="16"/>
      <c r="FA383" s="16"/>
      <c r="FB383" s="16"/>
      <c r="FC383" s="564">
        <v>106.4</v>
      </c>
      <c r="FD383" s="590">
        <v>135.6</v>
      </c>
    </row>
    <row r="384" spans="10:160" ht="15.75" hidden="1" customHeight="1" x14ac:dyDescent="0.2">
      <c r="J384" s="115">
        <f t="shared" si="383"/>
        <v>0</v>
      </c>
      <c r="L384" s="115">
        <f t="shared" si="384"/>
        <v>0</v>
      </c>
      <c r="M384" s="115">
        <f t="shared" si="385"/>
        <v>0</v>
      </c>
      <c r="N384" s="115">
        <f t="shared" si="386"/>
        <v>1</v>
      </c>
      <c r="O384" s="536">
        <f t="shared" si="387"/>
        <v>0</v>
      </c>
      <c r="Q384" s="559"/>
      <c r="R384" s="564" t="s">
        <v>688</v>
      </c>
      <c r="S384" s="564">
        <v>468.5</v>
      </c>
      <c r="T384" s="595">
        <v>596.79999999999995</v>
      </c>
      <c r="U384" s="564">
        <v>650</v>
      </c>
      <c r="V384" s="564">
        <v>19</v>
      </c>
      <c r="W384" s="564">
        <v>575</v>
      </c>
      <c r="X384" s="590">
        <v>37.5</v>
      </c>
      <c r="Y384" s="564">
        <v>650</v>
      </c>
      <c r="Z384" s="564">
        <v>487894</v>
      </c>
      <c r="AA384" s="564">
        <v>15012</v>
      </c>
      <c r="AB384" s="570">
        <v>28.59</v>
      </c>
      <c r="AC384" s="564">
        <v>16500</v>
      </c>
      <c r="AD384" s="564">
        <v>171673</v>
      </c>
      <c r="AE384" s="564">
        <v>5282</v>
      </c>
      <c r="AF384" s="590">
        <v>16.96</v>
      </c>
      <c r="AG384" s="564">
        <v>7.9740000000000002</v>
      </c>
      <c r="DJ384" s="772" t="str">
        <f t="shared" si="388"/>
        <v>VS 550 x 65</v>
      </c>
      <c r="DK384" s="772"/>
      <c r="DL384" s="772"/>
      <c r="DM384" s="16">
        <f t="shared" si="389"/>
        <v>0</v>
      </c>
      <c r="DO384" s="606" t="s">
        <v>703</v>
      </c>
      <c r="DP384" s="564">
        <v>750</v>
      </c>
      <c r="DQ384" s="564">
        <v>750</v>
      </c>
      <c r="DR384" s="590">
        <v>37.5</v>
      </c>
      <c r="DS384" s="590">
        <v>31.5</v>
      </c>
      <c r="DU384" s="16">
        <f t="shared" si="390"/>
        <v>0</v>
      </c>
      <c r="DV384" s="16">
        <f t="shared" si="391"/>
        <v>0</v>
      </c>
      <c r="DW384" s="16">
        <f t="shared" si="392"/>
        <v>0</v>
      </c>
      <c r="DX384" s="16">
        <f t="shared" si="393"/>
        <v>0</v>
      </c>
      <c r="EP384" s="564">
        <v>355</v>
      </c>
      <c r="ER384" s="564">
        <v>66664</v>
      </c>
      <c r="ES384" s="564">
        <v>3443</v>
      </c>
      <c r="ET384" s="570">
        <v>17.55</v>
      </c>
      <c r="EU384" s="564">
        <v>3777</v>
      </c>
      <c r="EV384" s="564">
        <v>23699</v>
      </c>
      <c r="EW384" s="564">
        <v>1195</v>
      </c>
      <c r="EX384" s="590">
        <v>10.34</v>
      </c>
      <c r="EY384" s="564">
        <v>1.6060000000000001</v>
      </c>
      <c r="EZ384" s="16"/>
      <c r="FA384" s="16"/>
      <c r="FB384" s="16"/>
      <c r="FC384" s="564">
        <v>175.5</v>
      </c>
      <c r="FD384" s="590">
        <v>223.6</v>
      </c>
    </row>
    <row r="385" spans="10:160" ht="15.75" hidden="1" customHeight="1" x14ac:dyDescent="0.2">
      <c r="J385" s="115">
        <f t="shared" si="383"/>
        <v>0</v>
      </c>
      <c r="L385" s="115">
        <f t="shared" si="384"/>
        <v>0</v>
      </c>
      <c r="M385" s="115">
        <f t="shared" si="385"/>
        <v>0</v>
      </c>
      <c r="N385" s="115">
        <f t="shared" si="386"/>
        <v>1</v>
      </c>
      <c r="O385" s="536">
        <f t="shared" si="387"/>
        <v>0</v>
      </c>
      <c r="Q385" s="559"/>
      <c r="R385" s="564" t="s">
        <v>689</v>
      </c>
      <c r="S385" s="564">
        <v>304.60000000000002</v>
      </c>
      <c r="T385" s="564">
        <v>388</v>
      </c>
      <c r="U385" s="564">
        <v>650</v>
      </c>
      <c r="V385" s="564">
        <v>16</v>
      </c>
      <c r="W385" s="564">
        <v>605</v>
      </c>
      <c r="X385" s="590">
        <v>22.4</v>
      </c>
      <c r="Y385" s="564">
        <v>650</v>
      </c>
      <c r="Z385" s="564">
        <v>317584</v>
      </c>
      <c r="AA385" s="564">
        <v>9772</v>
      </c>
      <c r="AB385" s="570">
        <v>28.61</v>
      </c>
      <c r="AC385" s="564">
        <v>10602</v>
      </c>
      <c r="AD385" s="564">
        <v>102547</v>
      </c>
      <c r="AE385" s="564">
        <v>3155</v>
      </c>
      <c r="AF385" s="590">
        <v>16.260000000000002</v>
      </c>
      <c r="AG385" s="564">
        <v>4.7709999999999999</v>
      </c>
      <c r="DJ385" s="772" t="str">
        <f t="shared" si="388"/>
        <v>VS 550 x 65</v>
      </c>
      <c r="DK385" s="772"/>
      <c r="DL385" s="772"/>
      <c r="DM385" s="16">
        <f t="shared" si="389"/>
        <v>0</v>
      </c>
      <c r="DO385" s="606" t="s">
        <v>702</v>
      </c>
      <c r="DP385" s="564">
        <v>750</v>
      </c>
      <c r="DQ385" s="564">
        <v>750</v>
      </c>
      <c r="DR385" s="590">
        <v>44.5</v>
      </c>
      <c r="DS385" s="590">
        <v>31.5</v>
      </c>
      <c r="DU385" s="16">
        <f t="shared" si="390"/>
        <v>0</v>
      </c>
      <c r="DV385" s="16">
        <f t="shared" si="391"/>
        <v>0</v>
      </c>
      <c r="DW385" s="16">
        <f t="shared" si="392"/>
        <v>0</v>
      </c>
      <c r="DX385" s="16">
        <f t="shared" si="393"/>
        <v>0</v>
      </c>
      <c r="EP385" s="564">
        <v>368</v>
      </c>
      <c r="ER385" s="564">
        <v>51159</v>
      </c>
      <c r="ES385" s="564">
        <v>2556</v>
      </c>
      <c r="ET385" s="570">
        <v>17.72</v>
      </c>
      <c r="EU385" s="564">
        <v>2779</v>
      </c>
      <c r="EV385" s="564">
        <v>17069</v>
      </c>
      <c r="EW385" s="564">
        <v>653</v>
      </c>
      <c r="EX385" s="590">
        <v>10.23</v>
      </c>
      <c r="EY385" s="564">
        <v>1.266</v>
      </c>
      <c r="EZ385" s="16"/>
      <c r="FA385" s="16"/>
      <c r="FB385" s="16"/>
      <c r="FC385" s="564">
        <v>126</v>
      </c>
      <c r="FD385" s="564">
        <v>163</v>
      </c>
    </row>
    <row r="386" spans="10:160" ht="15.75" hidden="1" customHeight="1" x14ac:dyDescent="0.2">
      <c r="J386" s="115">
        <f t="shared" si="383"/>
        <v>0</v>
      </c>
      <c r="L386" s="115">
        <f t="shared" si="384"/>
        <v>0</v>
      </c>
      <c r="M386" s="115">
        <f t="shared" si="385"/>
        <v>0</v>
      </c>
      <c r="N386" s="115">
        <f t="shared" si="386"/>
        <v>1</v>
      </c>
      <c r="O386" s="536">
        <f t="shared" si="387"/>
        <v>0</v>
      </c>
      <c r="Q386" s="559"/>
      <c r="R386" s="564" t="s">
        <v>690</v>
      </c>
      <c r="S386" s="564">
        <v>330.5</v>
      </c>
      <c r="T386" s="564">
        <v>421</v>
      </c>
      <c r="U386" s="564">
        <v>650</v>
      </c>
      <c r="V386" s="564">
        <v>16</v>
      </c>
      <c r="W386" s="564">
        <v>600</v>
      </c>
      <c r="X386" s="590">
        <v>25</v>
      </c>
      <c r="Y386" s="564">
        <v>650</v>
      </c>
      <c r="Z386" s="564">
        <v>346352</v>
      </c>
      <c r="AA386" s="564">
        <v>10657</v>
      </c>
      <c r="AB386" s="570">
        <v>28.68</v>
      </c>
      <c r="AC386" s="564">
        <v>11596</v>
      </c>
      <c r="AD386" s="564">
        <v>114448</v>
      </c>
      <c r="AE386" s="564">
        <v>3521</v>
      </c>
      <c r="AF386" s="590">
        <v>16.489999999999998</v>
      </c>
      <c r="AG386" s="564">
        <v>5.32</v>
      </c>
      <c r="DJ386" s="772" t="str">
        <f t="shared" si="388"/>
        <v>VS 550 x 65</v>
      </c>
      <c r="DK386" s="772"/>
      <c r="DL386" s="772"/>
      <c r="DM386" s="16">
        <f t="shared" si="389"/>
        <v>0</v>
      </c>
      <c r="DO386" s="606" t="s">
        <v>671</v>
      </c>
      <c r="DP386" s="564">
        <v>1100</v>
      </c>
      <c r="DQ386" s="564">
        <v>1100</v>
      </c>
      <c r="DR386" s="590">
        <v>22.4</v>
      </c>
      <c r="DS386" s="564">
        <v>19</v>
      </c>
      <c r="DU386" s="16">
        <f t="shared" si="390"/>
        <v>0</v>
      </c>
      <c r="DV386" s="16">
        <f t="shared" si="391"/>
        <v>0</v>
      </c>
      <c r="DW386" s="16">
        <f t="shared" si="392"/>
        <v>0</v>
      </c>
      <c r="DX386" s="16">
        <f t="shared" si="393"/>
        <v>0</v>
      </c>
      <c r="EP386" s="564">
        <v>362</v>
      </c>
      <c r="ER386" s="564">
        <v>56962</v>
      </c>
      <c r="ES386" s="564">
        <v>2946</v>
      </c>
      <c r="ET386" s="570">
        <v>17.79</v>
      </c>
      <c r="EU386" s="564">
        <v>3207</v>
      </c>
      <c r="EV386" s="564">
        <v>20269</v>
      </c>
      <c r="EW386" s="564">
        <v>1013</v>
      </c>
      <c r="EX386" s="590">
        <v>10.43</v>
      </c>
      <c r="EY386" s="564">
        <v>1.526</v>
      </c>
      <c r="EZ386" s="16"/>
      <c r="FA386" s="16"/>
      <c r="FB386" s="16"/>
      <c r="FC386" s="564">
        <v>146.30000000000001</v>
      </c>
      <c r="FD386" s="590">
        <v>166.4</v>
      </c>
    </row>
    <row r="387" spans="10:160" ht="15.75" hidden="1" customHeight="1" x14ac:dyDescent="0.2">
      <c r="J387" s="115">
        <f t="shared" si="383"/>
        <v>0</v>
      </c>
      <c r="L387" s="115">
        <f t="shared" si="384"/>
        <v>0</v>
      </c>
      <c r="M387" s="115">
        <f t="shared" si="385"/>
        <v>0</v>
      </c>
      <c r="N387" s="115">
        <f t="shared" si="386"/>
        <v>1</v>
      </c>
      <c r="O387" s="536">
        <f t="shared" si="387"/>
        <v>0</v>
      </c>
      <c r="Q387" s="559"/>
      <c r="R387" s="564" t="s">
        <v>691</v>
      </c>
      <c r="S387" s="564">
        <v>395.2</v>
      </c>
      <c r="T387" s="590">
        <v>503.4</v>
      </c>
      <c r="U387" s="564">
        <v>650</v>
      </c>
      <c r="V387" s="564">
        <v>16</v>
      </c>
      <c r="W387" s="564">
        <v>587</v>
      </c>
      <c r="X387" s="564">
        <v>31.5</v>
      </c>
      <c r="Y387" s="564">
        <v>650</v>
      </c>
      <c r="Z387" s="564">
        <v>418935</v>
      </c>
      <c r="AA387" s="564">
        <v>12890</v>
      </c>
      <c r="AB387" s="570">
        <v>28.85</v>
      </c>
      <c r="AC387" s="564">
        <v>14042</v>
      </c>
      <c r="AD387" s="564">
        <v>144198</v>
      </c>
      <c r="AE387" s="564">
        <v>4437</v>
      </c>
      <c r="AF387" s="590">
        <v>16.920000000000002</v>
      </c>
      <c r="AG387" s="564" t="s">
        <v>84</v>
      </c>
      <c r="DJ387" s="772" t="str">
        <f t="shared" si="388"/>
        <v>VS 550 x 65</v>
      </c>
      <c r="DK387" s="772"/>
      <c r="DL387" s="772"/>
      <c r="DM387" s="16">
        <f t="shared" si="389"/>
        <v>0</v>
      </c>
      <c r="DO387" s="606" t="s">
        <v>677</v>
      </c>
      <c r="DP387" s="564">
        <v>600</v>
      </c>
      <c r="DQ387" s="564">
        <v>600</v>
      </c>
      <c r="DR387" s="590">
        <v>25</v>
      </c>
      <c r="DS387" s="564">
        <v>16</v>
      </c>
      <c r="DU387" s="16">
        <f t="shared" si="390"/>
        <v>0</v>
      </c>
      <c r="DV387" s="16">
        <f t="shared" si="391"/>
        <v>0</v>
      </c>
      <c r="DW387" s="16">
        <f t="shared" si="392"/>
        <v>0</v>
      </c>
      <c r="DX387" s="16">
        <f t="shared" si="393"/>
        <v>0</v>
      </c>
      <c r="EP387" s="564">
        <v>375</v>
      </c>
      <c r="ER387" s="564">
        <v>153609</v>
      </c>
      <c r="ES387" s="564">
        <v>6836</v>
      </c>
      <c r="ET387" s="570">
        <v>19.100000000000001</v>
      </c>
      <c r="EU387" s="564">
        <v>7746</v>
      </c>
      <c r="EV387" s="564">
        <v>56966</v>
      </c>
      <c r="EW387" s="564">
        <v>2533</v>
      </c>
      <c r="EX387" s="590">
        <v>11.63</v>
      </c>
      <c r="EY387" s="564">
        <v>3.8439999999999999</v>
      </c>
      <c r="EZ387" s="16"/>
      <c r="FA387" s="16"/>
      <c r="FB387" s="16"/>
      <c r="FC387" s="564">
        <v>330.9</v>
      </c>
      <c r="FD387" s="590">
        <v>421.5</v>
      </c>
    </row>
    <row r="388" spans="10:160" ht="15.75" hidden="1" customHeight="1" x14ac:dyDescent="0.2">
      <c r="J388" s="115">
        <f t="shared" si="383"/>
        <v>0</v>
      </c>
      <c r="L388" s="115">
        <f t="shared" si="384"/>
        <v>0</v>
      </c>
      <c r="M388" s="115">
        <f t="shared" si="385"/>
        <v>0</v>
      </c>
      <c r="N388" s="115">
        <f t="shared" si="386"/>
        <v>1</v>
      </c>
      <c r="O388" s="536">
        <f t="shared" si="387"/>
        <v>0</v>
      </c>
      <c r="Q388" s="559"/>
      <c r="R388" s="564" t="s">
        <v>692</v>
      </c>
      <c r="S388" s="564">
        <v>566.70000000000005</v>
      </c>
      <c r="T388" s="590">
        <v>721.9</v>
      </c>
      <c r="U388" s="564">
        <v>700</v>
      </c>
      <c r="V388" s="590">
        <v>31.5</v>
      </c>
      <c r="W388" s="564">
        <v>625</v>
      </c>
      <c r="X388" s="590">
        <v>37.5</v>
      </c>
      <c r="Y388" s="564">
        <v>700</v>
      </c>
      <c r="Z388" s="564">
        <v>640767</v>
      </c>
      <c r="AA388" s="564">
        <v>111308</v>
      </c>
      <c r="AB388" s="570">
        <v>29.79</v>
      </c>
      <c r="AC388" s="564">
        <v>20467</v>
      </c>
      <c r="AD388" s="564">
        <v>214538</v>
      </c>
      <c r="AE388" s="564">
        <v>6130</v>
      </c>
      <c r="AF388" s="590">
        <v>17.239999999999998</v>
      </c>
      <c r="AG388" s="564">
        <v>9.343</v>
      </c>
      <c r="DJ388" s="772" t="str">
        <f t="shared" si="388"/>
        <v>VS 550 x 65</v>
      </c>
      <c r="DK388" s="772"/>
      <c r="DL388" s="772"/>
      <c r="DM388" s="16">
        <f t="shared" si="389"/>
        <v>0</v>
      </c>
      <c r="DO388" s="607" t="s">
        <v>439</v>
      </c>
      <c r="DP388" s="616">
        <v>300</v>
      </c>
      <c r="DQ388" s="616">
        <v>250</v>
      </c>
      <c r="DR388" s="616">
        <v>12.5</v>
      </c>
      <c r="DS388" s="616">
        <v>8</v>
      </c>
      <c r="DU388" s="16">
        <f t="shared" si="390"/>
        <v>0</v>
      </c>
      <c r="DV388" s="16">
        <f t="shared" si="391"/>
        <v>0</v>
      </c>
      <c r="DW388" s="16">
        <f t="shared" si="392"/>
        <v>0</v>
      </c>
      <c r="DX388" s="16">
        <f t="shared" si="393"/>
        <v>0</v>
      </c>
      <c r="EP388" s="564">
        <v>367</v>
      </c>
      <c r="ER388" s="564">
        <v>135166</v>
      </c>
      <c r="ES388" s="564">
        <v>6006</v>
      </c>
      <c r="ET388" s="570">
        <v>19.11</v>
      </c>
      <c r="EU388" s="564">
        <v>6771</v>
      </c>
      <c r="EV388" s="564">
        <v>47677</v>
      </c>
      <c r="EW388" s="564">
        <v>2126</v>
      </c>
      <c r="EX388" s="590">
        <v>11.37</v>
      </c>
      <c r="EY388" s="564">
        <v>3.2360000000000002</v>
      </c>
      <c r="EZ388" s="16"/>
      <c r="FA388" s="16"/>
      <c r="FB388" s="16"/>
      <c r="FC388" s="564">
        <v>290.60000000000002</v>
      </c>
      <c r="FD388" s="590">
        <v>370.2</v>
      </c>
    </row>
    <row r="389" spans="10:160" ht="15.75" hidden="1" customHeight="1" x14ac:dyDescent="0.2">
      <c r="J389" s="115">
        <f t="shared" si="383"/>
        <v>0</v>
      </c>
      <c r="L389" s="115">
        <f t="shared" si="384"/>
        <v>0</v>
      </c>
      <c r="M389" s="115">
        <f t="shared" si="385"/>
        <v>0</v>
      </c>
      <c r="N389" s="115">
        <f t="shared" si="386"/>
        <v>1</v>
      </c>
      <c r="O389" s="536">
        <f t="shared" si="387"/>
        <v>0</v>
      </c>
      <c r="Q389" s="559"/>
      <c r="R389" s="564" t="s">
        <v>693</v>
      </c>
      <c r="S389" s="564">
        <v>640.20000000000005</v>
      </c>
      <c r="T389" s="590">
        <v>815.5</v>
      </c>
      <c r="U389" s="564">
        <v>700</v>
      </c>
      <c r="V389" s="590">
        <v>31.5</v>
      </c>
      <c r="W389" s="564">
        <v>611</v>
      </c>
      <c r="X389" s="590">
        <v>44.5</v>
      </c>
      <c r="Y389" s="564">
        <v>700</v>
      </c>
      <c r="Z389" s="564">
        <v>730131</v>
      </c>
      <c r="AA389" s="564">
        <v>20861</v>
      </c>
      <c r="AB389" s="570">
        <v>29.92</v>
      </c>
      <c r="AC389" s="564" t="s">
        <v>91</v>
      </c>
      <c r="AD389" s="564">
        <v>254551</v>
      </c>
      <c r="AE389" s="564">
        <v>7273</v>
      </c>
      <c r="AF389" s="590">
        <v>17.670000000000002</v>
      </c>
      <c r="AG389" s="564">
        <v>11.054</v>
      </c>
      <c r="DJ389" s="772" t="str">
        <f t="shared" si="388"/>
        <v>VS 550 x 65</v>
      </c>
      <c r="DK389" s="772"/>
      <c r="DL389" s="772"/>
      <c r="DM389" s="16">
        <f t="shared" si="389"/>
        <v>0</v>
      </c>
      <c r="DO389" s="607" t="s">
        <v>440</v>
      </c>
      <c r="DP389" s="616">
        <v>307</v>
      </c>
      <c r="DQ389" s="616">
        <v>300</v>
      </c>
      <c r="DR389" s="616">
        <v>16</v>
      </c>
      <c r="DS389" s="616">
        <v>8</v>
      </c>
      <c r="DU389" s="16">
        <f t="shared" si="390"/>
        <v>0</v>
      </c>
      <c r="DV389" s="16">
        <f t="shared" si="391"/>
        <v>0</v>
      </c>
      <c r="DW389" s="16">
        <f t="shared" si="392"/>
        <v>0</v>
      </c>
      <c r="DX389" s="16">
        <f t="shared" si="393"/>
        <v>0</v>
      </c>
      <c r="EP389" s="564">
        <v>400</v>
      </c>
      <c r="ER389" s="564">
        <v>111852</v>
      </c>
      <c r="ES389" s="564">
        <v>4971</v>
      </c>
      <c r="ET389" s="570">
        <v>19.260000000000002</v>
      </c>
      <c r="EU389" s="564">
        <v>5541</v>
      </c>
      <c r="EV389" s="564">
        <v>37992</v>
      </c>
      <c r="EW389" s="564">
        <v>1669</v>
      </c>
      <c r="EX389" s="590">
        <v>11.23</v>
      </c>
      <c r="EY389" s="564">
        <v>2.5670000000000002</v>
      </c>
      <c r="EZ389" s="16"/>
      <c r="FA389" s="16"/>
      <c r="FB389" s="16"/>
      <c r="FC389" s="564">
        <v>236.3</v>
      </c>
      <c r="FD389" s="564">
        <v>301</v>
      </c>
    </row>
    <row r="390" spans="10:160" ht="15.75" hidden="1" customHeight="1" x14ac:dyDescent="0.2">
      <c r="J390" s="115">
        <f t="shared" si="383"/>
        <v>0</v>
      </c>
      <c r="L390" s="115">
        <f t="shared" si="384"/>
        <v>0</v>
      </c>
      <c r="M390" s="115">
        <f t="shared" si="385"/>
        <v>0</v>
      </c>
      <c r="N390" s="115">
        <f t="shared" si="386"/>
        <v>1</v>
      </c>
      <c r="O390" s="536">
        <f t="shared" si="387"/>
        <v>0</v>
      </c>
      <c r="Q390" s="559"/>
      <c r="R390" s="564" t="s">
        <v>694</v>
      </c>
      <c r="S390" s="564">
        <v>389</v>
      </c>
      <c r="T390" s="590">
        <v>495.6</v>
      </c>
      <c r="U390" s="564">
        <v>700</v>
      </c>
      <c r="V390" s="590">
        <v>22.4</v>
      </c>
      <c r="W390" s="564">
        <v>650</v>
      </c>
      <c r="X390" s="590">
        <v>25</v>
      </c>
      <c r="Y390" s="564">
        <v>700</v>
      </c>
      <c r="Z390" s="564">
        <v>450118</v>
      </c>
      <c r="AA390" s="564">
        <v>12861</v>
      </c>
      <c r="AB390" s="570">
        <v>30.14</v>
      </c>
      <c r="AC390" s="564">
        <v>14179</v>
      </c>
      <c r="AD390" s="564">
        <v>142978</v>
      </c>
      <c r="AE390" s="564">
        <v>4085</v>
      </c>
      <c r="AF390" s="590">
        <v>16.989999999999998</v>
      </c>
      <c r="AG390" s="564" t="s">
        <v>89</v>
      </c>
      <c r="DJ390" s="772" t="str">
        <f t="shared" si="388"/>
        <v>VS 550 x 65</v>
      </c>
      <c r="DK390" s="772"/>
      <c r="DL390" s="772"/>
      <c r="DM390" s="16">
        <f t="shared" si="389"/>
        <v>0</v>
      </c>
      <c r="DO390" s="607" t="s">
        <v>441</v>
      </c>
      <c r="DP390" s="616">
        <v>350</v>
      </c>
      <c r="DQ390" s="616">
        <v>250</v>
      </c>
      <c r="DR390" s="616">
        <v>12.5</v>
      </c>
      <c r="DS390" s="616">
        <v>8</v>
      </c>
      <c r="DT390" s="618"/>
      <c r="DU390" s="16">
        <f t="shared" si="390"/>
        <v>0</v>
      </c>
      <c r="DV390" s="16">
        <f t="shared" si="391"/>
        <v>0</v>
      </c>
      <c r="DW390" s="16">
        <f t="shared" si="392"/>
        <v>0</v>
      </c>
      <c r="DX390" s="16">
        <f t="shared" si="393"/>
        <v>0</v>
      </c>
      <c r="DY390" s="618"/>
      <c r="DZ390" s="618"/>
      <c r="EA390" s="618"/>
      <c r="EB390" s="618"/>
      <c r="EC390" s="618"/>
      <c r="ED390" s="618"/>
      <c r="EP390" s="564">
        <v>375</v>
      </c>
      <c r="ER390" s="564">
        <v>152314</v>
      </c>
      <c r="ES390" s="564">
        <v>6770</v>
      </c>
      <c r="ET390" s="570">
        <v>19.3</v>
      </c>
      <c r="EU390" s="564">
        <v>7629</v>
      </c>
      <c r="EV390" s="564">
        <v>56975</v>
      </c>
      <c r="EW390" s="564">
        <v>2532</v>
      </c>
      <c r="EX390" s="590">
        <v>11.61</v>
      </c>
      <c r="EY390" s="564">
        <v>3.6309999999999998</v>
      </c>
      <c r="EZ390" s="16"/>
      <c r="FA390" s="16"/>
      <c r="FB390" s="16"/>
      <c r="FC390" s="564">
        <v>320.89999999999998</v>
      </c>
      <c r="FD390" s="590">
        <v>406.8</v>
      </c>
    </row>
    <row r="391" spans="10:160" ht="15.75" hidden="1" customHeight="1" x14ac:dyDescent="0.2">
      <c r="J391" s="115">
        <f t="shared" si="383"/>
        <v>0</v>
      </c>
      <c r="L391" s="115">
        <f t="shared" si="384"/>
        <v>0</v>
      </c>
      <c r="M391" s="115">
        <f t="shared" si="385"/>
        <v>0</v>
      </c>
      <c r="N391" s="115">
        <f t="shared" si="386"/>
        <v>1</v>
      </c>
      <c r="O391" s="536">
        <f t="shared" si="387"/>
        <v>0</v>
      </c>
      <c r="Q391" s="559"/>
      <c r="R391" s="564" t="s">
        <v>695</v>
      </c>
      <c r="S391" s="564">
        <v>471.2</v>
      </c>
      <c r="T391" s="590">
        <v>600.29999999999995</v>
      </c>
      <c r="U391" s="564">
        <v>700</v>
      </c>
      <c r="V391" s="564">
        <v>25</v>
      </c>
      <c r="W391" s="564">
        <v>637</v>
      </c>
      <c r="X391" s="564">
        <v>31.5</v>
      </c>
      <c r="Y391" s="564">
        <v>700</v>
      </c>
      <c r="Z391" s="565">
        <v>546912</v>
      </c>
      <c r="AA391" s="564">
        <v>15626</v>
      </c>
      <c r="AB391" s="570">
        <v>30.18</v>
      </c>
      <c r="AC391" s="564">
        <v>17276</v>
      </c>
      <c r="AD391" s="564">
        <v>180158</v>
      </c>
      <c r="AE391" s="564">
        <v>5147</v>
      </c>
      <c r="AF391" s="590">
        <v>17.32</v>
      </c>
      <c r="AG391" s="564">
        <v>7.8170000000000002</v>
      </c>
      <c r="DJ391" s="772" t="str">
        <f t="shared" si="388"/>
        <v>VS 550 x 65</v>
      </c>
      <c r="DK391" s="772"/>
      <c r="DL391" s="772"/>
      <c r="DM391" s="16">
        <f t="shared" si="389"/>
        <v>0</v>
      </c>
      <c r="DO391" s="607" t="s">
        <v>443</v>
      </c>
      <c r="DP391" s="616">
        <v>350</v>
      </c>
      <c r="DQ391" s="616">
        <v>300</v>
      </c>
      <c r="DR391" s="616">
        <v>12.5</v>
      </c>
      <c r="DS391" s="616">
        <v>8</v>
      </c>
      <c r="DT391" s="618"/>
      <c r="DU391" s="16">
        <f t="shared" si="390"/>
        <v>0</v>
      </c>
      <c r="DV391" s="16">
        <f t="shared" si="391"/>
        <v>0</v>
      </c>
      <c r="DW391" s="16">
        <f t="shared" si="392"/>
        <v>0</v>
      </c>
      <c r="DX391" s="16">
        <f t="shared" si="393"/>
        <v>0</v>
      </c>
      <c r="DY391" s="618"/>
      <c r="DZ391" s="618"/>
      <c r="EA391" s="618"/>
      <c r="EB391" s="618"/>
      <c r="EC391" s="618"/>
      <c r="ED391" s="618"/>
      <c r="EP391" s="564">
        <v>387</v>
      </c>
      <c r="ER391" s="564">
        <v>133544</v>
      </c>
      <c r="ES391" s="564">
        <v>5935</v>
      </c>
      <c r="ET391" s="570">
        <v>19.34</v>
      </c>
      <c r="EU391" s="564">
        <v>6644</v>
      </c>
      <c r="EV391" s="564">
        <v>47663</v>
      </c>
      <c r="EW391" s="564">
        <v>2127</v>
      </c>
      <c r="EX391" s="590">
        <v>11.56</v>
      </c>
      <c r="EY391" s="564">
        <v>3.2240000000000002</v>
      </c>
      <c r="EZ391" s="16"/>
      <c r="FA391" s="16"/>
      <c r="FB391" s="16"/>
      <c r="FC391" s="564">
        <v>260.2</v>
      </c>
      <c r="FD391" s="564">
        <v>357</v>
      </c>
    </row>
    <row r="392" spans="10:160" ht="15.75" hidden="1" customHeight="1" x14ac:dyDescent="0.2">
      <c r="J392" s="115">
        <f t="shared" si="383"/>
        <v>0</v>
      </c>
      <c r="L392" s="115">
        <f t="shared" si="384"/>
        <v>0</v>
      </c>
      <c r="M392" s="115">
        <f t="shared" si="385"/>
        <v>0</v>
      </c>
      <c r="N392" s="115">
        <f t="shared" si="386"/>
        <v>1</v>
      </c>
      <c r="O392" s="536">
        <f t="shared" si="387"/>
        <v>0</v>
      </c>
      <c r="Q392" s="559"/>
      <c r="R392" s="564" t="s">
        <v>696</v>
      </c>
      <c r="S392" s="564">
        <v>534.79999999999995</v>
      </c>
      <c r="T392" s="590">
        <v>681.3</v>
      </c>
      <c r="U392" s="564">
        <v>700</v>
      </c>
      <c r="V392" s="564">
        <v>25</v>
      </c>
      <c r="W392" s="564">
        <v>625</v>
      </c>
      <c r="X392" s="590">
        <v>37.5</v>
      </c>
      <c r="Y392" s="564">
        <v>700</v>
      </c>
      <c r="Z392" s="564">
        <v>627542</v>
      </c>
      <c r="AA392" s="564">
        <v>17930</v>
      </c>
      <c r="AB392" s="570">
        <v>30.35</v>
      </c>
      <c r="AC392" s="564">
        <v>19832</v>
      </c>
      <c r="AD392" s="564">
        <v>214456</v>
      </c>
      <c r="AE392" s="564">
        <v>6127</v>
      </c>
      <c r="AF392" s="590">
        <v>17.739999999999998</v>
      </c>
      <c r="AG392" s="564">
        <v>9.2850000000000001</v>
      </c>
      <c r="DJ392" s="772" t="str">
        <f t="shared" si="388"/>
        <v>VS 550 x 65</v>
      </c>
      <c r="DK392" s="772"/>
      <c r="DL392" s="772"/>
      <c r="DM392" s="16">
        <f t="shared" si="389"/>
        <v>0</v>
      </c>
      <c r="DO392" s="607" t="s">
        <v>445</v>
      </c>
      <c r="DP392" s="616">
        <v>357</v>
      </c>
      <c r="DQ392" s="616">
        <v>350</v>
      </c>
      <c r="DR392" s="616">
        <v>16</v>
      </c>
      <c r="DS392" s="616">
        <v>8</v>
      </c>
      <c r="DT392" s="618"/>
      <c r="DU392" s="16">
        <f t="shared" si="390"/>
        <v>0</v>
      </c>
      <c r="DV392" s="16">
        <f t="shared" si="391"/>
        <v>0</v>
      </c>
      <c r="DW392" s="16">
        <f t="shared" si="392"/>
        <v>0</v>
      </c>
      <c r="DX392" s="16">
        <f t="shared" si="393"/>
        <v>0</v>
      </c>
      <c r="DY392" s="618"/>
      <c r="DZ392" s="618"/>
      <c r="EA392" s="618"/>
      <c r="EB392" s="618"/>
      <c r="EC392" s="618"/>
      <c r="ED392" s="618"/>
      <c r="EP392" s="564">
        <v>405</v>
      </c>
      <c r="ER392" s="564">
        <v>101463</v>
      </c>
      <c r="ES392" s="564">
        <v>4509</v>
      </c>
      <c r="ET392" s="570">
        <v>19.52</v>
      </c>
      <c r="EU392" s="564">
        <v>4966</v>
      </c>
      <c r="EV392" s="564">
        <v>34034</v>
      </c>
      <c r="EW392" s="564">
        <v>1513</v>
      </c>
      <c r="EX392" s="590">
        <v>11.3</v>
      </c>
      <c r="EY392" s="564">
        <v>2.294</v>
      </c>
      <c r="EZ392" s="16"/>
      <c r="FA392" s="16"/>
      <c r="FB392" s="16"/>
      <c r="FC392" s="564">
        <v>209.1</v>
      </c>
      <c r="FD392" s="590">
        <v>266.39999999999998</v>
      </c>
    </row>
    <row r="393" spans="10:160" ht="15.75" hidden="1" customHeight="1" x14ac:dyDescent="0.2">
      <c r="J393" s="115">
        <f t="shared" si="383"/>
        <v>0</v>
      </c>
      <c r="L393" s="115">
        <f t="shared" si="384"/>
        <v>0</v>
      </c>
      <c r="M393" s="115">
        <f t="shared" si="385"/>
        <v>0</v>
      </c>
      <c r="N393" s="115">
        <f t="shared" si="386"/>
        <v>1</v>
      </c>
      <c r="O393" s="536">
        <f t="shared" si="387"/>
        <v>0</v>
      </c>
      <c r="Q393" s="559"/>
      <c r="R393" s="564" t="s">
        <v>697</v>
      </c>
      <c r="S393" s="564">
        <v>458.2</v>
      </c>
      <c r="T393" s="590">
        <v>583.70000000000005</v>
      </c>
      <c r="U393" s="564">
        <v>700</v>
      </c>
      <c r="V393" s="590">
        <v>22.4</v>
      </c>
      <c r="W393" s="564">
        <v>637</v>
      </c>
      <c r="X393" s="590">
        <v>31.5</v>
      </c>
      <c r="Y393" s="564">
        <v>700</v>
      </c>
      <c r="Z393" s="564">
        <v>541312</v>
      </c>
      <c r="AA393" s="564">
        <v>15466</v>
      </c>
      <c r="AB393" s="570">
        <v>30.45</v>
      </c>
      <c r="AC393" s="564">
        <v>17013</v>
      </c>
      <c r="AD393" s="564">
        <v>180135</v>
      </c>
      <c r="AE393" s="564">
        <v>5147</v>
      </c>
      <c r="AF393" s="590">
        <v>17.57</v>
      </c>
      <c r="AG393" s="564">
        <v>7.7969999999999997</v>
      </c>
      <c r="DJ393" s="772" t="str">
        <f t="shared" si="388"/>
        <v>VS 550 x 65</v>
      </c>
      <c r="DK393" s="772"/>
      <c r="DL393" s="772"/>
      <c r="DM393" s="16">
        <f t="shared" si="389"/>
        <v>0</v>
      </c>
      <c r="DO393" s="607" t="s">
        <v>447</v>
      </c>
      <c r="DP393" s="616">
        <v>400</v>
      </c>
      <c r="DQ393" s="616">
        <v>300</v>
      </c>
      <c r="DR393" s="616">
        <v>12.5</v>
      </c>
      <c r="DS393" s="616">
        <v>9.5</v>
      </c>
      <c r="DT393" s="618"/>
      <c r="DU393" s="16">
        <f t="shared" si="390"/>
        <v>0</v>
      </c>
      <c r="DV393" s="16">
        <f t="shared" si="391"/>
        <v>0</v>
      </c>
      <c r="DW393" s="16">
        <f t="shared" si="392"/>
        <v>0</v>
      </c>
      <c r="DX393" s="16">
        <f t="shared" si="393"/>
        <v>0</v>
      </c>
      <c r="DY393" s="618"/>
      <c r="DZ393" s="618"/>
      <c r="EA393" s="618"/>
      <c r="EB393" s="618"/>
      <c r="EC393" s="618"/>
      <c r="ED393" s="618"/>
      <c r="EP393" s="564">
        <v>400</v>
      </c>
      <c r="ER393" s="564">
        <v>110252</v>
      </c>
      <c r="ES393" s="564">
        <v>4900</v>
      </c>
      <c r="ET393" s="570">
        <v>19.53</v>
      </c>
      <c r="EU393" s="564">
        <v>5421</v>
      </c>
      <c r="EV393" s="564">
        <v>37962</v>
      </c>
      <c r="EW393" s="564">
        <v>1666</v>
      </c>
      <c r="EX393" s="590">
        <v>11.46</v>
      </c>
      <c r="EY393" s="564">
        <v>2.5569999999999999</v>
      </c>
      <c r="EZ393" s="16"/>
      <c r="FA393" s="16"/>
      <c r="FB393" s="16"/>
      <c r="FC393" s="564">
        <v>226.9</v>
      </c>
      <c r="FD393" s="564">
        <v>269</v>
      </c>
    </row>
    <row r="394" spans="10:160" ht="15.75" hidden="1" customHeight="1" x14ac:dyDescent="0.2">
      <c r="J394" s="115">
        <f t="shared" ref="J394:J407" si="394">(L394+J393)*L394</f>
        <v>0</v>
      </c>
      <c r="L394" s="115">
        <f t="shared" ref="L394:L407" si="395">M394*N394</f>
        <v>0</v>
      </c>
      <c r="M394" s="115">
        <f t="shared" ref="M394:M407" si="396">IF(O394-AB394&gt;-3,1,0)</f>
        <v>0</v>
      </c>
      <c r="N394" s="115">
        <f t="shared" ref="N394:N407" si="397">IF(O394-AB394&lt;0.1,1,0)</f>
        <v>1</v>
      </c>
      <c r="O394" s="536">
        <f t="shared" ref="O394:O407" si="398">O393</f>
        <v>0</v>
      </c>
      <c r="Q394" s="559"/>
      <c r="R394" s="564" t="s">
        <v>698</v>
      </c>
      <c r="S394" s="564">
        <v>522</v>
      </c>
      <c r="T394" s="564">
        <v>665</v>
      </c>
      <c r="U394" s="564">
        <v>700</v>
      </c>
      <c r="V394" s="564">
        <v>21.4</v>
      </c>
      <c r="W394" s="564">
        <v>625</v>
      </c>
      <c r="X394" s="590">
        <v>37.5</v>
      </c>
      <c r="Y394" s="564">
        <v>700</v>
      </c>
      <c r="Z394" s="564">
        <v>622253</v>
      </c>
      <c r="AA394" s="564">
        <v>17779</v>
      </c>
      <c r="AB394" s="570">
        <v>30.59</v>
      </c>
      <c r="AC394" s="564">
        <v>19578</v>
      </c>
      <c r="AD394" s="564">
        <v>214434</v>
      </c>
      <c r="AE394" s="564">
        <v>6127</v>
      </c>
      <c r="AF394" s="590">
        <v>17.96</v>
      </c>
      <c r="AG394" s="564">
        <v>9.266</v>
      </c>
      <c r="DJ394" s="772" t="str">
        <f t="shared" si="388"/>
        <v>VS 550 x 65</v>
      </c>
      <c r="DK394" s="772"/>
      <c r="DL394" s="772"/>
      <c r="DM394" s="16">
        <f t="shared" si="389"/>
        <v>0</v>
      </c>
      <c r="DO394" s="607" t="s">
        <v>449</v>
      </c>
      <c r="DP394" s="616">
        <v>400</v>
      </c>
      <c r="DQ394" s="616">
        <v>350</v>
      </c>
      <c r="DR394" s="616">
        <v>12.5</v>
      </c>
      <c r="DS394" s="616">
        <v>9.5</v>
      </c>
      <c r="DT394" s="618"/>
      <c r="DU394" s="16">
        <f t="shared" si="390"/>
        <v>0</v>
      </c>
      <c r="DV394" s="16">
        <f t="shared" si="391"/>
        <v>0</v>
      </c>
      <c r="DW394" s="16">
        <f t="shared" si="392"/>
        <v>0</v>
      </c>
      <c r="DX394" s="16">
        <f t="shared" si="393"/>
        <v>0</v>
      </c>
      <c r="DY394" s="618"/>
      <c r="DZ394" s="618"/>
      <c r="EA394" s="618"/>
      <c r="EB394" s="618"/>
      <c r="EC394" s="618"/>
      <c r="ED394" s="618"/>
      <c r="EP394" s="564">
        <v>416</v>
      </c>
      <c r="ER394" s="564">
        <v>75447</v>
      </c>
      <c r="ES394" s="564">
        <v>3353</v>
      </c>
      <c r="ET394" s="570">
        <v>19.600000000000001</v>
      </c>
      <c r="EU394" s="564">
        <v>3671</v>
      </c>
      <c r="EV394" s="564">
        <v>24307</v>
      </c>
      <c r="EW394" s="564">
        <v>1060</v>
      </c>
      <c r="EX394" s="590">
        <v>11.13</v>
      </c>
      <c r="EY394" s="564">
        <v>1.6359999999999999</v>
      </c>
      <c r="EZ394" s="16"/>
      <c r="FA394" s="16"/>
      <c r="FB394" s="16"/>
      <c r="FC394" s="564">
        <v>154.1</v>
      </c>
      <c r="FD394" s="590">
        <v>196.3</v>
      </c>
    </row>
    <row r="395" spans="10:160" ht="15.75" hidden="1" customHeight="1" x14ac:dyDescent="0.2">
      <c r="J395" s="115">
        <f t="shared" si="394"/>
        <v>0</v>
      </c>
      <c r="L395" s="115">
        <f t="shared" si="395"/>
        <v>0</v>
      </c>
      <c r="M395" s="115">
        <f t="shared" si="396"/>
        <v>0</v>
      </c>
      <c r="N395" s="115">
        <f t="shared" si="397"/>
        <v>1</v>
      </c>
      <c r="O395" s="536">
        <f t="shared" si="398"/>
        <v>0</v>
      </c>
      <c r="Q395" s="559"/>
      <c r="R395" s="564" t="s">
        <v>699</v>
      </c>
      <c r="S395" s="564">
        <v>441.2</v>
      </c>
      <c r="T395" s="564" t="s">
        <v>90</v>
      </c>
      <c r="U395" s="564">
        <v>700</v>
      </c>
      <c r="V395" s="564">
        <v>19</v>
      </c>
      <c r="W395" s="564">
        <v>637</v>
      </c>
      <c r="X395" s="590">
        <v>31.5</v>
      </c>
      <c r="Y395" s="564">
        <v>700</v>
      </c>
      <c r="Z395" s="564">
        <v>533989</v>
      </c>
      <c r="AA395" s="564">
        <v>15257</v>
      </c>
      <c r="AB395" s="570">
        <v>30.82</v>
      </c>
      <c r="AC395" s="564">
        <v>16668</v>
      </c>
      <c r="AD395" s="564">
        <v>180111</v>
      </c>
      <c r="AE395" s="564">
        <v>5146</v>
      </c>
      <c r="AF395" s="590">
        <v>17.899999999999999</v>
      </c>
      <c r="AG395" s="564">
        <v>7.7750000000000004</v>
      </c>
      <c r="DJ395" s="772" t="str">
        <f t="shared" si="388"/>
        <v>VS 550 x 65</v>
      </c>
      <c r="DK395" s="772"/>
      <c r="DL395" s="772"/>
      <c r="DM395" s="16">
        <f t="shared" si="389"/>
        <v>0</v>
      </c>
      <c r="DO395" s="607" t="s">
        <v>451</v>
      </c>
      <c r="DP395" s="616">
        <v>407</v>
      </c>
      <c r="DQ395" s="616">
        <v>400</v>
      </c>
      <c r="DR395" s="616">
        <v>16</v>
      </c>
      <c r="DS395" s="616">
        <v>9.5</v>
      </c>
      <c r="DT395" s="618"/>
      <c r="DU395" s="16">
        <f t="shared" si="390"/>
        <v>0</v>
      </c>
      <c r="DV395" s="16">
        <f t="shared" si="391"/>
        <v>0</v>
      </c>
      <c r="DW395" s="16">
        <f t="shared" si="392"/>
        <v>0</v>
      </c>
      <c r="DX395" s="16">
        <f t="shared" si="393"/>
        <v>0</v>
      </c>
      <c r="DY395" s="618"/>
      <c r="DZ395" s="618"/>
      <c r="EA395" s="618"/>
      <c r="EB395" s="618"/>
      <c r="EC395" s="618"/>
      <c r="ED395" s="618"/>
      <c r="EP395" s="564">
        <v>400</v>
      </c>
      <c r="ER395" s="564">
        <v>106365</v>
      </c>
      <c r="ES395" s="564">
        <v>4817</v>
      </c>
      <c r="ET395" s="570">
        <v>19.649999999999999</v>
      </c>
      <c r="EU395" s="564">
        <v>5261</v>
      </c>
      <c r="EV395" s="564">
        <v>37975</v>
      </c>
      <c r="EW395" s="564">
        <v>1666</v>
      </c>
      <c r="EX395" s="590">
        <v>11.75</v>
      </c>
      <c r="EY395" s="564">
        <v>2.5470000000000002</v>
      </c>
      <c r="EZ395" s="16"/>
      <c r="FA395" s="16"/>
      <c r="FB395" s="16"/>
      <c r="FC395" s="564">
        <v>215.9</v>
      </c>
      <c r="FD395" s="564">
        <v>275</v>
      </c>
    </row>
    <row r="396" spans="10:160" ht="15.75" hidden="1" customHeight="1" x14ac:dyDescent="0.2">
      <c r="J396" s="115">
        <f t="shared" si="394"/>
        <v>0</v>
      </c>
      <c r="L396" s="115">
        <f t="shared" si="395"/>
        <v>0</v>
      </c>
      <c r="M396" s="115">
        <f t="shared" si="396"/>
        <v>0</v>
      </c>
      <c r="N396" s="115">
        <f t="shared" si="397"/>
        <v>1</v>
      </c>
      <c r="O396" s="536">
        <f t="shared" si="398"/>
        <v>0</v>
      </c>
      <c r="Q396" s="559"/>
      <c r="R396" s="564" t="s">
        <v>700</v>
      </c>
      <c r="S396" s="564">
        <v>505.4</v>
      </c>
      <c r="T396" s="590">
        <v>643.79999999999995</v>
      </c>
      <c r="U396" s="564">
        <v>700</v>
      </c>
      <c r="V396" s="564">
        <v>19</v>
      </c>
      <c r="W396" s="564">
        <v>625</v>
      </c>
      <c r="X396" s="590">
        <v>37.5</v>
      </c>
      <c r="Y396" s="564">
        <v>700</v>
      </c>
      <c r="Z396" s="564">
        <v>615335</v>
      </c>
      <c r="AA396" s="564">
        <v>17581</v>
      </c>
      <c r="AB396" s="570">
        <v>30.92</v>
      </c>
      <c r="AC396" s="564">
        <v>19246</v>
      </c>
      <c r="AD396" s="564">
        <v>214411</v>
      </c>
      <c r="AE396" s="564">
        <v>6126</v>
      </c>
      <c r="AF396" s="590">
        <v>18.25</v>
      </c>
      <c r="AG396" s="564">
        <v>9.2439999999999998</v>
      </c>
      <c r="DJ396" s="772" t="str">
        <f t="shared" si="388"/>
        <v>VS 550 x 65</v>
      </c>
      <c r="DK396" s="772"/>
      <c r="DL396" s="772"/>
      <c r="DM396" s="16">
        <f t="shared" si="389"/>
        <v>0</v>
      </c>
      <c r="DO396" s="607" t="s">
        <v>452</v>
      </c>
      <c r="DP396" s="616">
        <v>450</v>
      </c>
      <c r="DQ396" s="616">
        <v>350</v>
      </c>
      <c r="DR396" s="616">
        <v>12.5</v>
      </c>
      <c r="DS396" s="616">
        <v>9.5</v>
      </c>
      <c r="DT396" s="618"/>
      <c r="DU396" s="16">
        <f t="shared" si="390"/>
        <v>0</v>
      </c>
      <c r="DV396" s="16">
        <f t="shared" si="391"/>
        <v>0</v>
      </c>
      <c r="DW396" s="16">
        <f t="shared" si="392"/>
        <v>0</v>
      </c>
      <c r="DX396" s="16">
        <f t="shared" si="393"/>
        <v>0</v>
      </c>
      <c r="DY396" s="618"/>
      <c r="DZ396" s="618"/>
      <c r="EA396" s="618"/>
      <c r="EB396" s="618"/>
      <c r="EC396" s="618"/>
      <c r="ED396" s="618"/>
      <c r="EP396" s="564">
        <v>405</v>
      </c>
      <c r="ER396" s="564">
        <v>99526</v>
      </c>
      <c r="ES396" s="564">
        <v>4423</v>
      </c>
      <c r="ET396" s="570">
        <v>19.670000000000002</v>
      </c>
      <c r="EU396" s="564">
        <v>4623</v>
      </c>
      <c r="EV396" s="564">
        <v>34027</v>
      </c>
      <c r="EW396" s="564">
        <v>1512</v>
      </c>
      <c r="EX396" s="590">
        <v>11.62</v>
      </c>
      <c r="EY396" s="564">
        <v>2.2839999999999998</v>
      </c>
      <c r="EZ396" s="16"/>
      <c r="FA396" s="16"/>
      <c r="FB396" s="16"/>
      <c r="FC396" s="564">
        <v>198</v>
      </c>
      <c r="FD396" s="590">
        <v>252.2</v>
      </c>
    </row>
    <row r="397" spans="10:160" ht="15.75" hidden="1" customHeight="1" x14ac:dyDescent="0.2">
      <c r="J397" s="115">
        <f t="shared" si="394"/>
        <v>0</v>
      </c>
      <c r="L397" s="115">
        <f t="shared" si="395"/>
        <v>0</v>
      </c>
      <c r="M397" s="115">
        <f t="shared" si="396"/>
        <v>0</v>
      </c>
      <c r="N397" s="115">
        <f t="shared" si="397"/>
        <v>1</v>
      </c>
      <c r="O397" s="536">
        <f t="shared" si="398"/>
        <v>0</v>
      </c>
      <c r="Q397" s="559"/>
      <c r="R397" s="564" t="s">
        <v>701</v>
      </c>
      <c r="S397" s="564">
        <v>426.2</v>
      </c>
      <c r="T397" s="590">
        <v>542.9</v>
      </c>
      <c r="U397" s="564">
        <v>700</v>
      </c>
      <c r="V397" s="564">
        <v>16</v>
      </c>
      <c r="W397" s="564">
        <v>637</v>
      </c>
      <c r="X397" s="590">
        <v>31.5</v>
      </c>
      <c r="Y397" s="564">
        <v>700</v>
      </c>
      <c r="Z397" s="564">
        <v>527527</v>
      </c>
      <c r="AA397" s="564">
        <v>15072</v>
      </c>
      <c r="AB397" s="570">
        <v>31.17</v>
      </c>
      <c r="AC397" s="564">
        <v>16364</v>
      </c>
      <c r="AD397" s="564">
        <v>180097</v>
      </c>
      <c r="AE397" s="564">
        <v>5146</v>
      </c>
      <c r="AF397" s="590">
        <v>18.21</v>
      </c>
      <c r="AG397" s="564">
        <v>7.758</v>
      </c>
      <c r="DJ397" s="772" t="str">
        <f t="shared" si="388"/>
        <v>VS 550 x 65</v>
      </c>
      <c r="DK397" s="772"/>
      <c r="DL397" s="772"/>
      <c r="DM397" s="16">
        <f t="shared" si="389"/>
        <v>0</v>
      </c>
      <c r="DO397" s="607" t="s">
        <v>453</v>
      </c>
      <c r="DP397" s="616">
        <v>450</v>
      </c>
      <c r="DQ397" s="616">
        <v>300</v>
      </c>
      <c r="DR397" s="616">
        <v>12.5</v>
      </c>
      <c r="DS397" s="616">
        <v>9.5</v>
      </c>
      <c r="DT397" s="618"/>
      <c r="DU397" s="16">
        <f t="shared" si="390"/>
        <v>0</v>
      </c>
      <c r="DV397" s="16">
        <f t="shared" si="391"/>
        <v>0</v>
      </c>
      <c r="DW397" s="16">
        <f t="shared" si="392"/>
        <v>0</v>
      </c>
      <c r="DX397" s="16">
        <f t="shared" si="393"/>
        <v>0</v>
      </c>
      <c r="DY397" s="618"/>
      <c r="DZ397" s="618"/>
      <c r="EA397" s="618"/>
      <c r="EB397" s="618"/>
      <c r="EC397" s="618"/>
      <c r="ED397" s="618"/>
      <c r="EP397" s="564">
        <v>412</v>
      </c>
      <c r="ER397" s="564">
        <v>86749</v>
      </c>
      <c r="ES397" s="564">
        <v>3656</v>
      </c>
      <c r="ET397" s="570">
        <v>19.75</v>
      </c>
      <c r="EU397" s="564">
        <v>4216</v>
      </c>
      <c r="EV397" s="564">
        <v>28663</v>
      </c>
      <c r="EW397" s="564">
        <v>1283</v>
      </c>
      <c r="EX397" s="590">
        <v>11.39</v>
      </c>
      <c r="EY397" s="564">
        <v>1.94</v>
      </c>
      <c r="EZ397" s="16"/>
      <c r="FA397" s="16"/>
      <c r="FB397" s="16"/>
      <c r="FC397" s="564">
        <v>174.7</v>
      </c>
      <c r="FD397" s="590">
        <v>222.5</v>
      </c>
    </row>
    <row r="398" spans="10:160" ht="15.75" hidden="1" customHeight="1" x14ac:dyDescent="0.2">
      <c r="J398" s="115">
        <f t="shared" si="394"/>
        <v>0</v>
      </c>
      <c r="L398" s="115">
        <f t="shared" si="395"/>
        <v>0</v>
      </c>
      <c r="M398" s="115">
        <f t="shared" si="396"/>
        <v>0</v>
      </c>
      <c r="N398" s="115">
        <f t="shared" si="397"/>
        <v>1</v>
      </c>
      <c r="O398" s="536">
        <f t="shared" si="398"/>
        <v>0</v>
      </c>
      <c r="Q398" s="559"/>
      <c r="R398" s="564" t="s">
        <v>702</v>
      </c>
      <c r="S398" s="564">
        <v>687.4</v>
      </c>
      <c r="T398" s="590">
        <v>875.7</v>
      </c>
      <c r="U398" s="564">
        <v>750</v>
      </c>
      <c r="V398" s="590">
        <v>31.5</v>
      </c>
      <c r="W398" s="564">
        <v>661</v>
      </c>
      <c r="X398" s="590">
        <v>44.5</v>
      </c>
      <c r="Y398" s="564">
        <v>750</v>
      </c>
      <c r="Z398" s="564">
        <v>997500</v>
      </c>
      <c r="AA398" s="564">
        <v>24200</v>
      </c>
      <c r="AB398" s="570">
        <v>31.19</v>
      </c>
      <c r="AC398" s="564">
        <v>26987</v>
      </c>
      <c r="AD398" s="564" t="s">
        <v>95</v>
      </c>
      <c r="AE398" s="564">
        <v>8348</v>
      </c>
      <c r="AF398" s="590">
        <v>18.91</v>
      </c>
      <c r="AG398" s="564">
        <v>12.68</v>
      </c>
      <c r="DJ398" s="772" t="str">
        <f t="shared" si="388"/>
        <v>VS 550 x 65</v>
      </c>
      <c r="DK398" s="772"/>
      <c r="DL398" s="772"/>
      <c r="DM398" s="16">
        <f t="shared" si="389"/>
        <v>0</v>
      </c>
      <c r="DO398" s="607" t="s">
        <v>454</v>
      </c>
      <c r="DP398" s="616">
        <v>457</v>
      </c>
      <c r="DQ398" s="616">
        <v>400</v>
      </c>
      <c r="DR398" s="616">
        <v>16</v>
      </c>
      <c r="DS398" s="616">
        <v>9.5</v>
      </c>
      <c r="DT398" s="618"/>
      <c r="DU398" s="16">
        <f t="shared" si="390"/>
        <v>0</v>
      </c>
      <c r="DV398" s="16">
        <f t="shared" si="391"/>
        <v>0</v>
      </c>
      <c r="DW398" s="16">
        <f t="shared" si="392"/>
        <v>0</v>
      </c>
      <c r="DX398" s="16">
        <f t="shared" si="393"/>
        <v>0</v>
      </c>
      <c r="DY398" s="618"/>
      <c r="DZ398" s="618"/>
      <c r="EA398" s="618"/>
      <c r="EB398" s="618"/>
      <c r="EC398" s="618"/>
      <c r="ED398" s="618"/>
      <c r="EP398" s="564">
        <v>416</v>
      </c>
      <c r="ER398" s="564">
        <v>73621</v>
      </c>
      <c r="ES398" s="564">
        <v>3272</v>
      </c>
      <c r="ET398" s="570">
        <v>20.02</v>
      </c>
      <c r="EU398" s="564">
        <v>3540</v>
      </c>
      <c r="EV398" s="564">
        <v>24303</v>
      </c>
      <c r="EW398" s="564">
        <v>1060</v>
      </c>
      <c r="EX398" s="590">
        <v>11.5</v>
      </c>
      <c r="EY398" s="564">
        <v>1.629</v>
      </c>
      <c r="EZ398" s="16"/>
      <c r="FA398" s="16"/>
      <c r="FB398" s="16"/>
      <c r="FC398" s="564">
        <v>144.19999999999999</v>
      </c>
      <c r="FD398" s="590">
        <v>183.7</v>
      </c>
    </row>
    <row r="399" spans="10:160" ht="15.75" hidden="1" customHeight="1" x14ac:dyDescent="0.2">
      <c r="J399" s="115">
        <f t="shared" si="394"/>
        <v>0</v>
      </c>
      <c r="L399" s="115">
        <f t="shared" si="395"/>
        <v>0</v>
      </c>
      <c r="M399" s="115">
        <f t="shared" si="396"/>
        <v>0</v>
      </c>
      <c r="N399" s="115">
        <f t="shared" si="397"/>
        <v>1</v>
      </c>
      <c r="O399" s="536">
        <f t="shared" si="398"/>
        <v>0</v>
      </c>
      <c r="Q399" s="559"/>
      <c r="R399" s="564" t="s">
        <v>703</v>
      </c>
      <c r="S399" s="564">
        <v>608.5</v>
      </c>
      <c r="T399" s="590">
        <v>775.1</v>
      </c>
      <c r="U399" s="564">
        <v>750</v>
      </c>
      <c r="V399" s="590">
        <v>31.5</v>
      </c>
      <c r="W399" s="564">
        <v>675</v>
      </c>
      <c r="X399" s="590">
        <v>37.5</v>
      </c>
      <c r="Y399" s="564">
        <v>750</v>
      </c>
      <c r="Z399" s="564">
        <v>795282</v>
      </c>
      <c r="AA399" s="564">
        <v>21208</v>
      </c>
      <c r="AB399" s="570">
        <v>32.03</v>
      </c>
      <c r="AC399" s="564">
        <v>23627</v>
      </c>
      <c r="AD399" s="564">
        <v>263848</v>
      </c>
      <c r="AE399" s="564">
        <v>7036</v>
      </c>
      <c r="AF399" s="590">
        <v>18.45</v>
      </c>
      <c r="AG399" s="564">
        <v>10.714</v>
      </c>
      <c r="DJ399" s="772" t="str">
        <f t="shared" si="388"/>
        <v>VS 550 x 65</v>
      </c>
      <c r="DK399" s="772"/>
      <c r="DL399" s="772"/>
      <c r="DM399" s="16">
        <f t="shared" si="389"/>
        <v>0</v>
      </c>
      <c r="DO399" s="607" t="s">
        <v>455</v>
      </c>
      <c r="DP399" s="616">
        <v>475</v>
      </c>
      <c r="DQ399" s="616">
        <v>350</v>
      </c>
      <c r="DR399" s="616">
        <v>12.5</v>
      </c>
      <c r="DS399" s="616">
        <v>12.5</v>
      </c>
      <c r="DT399" s="618"/>
      <c r="DU399" s="16">
        <f t="shared" si="390"/>
        <v>0</v>
      </c>
      <c r="DV399" s="16">
        <f t="shared" si="391"/>
        <v>0</v>
      </c>
      <c r="DW399" s="16">
        <f t="shared" si="392"/>
        <v>0</v>
      </c>
      <c r="DX399" s="16">
        <f t="shared" si="393"/>
        <v>0</v>
      </c>
      <c r="DY399" s="618"/>
      <c r="DZ399" s="618"/>
      <c r="EA399" s="618"/>
      <c r="EB399" s="618"/>
      <c r="EC399" s="618"/>
      <c r="ED399" s="618"/>
      <c r="EP399" s="564">
        <v>412</v>
      </c>
      <c r="ER399" s="564">
        <v>65001</v>
      </c>
      <c r="ES399" s="564">
        <v>3776</v>
      </c>
      <c r="ET399" s="570">
        <v>20.11</v>
      </c>
      <c r="EU399" s="564">
        <v>4066</v>
      </c>
      <c r="EV399" s="564">
        <v>26659</v>
      </c>
      <c r="EW399" s="564">
        <v>1263</v>
      </c>
      <c r="EX399" s="590">
        <v>11.72</v>
      </c>
      <c r="EY399" s="564">
        <v>1.9330000000000001</v>
      </c>
      <c r="EZ399" s="16"/>
      <c r="FA399" s="16"/>
      <c r="FB399" s="16"/>
      <c r="FC399" s="564">
        <v>164.9</v>
      </c>
      <c r="FD399" s="590">
        <v>210.1</v>
      </c>
    </row>
    <row r="400" spans="10:160" ht="15.75" hidden="1" customHeight="1" x14ac:dyDescent="0.2">
      <c r="J400" s="115">
        <f t="shared" si="394"/>
        <v>0</v>
      </c>
      <c r="L400" s="115">
        <f t="shared" si="395"/>
        <v>0</v>
      </c>
      <c r="M400" s="115">
        <f t="shared" si="396"/>
        <v>0</v>
      </c>
      <c r="N400" s="115">
        <f t="shared" si="397"/>
        <v>1</v>
      </c>
      <c r="O400" s="536">
        <f t="shared" si="398"/>
        <v>0</v>
      </c>
      <c r="Q400" s="559"/>
      <c r="R400" s="564" t="s">
        <v>704</v>
      </c>
      <c r="S400" s="564">
        <v>417.5</v>
      </c>
      <c r="T400" s="564" t="s">
        <v>92</v>
      </c>
      <c r="U400" s="564">
        <v>750</v>
      </c>
      <c r="V400" s="590">
        <v>22.4</v>
      </c>
      <c r="W400" s="564">
        <v>700</v>
      </c>
      <c r="X400" s="564">
        <v>25</v>
      </c>
      <c r="Y400" s="564">
        <v>750</v>
      </c>
      <c r="Z400" s="564">
        <v>556995</v>
      </c>
      <c r="AA400" s="564">
        <v>14853</v>
      </c>
      <c r="AB400" s="570">
        <v>32.36</v>
      </c>
      <c r="AC400" s="564">
        <v>16338</v>
      </c>
      <c r="AD400" s="564">
        <v>175847</v>
      </c>
      <c r="AE400" s="564">
        <v>4689</v>
      </c>
      <c r="AF400" s="590">
        <v>18.18</v>
      </c>
      <c r="AG400" s="564">
        <v>7.1189999999999998</v>
      </c>
      <c r="DJ400" s="772" t="str">
        <f t="shared" si="388"/>
        <v>VS 550 x 65</v>
      </c>
      <c r="DK400" s="772"/>
      <c r="DL400" s="772"/>
      <c r="DM400" s="16">
        <f t="shared" si="389"/>
        <v>0</v>
      </c>
      <c r="DO400" s="607" t="s">
        <v>457</v>
      </c>
      <c r="DP400" s="616">
        <v>482</v>
      </c>
      <c r="DQ400" s="616">
        <v>400</v>
      </c>
      <c r="DR400" s="616">
        <v>16</v>
      </c>
      <c r="DS400" s="616">
        <v>12.5</v>
      </c>
      <c r="DT400" s="618"/>
      <c r="DU400" s="16">
        <f t="shared" si="390"/>
        <v>0</v>
      </c>
      <c r="DV400" s="16">
        <f t="shared" si="391"/>
        <v>0</v>
      </c>
      <c r="DW400" s="16">
        <f t="shared" si="392"/>
        <v>0</v>
      </c>
      <c r="DX400" s="16">
        <f t="shared" si="393"/>
        <v>0</v>
      </c>
      <c r="DY400" s="618"/>
      <c r="DZ400" s="618"/>
      <c r="EA400" s="618"/>
      <c r="EB400" s="618"/>
      <c r="EC400" s="618"/>
      <c r="ED400" s="618"/>
      <c r="EP400" s="564">
        <v>405</v>
      </c>
      <c r="ER400" s="564">
        <v>97665</v>
      </c>
      <c r="ES400" s="564">
        <v>4350</v>
      </c>
      <c r="ET400" s="570">
        <v>20.190000000000001</v>
      </c>
      <c r="EU400" s="564">
        <v>4700</v>
      </c>
      <c r="EV400" s="564">
        <v>34023</v>
      </c>
      <c r="EW400" s="564">
        <v>1512</v>
      </c>
      <c r="EX400" s="590">
        <v>11.9</v>
      </c>
      <c r="EY400" s="564">
        <v>2.2770000000000001</v>
      </c>
      <c r="EZ400" s="16"/>
      <c r="FA400" s="16"/>
      <c r="FB400" s="16"/>
      <c r="FC400" s="564">
        <v>166.5</v>
      </c>
      <c r="FD400" s="590">
        <v>240.1</v>
      </c>
    </row>
    <row r="401" spans="8:160" ht="15.75" hidden="1" customHeight="1" x14ac:dyDescent="0.2">
      <c r="J401" s="115">
        <f t="shared" si="394"/>
        <v>0</v>
      </c>
      <c r="L401" s="115">
        <f t="shared" si="395"/>
        <v>0</v>
      </c>
      <c r="M401" s="115">
        <f t="shared" si="396"/>
        <v>0</v>
      </c>
      <c r="N401" s="115">
        <f t="shared" si="397"/>
        <v>1</v>
      </c>
      <c r="O401" s="536">
        <f t="shared" si="398"/>
        <v>0</v>
      </c>
      <c r="Q401" s="559"/>
      <c r="R401" s="564" t="s">
        <v>705</v>
      </c>
      <c r="S401" s="564">
        <v>505.8</v>
      </c>
      <c r="T401" s="566" t="s">
        <v>93</v>
      </c>
      <c r="U401" s="564">
        <v>750</v>
      </c>
      <c r="V401" s="564">
        <v>25</v>
      </c>
      <c r="W401" s="564">
        <v>687</v>
      </c>
      <c r="X401" s="590">
        <v>31.5</v>
      </c>
      <c r="Y401" s="564">
        <v>750</v>
      </c>
      <c r="Z401" s="564">
        <v>677752</v>
      </c>
      <c r="AA401" s="564">
        <v>18073</v>
      </c>
      <c r="AB401" s="570">
        <v>32.43</v>
      </c>
      <c r="AC401" s="564">
        <v>19924</v>
      </c>
      <c r="AD401" s="564" t="s">
        <v>94</v>
      </c>
      <c r="AE401" s="564">
        <v>5909</v>
      </c>
      <c r="AF401" s="590">
        <v>18.54</v>
      </c>
      <c r="AG401" s="564">
        <v>8.9670000000000005</v>
      </c>
      <c r="DJ401" s="772" t="str">
        <f t="shared" si="388"/>
        <v>VS 550 x 65</v>
      </c>
      <c r="DK401" s="772"/>
      <c r="DL401" s="772"/>
      <c r="DM401" s="16">
        <f t="shared" si="389"/>
        <v>0</v>
      </c>
      <c r="DO401" s="607" t="s">
        <v>459</v>
      </c>
      <c r="DP401" s="616">
        <v>488</v>
      </c>
      <c r="DQ401" s="616">
        <v>450</v>
      </c>
      <c r="DR401" s="616">
        <v>19</v>
      </c>
      <c r="DS401" s="616">
        <v>12.5</v>
      </c>
      <c r="DT401" s="618"/>
      <c r="DU401" s="16">
        <f t="shared" si="390"/>
        <v>0</v>
      </c>
      <c r="DV401" s="16">
        <f t="shared" si="391"/>
        <v>0</v>
      </c>
      <c r="DW401" s="16">
        <f t="shared" si="392"/>
        <v>0</v>
      </c>
      <c r="DX401" s="16">
        <f t="shared" si="393"/>
        <v>0</v>
      </c>
      <c r="DY401" s="618"/>
      <c r="DZ401" s="618"/>
      <c r="EA401" s="618"/>
      <c r="EB401" s="618"/>
      <c r="EC401" s="618"/>
      <c r="ED401" s="618"/>
      <c r="EP401" s="564">
        <v>437</v>
      </c>
      <c r="ER401" s="564">
        <v>190497</v>
      </c>
      <c r="ES401" s="564">
        <v>7620</v>
      </c>
      <c r="ET401" s="570">
        <v>21.19</v>
      </c>
      <c r="EU401" s="564">
        <v>8572</v>
      </c>
      <c r="EV401" s="564">
        <v>65682</v>
      </c>
      <c r="EW401" s="564" t="s">
        <v>18</v>
      </c>
      <c r="EX401" s="590">
        <v>12.44</v>
      </c>
      <c r="EY401" s="564">
        <v>4.0060000000000002</v>
      </c>
      <c r="EZ401" s="16"/>
      <c r="FA401" s="16"/>
      <c r="FB401" s="16"/>
      <c r="FC401" s="564">
        <v>333.1</v>
      </c>
      <c r="FD401" s="590">
        <v>424.3</v>
      </c>
    </row>
    <row r="402" spans="8:160" ht="15.75" hidden="1" customHeight="1" x14ac:dyDescent="0.2">
      <c r="J402" s="115">
        <f t="shared" si="394"/>
        <v>0</v>
      </c>
      <c r="L402" s="115">
        <f t="shared" si="395"/>
        <v>0</v>
      </c>
      <c r="M402" s="115">
        <f t="shared" si="396"/>
        <v>0</v>
      </c>
      <c r="N402" s="115">
        <f t="shared" si="397"/>
        <v>1</v>
      </c>
      <c r="O402" s="536">
        <f t="shared" si="398"/>
        <v>0</v>
      </c>
      <c r="Q402" s="559"/>
      <c r="R402" s="564" t="s">
        <v>706</v>
      </c>
      <c r="S402" s="564">
        <v>574.1</v>
      </c>
      <c r="T402" s="590">
        <v>731.3</v>
      </c>
      <c r="U402" s="564">
        <v>750</v>
      </c>
      <c r="V402" s="564">
        <v>25</v>
      </c>
      <c r="W402" s="564">
        <v>675</v>
      </c>
      <c r="X402" s="590">
        <v>37.5</v>
      </c>
      <c r="Y402" s="564">
        <v>750</v>
      </c>
      <c r="Z402" s="564">
        <v>778623</v>
      </c>
      <c r="AA402" s="564">
        <v>20763</v>
      </c>
      <c r="AB402" s="570">
        <v>32.630000000000003</v>
      </c>
      <c r="AC402" s="564">
        <v>22887</v>
      </c>
      <c r="AD402" s="564">
        <v>263760</v>
      </c>
      <c r="AE402" s="564">
        <v>7034</v>
      </c>
      <c r="AF402" s="590">
        <v>18.989999999999998</v>
      </c>
      <c r="AG402" s="564">
        <v>10.651999999999999</v>
      </c>
      <c r="DJ402" s="772" t="str">
        <f t="shared" si="388"/>
        <v>VS 550 x 65</v>
      </c>
      <c r="DK402" s="772"/>
      <c r="DL402" s="772"/>
      <c r="DM402" s="16">
        <f t="shared" si="389"/>
        <v>0</v>
      </c>
      <c r="DO402" s="607" t="s">
        <v>461</v>
      </c>
      <c r="DP402" s="616">
        <v>532</v>
      </c>
      <c r="DQ402" s="616">
        <v>400</v>
      </c>
      <c r="DR402" s="616">
        <v>16</v>
      </c>
      <c r="DS402" s="616">
        <v>12.5</v>
      </c>
      <c r="DT402" s="618"/>
      <c r="DU402" s="16">
        <f t="shared" si="390"/>
        <v>0</v>
      </c>
      <c r="DV402" s="16">
        <f t="shared" si="391"/>
        <v>0</v>
      </c>
      <c r="DW402" s="16">
        <f t="shared" si="392"/>
        <v>0</v>
      </c>
      <c r="DX402" s="16">
        <f t="shared" si="393"/>
        <v>0</v>
      </c>
      <c r="DY402" s="618"/>
      <c r="DZ402" s="618"/>
      <c r="EA402" s="618"/>
      <c r="EB402" s="618"/>
      <c r="EC402" s="618"/>
      <c r="ED402" s="618"/>
      <c r="EP402" s="564">
        <v>425</v>
      </c>
      <c r="ER402" s="564" t="s">
        <v>21</v>
      </c>
      <c r="ES402" s="564">
        <v>8679</v>
      </c>
      <c r="ET402" s="570">
        <v>21.23</v>
      </c>
      <c r="EU402" s="564" t="s">
        <v>22</v>
      </c>
      <c r="EV402" s="564">
        <v>78180</v>
      </c>
      <c r="EW402" s="564">
        <v>3127</v>
      </c>
      <c r="EX402" s="590">
        <v>12.75</v>
      </c>
      <c r="EY402" s="564">
        <v>4.7539999999999996</v>
      </c>
      <c r="EZ402" s="16"/>
      <c r="FA402" s="16"/>
      <c r="FB402" s="16"/>
      <c r="FC402" s="564">
        <v>377.8</v>
      </c>
      <c r="FD402" s="590">
        <v>481.3</v>
      </c>
    </row>
    <row r="403" spans="8:160" ht="15.75" hidden="1" customHeight="1" x14ac:dyDescent="0.2">
      <c r="J403" s="115">
        <f t="shared" si="394"/>
        <v>0</v>
      </c>
      <c r="L403" s="115">
        <f t="shared" si="395"/>
        <v>0</v>
      </c>
      <c r="M403" s="115">
        <f t="shared" si="396"/>
        <v>0</v>
      </c>
      <c r="N403" s="115">
        <f t="shared" si="397"/>
        <v>1</v>
      </c>
      <c r="O403" s="536">
        <f t="shared" si="398"/>
        <v>0</v>
      </c>
      <c r="Q403" s="559"/>
      <c r="R403" s="564" t="s">
        <v>707</v>
      </c>
      <c r="S403" s="564">
        <v>491.7</v>
      </c>
      <c r="T403" s="590">
        <v>626.4</v>
      </c>
      <c r="U403" s="564">
        <v>750</v>
      </c>
      <c r="V403" s="590">
        <v>22.4</v>
      </c>
      <c r="W403" s="564">
        <v>687</v>
      </c>
      <c r="X403" s="590">
        <v>31.5</v>
      </c>
      <c r="Y403" s="564">
        <v>750</v>
      </c>
      <c r="Z403" s="564">
        <v>670727</v>
      </c>
      <c r="AA403" s="564">
        <v>17886</v>
      </c>
      <c r="AB403" s="570">
        <v>32.72</v>
      </c>
      <c r="AC403" s="564">
        <v>19618</v>
      </c>
      <c r="AD403" s="564">
        <v>221549</v>
      </c>
      <c r="AE403" s="564">
        <v>5908</v>
      </c>
      <c r="AF403" s="590">
        <v>18.809999999999999</v>
      </c>
      <c r="AG403" s="564">
        <v>8.9459999999999997</v>
      </c>
      <c r="DJ403" s="772" t="str">
        <f t="shared" si="388"/>
        <v>VS 550 x 65</v>
      </c>
      <c r="DK403" s="772"/>
      <c r="DL403" s="772"/>
      <c r="DM403" s="16">
        <f t="shared" si="389"/>
        <v>0</v>
      </c>
      <c r="DO403" s="607" t="s">
        <v>464</v>
      </c>
      <c r="DP403" s="616">
        <v>532</v>
      </c>
      <c r="DQ403" s="616">
        <v>450</v>
      </c>
      <c r="DR403" s="616">
        <v>16</v>
      </c>
      <c r="DS403" s="616">
        <v>12.5</v>
      </c>
      <c r="DT403" s="618"/>
      <c r="DU403" s="16">
        <f t="shared" si="390"/>
        <v>0</v>
      </c>
      <c r="DV403" s="16">
        <f t="shared" si="391"/>
        <v>0</v>
      </c>
      <c r="DW403" s="16">
        <f t="shared" si="392"/>
        <v>0</v>
      </c>
      <c r="DX403" s="16">
        <f t="shared" si="393"/>
        <v>0</v>
      </c>
      <c r="DY403" s="618"/>
      <c r="DZ403" s="618"/>
      <c r="EA403" s="618"/>
      <c r="EB403" s="618"/>
      <c r="EC403" s="618"/>
      <c r="ED403" s="618"/>
      <c r="EP403" s="564">
        <v>555</v>
      </c>
      <c r="ER403" s="564" t="s">
        <v>56</v>
      </c>
      <c r="ES403" s="564" t="s">
        <v>57</v>
      </c>
      <c r="ET403" s="570">
        <v>21.34</v>
      </c>
      <c r="EU403" s="564">
        <v>8995</v>
      </c>
      <c r="EV403" s="564">
        <v>691159</v>
      </c>
      <c r="EW403" s="564">
        <v>2689</v>
      </c>
      <c r="EX403" s="564" t="s">
        <v>58</v>
      </c>
      <c r="EY403" s="564" t="s">
        <v>59</v>
      </c>
      <c r="EZ403" s="16"/>
      <c r="FA403" s="16"/>
      <c r="FB403" s="16"/>
      <c r="FC403" s="564">
        <v>208.7</v>
      </c>
      <c r="FD403" s="564" t="s">
        <v>55</v>
      </c>
    </row>
    <row r="404" spans="8:160" ht="15.75" hidden="1" customHeight="1" x14ac:dyDescent="0.2">
      <c r="J404" s="115">
        <f t="shared" si="394"/>
        <v>0</v>
      </c>
      <c r="L404" s="115">
        <f t="shared" si="395"/>
        <v>0</v>
      </c>
      <c r="M404" s="115">
        <f t="shared" si="396"/>
        <v>0</v>
      </c>
      <c r="N404" s="115">
        <f t="shared" si="397"/>
        <v>1</v>
      </c>
      <c r="O404" s="536">
        <f t="shared" si="398"/>
        <v>0</v>
      </c>
      <c r="Q404" s="559"/>
      <c r="R404" s="564" t="s">
        <v>708</v>
      </c>
      <c r="S404" s="564">
        <v>560.29999999999995</v>
      </c>
      <c r="T404" s="590">
        <v>713.7</v>
      </c>
      <c r="U404" s="564">
        <v>750</v>
      </c>
      <c r="V404" s="590">
        <v>22.4</v>
      </c>
      <c r="W404" s="564">
        <v>675</v>
      </c>
      <c r="X404" s="590">
        <v>37.5</v>
      </c>
      <c r="Y404" s="564">
        <v>750</v>
      </c>
      <c r="Z404" s="564">
        <v>771960</v>
      </c>
      <c r="AA404" s="564" t="s">
        <v>111</v>
      </c>
      <c r="AB404" s="570">
        <v>32.89</v>
      </c>
      <c r="AC404" s="564">
        <v>22591</v>
      </c>
      <c r="AD404" s="564">
        <v>263735</v>
      </c>
      <c r="AE404" s="564">
        <v>7033</v>
      </c>
      <c r="AF404" s="590">
        <v>19.22</v>
      </c>
      <c r="AG404" s="564">
        <v>10.632</v>
      </c>
      <c r="DJ404" s="772" t="str">
        <f t="shared" si="388"/>
        <v>VS 550 x 65</v>
      </c>
      <c r="DK404" s="772"/>
      <c r="DL404" s="772"/>
      <c r="DM404" s="16">
        <f t="shared" si="389"/>
        <v>0</v>
      </c>
      <c r="DO404" s="607" t="s">
        <v>466</v>
      </c>
      <c r="DP404" s="616">
        <v>538</v>
      </c>
      <c r="DQ404" s="616">
        <v>500</v>
      </c>
      <c r="DR404" s="616">
        <v>19</v>
      </c>
      <c r="DS404" s="616">
        <v>12.5</v>
      </c>
      <c r="DT404" s="618"/>
      <c r="DU404" s="16">
        <f t="shared" si="390"/>
        <v>0</v>
      </c>
      <c r="DV404" s="16">
        <f t="shared" si="391"/>
        <v>0</v>
      </c>
      <c r="DW404" s="16">
        <f t="shared" si="392"/>
        <v>0</v>
      </c>
      <c r="DX404" s="16">
        <f t="shared" si="393"/>
        <v>0</v>
      </c>
      <c r="DY404" s="618"/>
      <c r="DZ404" s="618"/>
      <c r="EA404" s="618"/>
      <c r="EB404" s="618"/>
      <c r="EC404" s="618"/>
      <c r="ED404" s="618"/>
      <c r="EP404" s="564">
        <v>437</v>
      </c>
      <c r="ER404" s="564" t="s">
        <v>15</v>
      </c>
      <c r="ES404" s="564">
        <v>7548</v>
      </c>
      <c r="ET404" s="570">
        <v>21.38</v>
      </c>
      <c r="EU404" s="564" t="s">
        <v>16</v>
      </c>
      <c r="EV404" s="565">
        <v>65656</v>
      </c>
      <c r="EW404" s="564">
        <v>2527</v>
      </c>
      <c r="EX404" s="590">
        <v>12.61</v>
      </c>
      <c r="EY404" s="564">
        <v>3.992</v>
      </c>
      <c r="EZ404" s="16"/>
      <c r="FA404" s="16"/>
      <c r="FB404" s="16"/>
      <c r="FC404" s="564">
        <v>324.10000000000002</v>
      </c>
      <c r="FD404" s="590">
        <v>412.9</v>
      </c>
    </row>
    <row r="405" spans="8:160" ht="15.75" hidden="1" customHeight="1" x14ac:dyDescent="0.2">
      <c r="J405" s="115">
        <f t="shared" si="394"/>
        <v>0</v>
      </c>
      <c r="L405" s="115">
        <f t="shared" si="395"/>
        <v>0</v>
      </c>
      <c r="M405" s="115">
        <f t="shared" si="396"/>
        <v>0</v>
      </c>
      <c r="N405" s="115">
        <f t="shared" si="397"/>
        <v>1</v>
      </c>
      <c r="O405" s="536">
        <f t="shared" si="398"/>
        <v>0</v>
      </c>
      <c r="Q405" s="559"/>
      <c r="R405" s="564" t="s">
        <v>709</v>
      </c>
      <c r="S405" s="564">
        <v>473.4</v>
      </c>
      <c r="T405" s="564">
        <v>603</v>
      </c>
      <c r="U405" s="564">
        <v>750</v>
      </c>
      <c r="V405" s="564">
        <v>19</v>
      </c>
      <c r="W405" s="564">
        <v>687</v>
      </c>
      <c r="X405" s="590">
        <v>31.5</v>
      </c>
      <c r="Y405" s="564">
        <v>750</v>
      </c>
      <c r="Z405" s="564">
        <v>661540</v>
      </c>
      <c r="AA405" s="564">
        <v>17641</v>
      </c>
      <c r="AB405" s="570">
        <v>33.119999999999997</v>
      </c>
      <c r="AC405" s="564">
        <v>19216</v>
      </c>
      <c r="AD405" s="565" t="s">
        <v>110</v>
      </c>
      <c r="AE405" s="590">
        <v>59.07</v>
      </c>
      <c r="AF405" s="590">
        <v>19.170000000000002</v>
      </c>
      <c r="AG405" s="564">
        <v>8.9209999999999994</v>
      </c>
      <c r="DJ405" s="772" t="str">
        <f t="shared" si="388"/>
        <v>VS 550 x 65</v>
      </c>
      <c r="DK405" s="772"/>
      <c r="DL405" s="772"/>
      <c r="DM405" s="16">
        <f t="shared" si="389"/>
        <v>0</v>
      </c>
      <c r="DO405" s="607" t="s">
        <v>468</v>
      </c>
      <c r="DP405" s="616">
        <v>582</v>
      </c>
      <c r="DQ405" s="616">
        <v>400</v>
      </c>
      <c r="DR405" s="616">
        <v>16</v>
      </c>
      <c r="DS405" s="616">
        <v>16</v>
      </c>
      <c r="DT405" s="618"/>
      <c r="DU405" s="16">
        <f t="shared" si="390"/>
        <v>0</v>
      </c>
      <c r="DV405" s="16">
        <f t="shared" si="391"/>
        <v>0</v>
      </c>
      <c r="DW405" s="16">
        <f t="shared" si="392"/>
        <v>0</v>
      </c>
      <c r="DX405" s="16">
        <f t="shared" si="393"/>
        <v>0</v>
      </c>
      <c r="DY405" s="618"/>
      <c r="DZ405" s="618"/>
      <c r="EA405" s="618"/>
      <c r="EB405" s="618"/>
      <c r="EC405" s="618"/>
      <c r="ED405" s="618"/>
      <c r="EP405" s="564">
        <v>425</v>
      </c>
      <c r="ER405" s="564">
        <v>215306</v>
      </c>
      <c r="ES405" s="564">
        <v>8612</v>
      </c>
      <c r="ET405" s="570">
        <v>21.4</v>
      </c>
      <c r="EU405" s="564">
        <v>9683</v>
      </c>
      <c r="EV405" s="564" t="s">
        <v>19</v>
      </c>
      <c r="EW405" s="564">
        <v>3127</v>
      </c>
      <c r="EX405" s="564" t="s">
        <v>20</v>
      </c>
      <c r="EY405" s="564">
        <v>4.7409999999999997</v>
      </c>
      <c r="EZ405" s="16"/>
      <c r="FA405" s="16"/>
      <c r="FB405" s="16"/>
      <c r="FC405" s="564">
        <v>369.1</v>
      </c>
      <c r="FD405" s="590">
        <v>470.2</v>
      </c>
    </row>
    <row r="406" spans="8:160" ht="15.75" hidden="1" customHeight="1" x14ac:dyDescent="0.2">
      <c r="J406" s="115">
        <f t="shared" si="394"/>
        <v>0</v>
      </c>
      <c r="L406" s="115">
        <f t="shared" si="395"/>
        <v>0</v>
      </c>
      <c r="M406" s="115">
        <f t="shared" si="396"/>
        <v>0</v>
      </c>
      <c r="N406" s="115">
        <f t="shared" si="397"/>
        <v>1</v>
      </c>
      <c r="O406" s="536">
        <f t="shared" si="398"/>
        <v>0</v>
      </c>
      <c r="Q406" s="559"/>
      <c r="R406" s="564" t="s">
        <v>710</v>
      </c>
      <c r="S406" s="564">
        <v>542.29999999999995</v>
      </c>
      <c r="T406" s="590">
        <v>690.8</v>
      </c>
      <c r="U406" s="564">
        <v>750</v>
      </c>
      <c r="V406" s="564">
        <v>19</v>
      </c>
      <c r="W406" s="564">
        <v>675</v>
      </c>
      <c r="X406" s="590">
        <v>37.5</v>
      </c>
      <c r="Y406" s="564">
        <v>750</v>
      </c>
      <c r="Z406" s="564">
        <v>763246</v>
      </c>
      <c r="AA406" s="564">
        <v>20353</v>
      </c>
      <c r="AB406" s="570">
        <v>33.24</v>
      </c>
      <c r="AC406" s="564">
        <v>22203</v>
      </c>
      <c r="AD406" s="564">
        <v>263710</v>
      </c>
      <c r="AE406" s="564">
        <v>7032</v>
      </c>
      <c r="AF406" s="590">
        <v>19.54</v>
      </c>
      <c r="AG406" s="564" t="s">
        <v>96</v>
      </c>
      <c r="DJ406" s="772" t="str">
        <f t="shared" si="388"/>
        <v>VS 550 x 65</v>
      </c>
      <c r="DK406" s="772"/>
      <c r="DL406" s="772"/>
      <c r="DM406" s="16">
        <f t="shared" si="389"/>
        <v>0</v>
      </c>
      <c r="DO406" s="607" t="s">
        <v>470</v>
      </c>
      <c r="DP406" s="616">
        <v>582</v>
      </c>
      <c r="DQ406" s="616">
        <v>450</v>
      </c>
      <c r="DR406" s="616">
        <v>16</v>
      </c>
      <c r="DS406" s="616">
        <v>16</v>
      </c>
      <c r="DT406" s="618"/>
      <c r="DU406" s="16">
        <f t="shared" si="390"/>
        <v>0</v>
      </c>
      <c r="DV406" s="16">
        <f t="shared" si="391"/>
        <v>0</v>
      </c>
      <c r="DW406" s="16">
        <f t="shared" si="392"/>
        <v>0</v>
      </c>
      <c r="DX406" s="16">
        <f t="shared" si="393"/>
        <v>0</v>
      </c>
      <c r="DY406" s="618"/>
      <c r="DZ406" s="618"/>
      <c r="EA406" s="618"/>
      <c r="EB406" s="618"/>
      <c r="EC406" s="618"/>
      <c r="ED406" s="618"/>
      <c r="EP406" s="564">
        <v>462</v>
      </c>
      <c r="ER406" s="564">
        <v>123102</v>
      </c>
      <c r="ES406" s="564">
        <v>4924</v>
      </c>
      <c r="ET406" s="570">
        <v>21.5</v>
      </c>
      <c r="EU406" s="564">
        <v>5423</v>
      </c>
      <c r="EV406" s="564">
        <v>39599</v>
      </c>
      <c r="EW406" s="564" t="s">
        <v>5</v>
      </c>
      <c r="EX406" s="590">
        <v>12.25</v>
      </c>
      <c r="EY406" s="564">
        <v>2405</v>
      </c>
      <c r="EZ406" s="16"/>
      <c r="FA406" s="16"/>
      <c r="FB406" s="16"/>
      <c r="FC406" s="564">
        <v>207.2</v>
      </c>
      <c r="FD406" s="564" t="s">
        <v>6</v>
      </c>
    </row>
    <row r="407" spans="8:160" ht="15.75" hidden="1" customHeight="1" x14ac:dyDescent="0.2">
      <c r="J407" s="115">
        <f t="shared" si="394"/>
        <v>0</v>
      </c>
      <c r="L407" s="115">
        <f t="shared" si="395"/>
        <v>0</v>
      </c>
      <c r="M407" s="115">
        <f t="shared" si="396"/>
        <v>0</v>
      </c>
      <c r="N407" s="115">
        <f t="shared" si="397"/>
        <v>1</v>
      </c>
      <c r="O407" s="536">
        <f t="shared" si="398"/>
        <v>0</v>
      </c>
      <c r="Q407" s="559"/>
      <c r="R407" s="564" t="s">
        <v>711</v>
      </c>
      <c r="S407" s="564">
        <v>457.2</v>
      </c>
      <c r="T407" s="590">
        <v>582.4</v>
      </c>
      <c r="U407" s="564">
        <v>750</v>
      </c>
      <c r="V407" s="564">
        <v>16</v>
      </c>
      <c r="W407" s="564">
        <v>6117</v>
      </c>
      <c r="X407" s="590">
        <v>31.5</v>
      </c>
      <c r="Y407" s="564">
        <v>750</v>
      </c>
      <c r="Z407" s="564">
        <v>653434</v>
      </c>
      <c r="AA407" s="564">
        <v>17425</v>
      </c>
      <c r="AB407" s="570">
        <v>33.5</v>
      </c>
      <c r="AC407" s="564">
        <v>18862</v>
      </c>
      <c r="AD407" s="564">
        <v>221508</v>
      </c>
      <c r="AE407" s="564">
        <v>5907</v>
      </c>
      <c r="AF407" s="590">
        <v>19.5</v>
      </c>
      <c r="AG407" s="564">
        <v>8.9030000000000005</v>
      </c>
      <c r="DJ407" s="772" t="str">
        <f t="shared" si="388"/>
        <v>VS 550 x 65</v>
      </c>
      <c r="DK407" s="772"/>
      <c r="DL407" s="772"/>
      <c r="DM407" s="16">
        <f t="shared" si="389"/>
        <v>0</v>
      </c>
      <c r="DO407" s="607" t="s">
        <v>472</v>
      </c>
      <c r="DP407" s="616">
        <v>588</v>
      </c>
      <c r="DQ407" s="616">
        <v>500</v>
      </c>
      <c r="DR407" s="616">
        <v>19</v>
      </c>
      <c r="DS407" s="616">
        <v>16</v>
      </c>
      <c r="DT407" s="618"/>
      <c r="DU407" s="16">
        <f t="shared" si="390"/>
        <v>0</v>
      </c>
      <c r="DV407" s="16">
        <f t="shared" si="391"/>
        <v>0</v>
      </c>
      <c r="DW407" s="16">
        <f t="shared" si="392"/>
        <v>0</v>
      </c>
      <c r="DX407" s="16">
        <f t="shared" si="393"/>
        <v>0</v>
      </c>
      <c r="DY407" s="618"/>
      <c r="DZ407" s="618"/>
      <c r="EA407" s="618"/>
      <c r="EB407" s="618"/>
      <c r="EC407" s="618"/>
      <c r="ED407" s="618"/>
      <c r="EP407" s="564">
        <v>450</v>
      </c>
      <c r="ER407" s="564">
        <v>155574</v>
      </c>
      <c r="ES407" s="564">
        <v>6223</v>
      </c>
      <c r="ET407" s="570">
        <v>21.53</v>
      </c>
      <c r="EU407" s="564">
        <v>6699</v>
      </c>
      <c r="EV407" s="564" t="s">
        <v>13</v>
      </c>
      <c r="EW407" s="564">
        <v>2084</v>
      </c>
      <c r="EX407" s="590">
        <v>12.46</v>
      </c>
      <c r="EY407" s="564">
        <v>3.1659999999999999</v>
      </c>
      <c r="EZ407" s="16"/>
      <c r="FA407" s="16"/>
      <c r="FB407" s="16"/>
      <c r="FC407" s="564">
        <v>263.39999999999998</v>
      </c>
      <c r="FD407" s="564" t="s">
        <v>12</v>
      </c>
    </row>
    <row r="408" spans="8:160" ht="15.75" hidden="1" customHeight="1" x14ac:dyDescent="0.2">
      <c r="DJ408" s="772" t="str">
        <f t="shared" si="388"/>
        <v>VS 550 x 65</v>
      </c>
      <c r="DK408" s="772"/>
      <c r="DL408" s="772"/>
      <c r="DM408" s="16">
        <f t="shared" si="389"/>
        <v>0</v>
      </c>
      <c r="DO408" s="607" t="s">
        <v>474</v>
      </c>
      <c r="DP408" s="616">
        <v>600</v>
      </c>
      <c r="DQ408" s="616">
        <v>550</v>
      </c>
      <c r="DR408" s="616">
        <v>25</v>
      </c>
      <c r="DS408" s="616">
        <v>16</v>
      </c>
      <c r="DT408" s="618"/>
      <c r="DU408" s="16">
        <f t="shared" si="390"/>
        <v>0</v>
      </c>
      <c r="DV408" s="16">
        <f t="shared" si="391"/>
        <v>0</v>
      </c>
      <c r="DW408" s="16">
        <f t="shared" si="392"/>
        <v>0</v>
      </c>
      <c r="DX408" s="16">
        <f t="shared" si="393"/>
        <v>0</v>
      </c>
      <c r="DY408" s="618"/>
      <c r="DZ408" s="618"/>
      <c r="EA408" s="618"/>
      <c r="EB408" s="618"/>
      <c r="EC408" s="618"/>
      <c r="ED408" s="618"/>
      <c r="EP408" s="564">
        <v>437</v>
      </c>
      <c r="ER408" s="564">
        <v>186324</v>
      </c>
      <c r="ES408" s="564">
        <v>7453</v>
      </c>
      <c r="ET408" s="570">
        <v>21.64</v>
      </c>
      <c r="EU408" s="564" t="s">
        <v>14</v>
      </c>
      <c r="EV408" s="564">
        <v>65350</v>
      </c>
      <c r="EW408" s="564">
        <v>2626</v>
      </c>
      <c r="EX408" s="590">
        <v>12.84</v>
      </c>
      <c r="EY408" s="564">
        <v>3.9769999999999999</v>
      </c>
      <c r="EZ408" s="16"/>
      <c r="FA408" s="16"/>
      <c r="FB408" s="16"/>
      <c r="FC408" s="564">
        <v>312.39999999999998</v>
      </c>
      <c r="FD408" s="564">
        <v>398</v>
      </c>
    </row>
    <row r="409" spans="8:160" ht="15.75" hidden="1" customHeight="1" x14ac:dyDescent="0.2">
      <c r="DJ409" s="772" t="str">
        <f t="shared" si="388"/>
        <v>VS 550 x 65</v>
      </c>
      <c r="DK409" s="772"/>
      <c r="DL409" s="772"/>
      <c r="DM409" s="16">
        <f t="shared" si="389"/>
        <v>0</v>
      </c>
      <c r="DO409" s="607" t="s">
        <v>475</v>
      </c>
      <c r="DP409" s="616">
        <v>1000</v>
      </c>
      <c r="DQ409" s="616">
        <v>550</v>
      </c>
      <c r="DR409" s="616">
        <v>25</v>
      </c>
      <c r="DS409" s="616">
        <v>8</v>
      </c>
      <c r="DT409" s="618"/>
      <c r="DU409" s="16">
        <f t="shared" si="390"/>
        <v>0</v>
      </c>
      <c r="DV409" s="16">
        <f t="shared" si="391"/>
        <v>0</v>
      </c>
      <c r="DW409" s="16">
        <f t="shared" si="392"/>
        <v>0</v>
      </c>
      <c r="DX409" s="16">
        <f t="shared" si="393"/>
        <v>0</v>
      </c>
      <c r="DY409" s="618"/>
      <c r="DZ409" s="618"/>
      <c r="EA409" s="618"/>
      <c r="EB409" s="618"/>
      <c r="EC409" s="618"/>
      <c r="ED409" s="618"/>
      <c r="EP409" s="564">
        <v>468</v>
      </c>
      <c r="ER409" s="564">
        <v>104414</v>
      </c>
      <c r="ES409" s="564">
        <v>4177</v>
      </c>
      <c r="ET409" s="570">
        <v>21.66</v>
      </c>
      <c r="EU409" s="565">
        <v>4596</v>
      </c>
      <c r="EV409" s="564">
        <v>33341</v>
      </c>
      <c r="EW409" s="564" t="s">
        <v>79</v>
      </c>
      <c r="EX409" s="590">
        <v>12.35</v>
      </c>
      <c r="EY409" s="564" t="s">
        <v>80</v>
      </c>
      <c r="EZ409" s="16"/>
      <c r="FA409" s="16"/>
      <c r="FB409" s="16"/>
      <c r="FC409" s="564">
        <v>171.5</v>
      </c>
      <c r="FD409" s="564" t="s">
        <v>2</v>
      </c>
    </row>
    <row r="410" spans="8:160" ht="15.75" hidden="1" customHeight="1" x14ac:dyDescent="0.2">
      <c r="DJ410" s="772" t="str">
        <f t="shared" si="388"/>
        <v>VS 550 x 65</v>
      </c>
      <c r="DK410" s="772"/>
      <c r="DL410" s="772"/>
      <c r="DM410" s="16">
        <f t="shared" si="389"/>
        <v>0</v>
      </c>
      <c r="DO410" s="607" t="s">
        <v>476</v>
      </c>
      <c r="DP410" s="616">
        <v>1000</v>
      </c>
      <c r="DQ410" s="616">
        <v>600</v>
      </c>
      <c r="DR410" s="616">
        <v>25</v>
      </c>
      <c r="DS410" s="616">
        <v>8</v>
      </c>
      <c r="DT410" s="618"/>
      <c r="DU410" s="16">
        <f t="shared" si="390"/>
        <v>0</v>
      </c>
      <c r="DV410" s="16">
        <f t="shared" si="391"/>
        <v>0</v>
      </c>
      <c r="DW410" s="16">
        <f t="shared" si="392"/>
        <v>0</v>
      </c>
      <c r="DX410" s="16">
        <f t="shared" si="393"/>
        <v>0</v>
      </c>
      <c r="DY410" s="618"/>
      <c r="DZ410" s="618"/>
      <c r="EA410" s="618"/>
      <c r="EB410" s="618"/>
      <c r="EC410" s="618"/>
      <c r="ED410" s="618"/>
      <c r="EP410" s="564">
        <v>455</v>
      </c>
      <c r="ER410" s="564" t="s">
        <v>8</v>
      </c>
      <c r="ES410" s="564">
        <v>5636</v>
      </c>
      <c r="ET410" s="570">
        <v>21.79</v>
      </c>
      <c r="EU410" s="564">
        <v>6177</v>
      </c>
      <c r="EV410" s="564">
        <v>46682</v>
      </c>
      <c r="EW410" s="564">
        <v>1867</v>
      </c>
      <c r="EX410" s="564" t="s">
        <v>9</v>
      </c>
      <c r="EY410" s="564">
        <v>2.8290000000000002</v>
      </c>
      <c r="EZ410" s="16"/>
      <c r="FA410" s="16"/>
      <c r="FB410" s="16"/>
      <c r="FC410" s="565">
        <v>233</v>
      </c>
      <c r="FD410" s="595">
        <v>296.60000000000002</v>
      </c>
    </row>
    <row r="411" spans="8:160" ht="15.75" hidden="1" customHeight="1" x14ac:dyDescent="0.2">
      <c r="DJ411" s="772" t="str">
        <f t="shared" si="388"/>
        <v>VS 550 x 65</v>
      </c>
      <c r="DK411" s="772"/>
      <c r="DL411" s="772"/>
      <c r="DM411" s="16">
        <f t="shared" si="389"/>
        <v>0</v>
      </c>
      <c r="DO411" s="607" t="s">
        <v>477</v>
      </c>
      <c r="DP411" s="616">
        <v>500</v>
      </c>
      <c r="DQ411" s="616">
        <v>300</v>
      </c>
      <c r="DR411" s="616">
        <v>12.5</v>
      </c>
      <c r="DS411" s="616">
        <v>8</v>
      </c>
      <c r="DT411" s="618"/>
      <c r="DU411" s="16">
        <f t="shared" si="390"/>
        <v>0</v>
      </c>
      <c r="DV411" s="16">
        <f t="shared" si="391"/>
        <v>0</v>
      </c>
      <c r="DW411" s="16">
        <f t="shared" si="392"/>
        <v>0</v>
      </c>
      <c r="DX411" s="16">
        <f t="shared" si="393"/>
        <v>0</v>
      </c>
      <c r="DY411" s="618"/>
      <c r="DZ411" s="618"/>
      <c r="EA411" s="618"/>
      <c r="EB411" s="618"/>
      <c r="EC411" s="618"/>
      <c r="ED411" s="618"/>
      <c r="EP411" s="564">
        <v>450</v>
      </c>
      <c r="ER411" s="564">
        <v>153296</v>
      </c>
      <c r="ES411" s="564" t="s">
        <v>10</v>
      </c>
      <c r="ET411" s="570">
        <v>21.82</v>
      </c>
      <c r="EU411" s="564">
        <v>6746</v>
      </c>
      <c r="EV411" s="564" t="s">
        <v>11</v>
      </c>
      <c r="EW411" s="564">
        <v>2084</v>
      </c>
      <c r="EX411" s="590">
        <v>12.72</v>
      </c>
      <c r="EY411" s="564">
        <v>3.1539999999999999</v>
      </c>
      <c r="EZ411" s="16"/>
      <c r="FA411" s="16"/>
      <c r="FB411" s="16"/>
      <c r="FC411" s="564">
        <v>253</v>
      </c>
      <c r="FD411" s="564">
        <v>322</v>
      </c>
    </row>
    <row r="412" spans="8:160" ht="15.75" hidden="1" customHeight="1" x14ac:dyDescent="0.25">
      <c r="H412" s="67"/>
      <c r="I412" s="67"/>
      <c r="J412" s="619"/>
      <c r="K412" s="597"/>
      <c r="L412" s="597"/>
      <c r="M412" s="599"/>
      <c r="N412" s="599"/>
      <c r="O412" s="630"/>
      <c r="P412" s="67"/>
      <c r="Q412" s="629"/>
      <c r="R412" s="619"/>
      <c r="S412" s="619"/>
      <c r="T412" s="619"/>
      <c r="U412" s="619"/>
      <c r="V412" s="619"/>
      <c r="W412" s="619"/>
      <c r="X412" s="619"/>
      <c r="Y412" s="619"/>
      <c r="Z412" s="619"/>
      <c r="AA412" s="619"/>
      <c r="AB412" s="619"/>
      <c r="AC412" s="619"/>
      <c r="AD412" s="619"/>
      <c r="AE412" s="619"/>
      <c r="DJ412" s="772" t="str">
        <f t="shared" si="388"/>
        <v>VS 550 x 65</v>
      </c>
      <c r="DK412" s="772"/>
      <c r="DL412" s="772"/>
      <c r="DM412" s="16">
        <f t="shared" si="389"/>
        <v>1</v>
      </c>
      <c r="DO412" s="607" t="s">
        <v>478</v>
      </c>
      <c r="DP412" s="616">
        <v>550</v>
      </c>
      <c r="DQ412" s="616">
        <v>200</v>
      </c>
      <c r="DR412" s="616">
        <v>12.5</v>
      </c>
      <c r="DS412" s="616">
        <v>6.35</v>
      </c>
      <c r="DT412" s="618"/>
      <c r="DU412" s="16">
        <f t="shared" si="390"/>
        <v>550</v>
      </c>
      <c r="DV412" s="16">
        <f t="shared" si="391"/>
        <v>200</v>
      </c>
      <c r="DW412" s="16">
        <f t="shared" si="392"/>
        <v>12.5</v>
      </c>
      <c r="DX412" s="16">
        <f t="shared" si="393"/>
        <v>6.35</v>
      </c>
      <c r="DY412" s="618"/>
      <c r="DZ412" s="618"/>
      <c r="EA412" s="618"/>
      <c r="EB412" s="618"/>
      <c r="EC412" s="618"/>
      <c r="ED412" s="618"/>
      <c r="EP412" s="564">
        <v>462</v>
      </c>
      <c r="ER412" s="564">
        <v>120226</v>
      </c>
      <c r="ES412" s="564" t="s">
        <v>4</v>
      </c>
      <c r="ET412" s="570">
        <v>22.03</v>
      </c>
      <c r="EU412" s="564">
        <v>5237</v>
      </c>
      <c r="EV412" s="564">
        <v>39591</v>
      </c>
      <c r="EW412" s="564" t="s">
        <v>5</v>
      </c>
      <c r="EX412" s="590">
        <v>12.64</v>
      </c>
      <c r="EY412" s="564">
        <v>2.3929999999999998</v>
      </c>
      <c r="EZ412" s="16"/>
      <c r="FA412" s="16"/>
      <c r="FB412" s="16"/>
      <c r="FC412" s="564">
        <v>194.5</v>
      </c>
      <c r="FD412" s="564" t="s">
        <v>3</v>
      </c>
    </row>
    <row r="413" spans="8:160" ht="15.75" hidden="1" customHeight="1" x14ac:dyDescent="0.3">
      <c r="H413" s="67"/>
      <c r="I413" s="67"/>
      <c r="J413" s="619"/>
      <c r="K413" s="619"/>
      <c r="L413" s="619"/>
      <c r="M413" s="619"/>
      <c r="N413" s="619"/>
      <c r="O413" s="619"/>
      <c r="P413" s="67"/>
      <c r="Q413" s="619"/>
      <c r="R413" s="619"/>
      <c r="S413" s="619"/>
      <c r="T413" s="609"/>
      <c r="U413" s="619"/>
      <c r="V413" s="619"/>
      <c r="W413" s="619"/>
      <c r="X413" s="619"/>
      <c r="Y413" s="619"/>
      <c r="Z413" s="619"/>
      <c r="AA413" s="619"/>
      <c r="AB413" s="619"/>
      <c r="AC413" s="619"/>
      <c r="AD413" s="619"/>
      <c r="AE413" s="619"/>
      <c r="DJ413" s="772" t="str">
        <f t="shared" si="388"/>
        <v>VS 550 x 65</v>
      </c>
      <c r="DK413" s="772"/>
      <c r="DL413" s="772"/>
      <c r="DM413" s="16">
        <f t="shared" si="389"/>
        <v>0</v>
      </c>
      <c r="DN413" s="223"/>
      <c r="DO413" s="607" t="s">
        <v>479</v>
      </c>
      <c r="DP413" s="616">
        <v>550</v>
      </c>
      <c r="DQ413" s="616">
        <v>250</v>
      </c>
      <c r="DR413" s="616">
        <v>12.5</v>
      </c>
      <c r="DS413" s="616">
        <v>6.35</v>
      </c>
      <c r="DT413" s="618"/>
      <c r="DU413" s="16">
        <f t="shared" si="390"/>
        <v>0</v>
      </c>
      <c r="DV413" s="16">
        <f t="shared" si="391"/>
        <v>0</v>
      </c>
      <c r="DW413" s="16">
        <f t="shared" si="392"/>
        <v>0</v>
      </c>
      <c r="DX413" s="16">
        <f t="shared" si="393"/>
        <v>0</v>
      </c>
      <c r="DY413" s="618"/>
      <c r="DZ413" s="618"/>
      <c r="EA413" s="618"/>
      <c r="EB413" s="618"/>
      <c r="EC413" s="618"/>
      <c r="ED413" s="618"/>
      <c r="EP413" s="564">
        <v>459</v>
      </c>
      <c r="ER413" s="564">
        <v>138161</v>
      </c>
      <c r="ES413" s="564">
        <v>5526</v>
      </c>
      <c r="ET413" s="570">
        <v>22.18</v>
      </c>
      <c r="EU413" s="564">
        <v>5996</v>
      </c>
      <c r="EV413" s="564">
        <v>46674</v>
      </c>
      <c r="EW413" s="564" t="s">
        <v>7</v>
      </c>
      <c r="EX413" s="590">
        <v>12.89</v>
      </c>
      <c r="EY413" s="564">
        <v>2.8180000000000001</v>
      </c>
      <c r="EZ413" s="16"/>
      <c r="FA413" s="16"/>
      <c r="FB413" s="16"/>
      <c r="FC413" s="564">
        <v>220.5</v>
      </c>
      <c r="FD413" s="590">
        <v>280.89999999999998</v>
      </c>
    </row>
    <row r="414" spans="8:160" ht="15.75" hidden="1" customHeight="1" x14ac:dyDescent="0.3">
      <c r="H414" s="67"/>
      <c r="I414" s="67"/>
      <c r="J414" s="620"/>
      <c r="K414" s="620"/>
      <c r="L414" s="620"/>
      <c r="M414" s="620"/>
      <c r="N414" s="620"/>
      <c r="O414" s="620"/>
      <c r="P414" s="67"/>
      <c r="Q414" s="620"/>
      <c r="R414" s="620"/>
      <c r="S414" s="620"/>
      <c r="T414" s="620"/>
      <c r="U414" s="620"/>
      <c r="V414" s="620"/>
      <c r="W414" s="620"/>
      <c r="X414" s="620"/>
      <c r="Y414" s="620"/>
      <c r="Z414" s="620"/>
      <c r="AA414" s="620"/>
      <c r="AB414" s="620"/>
      <c r="AC414" s="620"/>
      <c r="AD414" s="620"/>
      <c r="AE414" s="620"/>
      <c r="DJ414" s="772" t="str">
        <f t="shared" si="388"/>
        <v>VS 550 x 65</v>
      </c>
      <c r="DK414" s="772"/>
      <c r="DL414" s="772"/>
      <c r="DM414" s="16">
        <f t="shared" si="389"/>
        <v>0</v>
      </c>
      <c r="DN414" s="223"/>
      <c r="DO414" s="607" t="s">
        <v>480</v>
      </c>
      <c r="DP414" s="616">
        <v>550</v>
      </c>
      <c r="DQ414" s="616">
        <v>300</v>
      </c>
      <c r="DR414" s="616">
        <v>12.5</v>
      </c>
      <c r="DS414" s="616">
        <v>6.35</v>
      </c>
      <c r="DT414" s="618"/>
      <c r="DU414" s="16">
        <f t="shared" si="390"/>
        <v>0</v>
      </c>
      <c r="DV414" s="16">
        <f t="shared" si="391"/>
        <v>0</v>
      </c>
      <c r="DW414" s="16">
        <f t="shared" si="392"/>
        <v>0</v>
      </c>
      <c r="DX414" s="16">
        <f t="shared" si="393"/>
        <v>0</v>
      </c>
      <c r="DY414" s="618"/>
      <c r="DZ414" s="618"/>
      <c r="EA414" s="618"/>
      <c r="EB414" s="618"/>
      <c r="EC414" s="618"/>
      <c r="ED414" s="618"/>
      <c r="EP414" s="564">
        <v>475</v>
      </c>
      <c r="ER414" s="564" t="s">
        <v>50</v>
      </c>
      <c r="ES414" s="564">
        <v>10890</v>
      </c>
      <c r="ET414" s="570">
        <v>23.08</v>
      </c>
      <c r="EU414" s="564">
        <v>12347</v>
      </c>
      <c r="EV414" s="564">
        <v>19111011</v>
      </c>
      <c r="EW414" s="564" t="s">
        <v>51</v>
      </c>
      <c r="EX414" s="590">
        <v>13.61</v>
      </c>
      <c r="EY414" s="564">
        <v>5.79</v>
      </c>
      <c r="EZ414" s="16"/>
      <c r="FA414" s="16"/>
      <c r="FB414" s="16"/>
      <c r="FC414" s="564">
        <v>441.2</v>
      </c>
      <c r="FD414" s="590">
        <v>562.1</v>
      </c>
    </row>
    <row r="415" spans="8:160" ht="15.75" hidden="1" customHeight="1" x14ac:dyDescent="0.3">
      <c r="H415" s="67"/>
      <c r="I415" s="67"/>
      <c r="J415" s="165"/>
      <c r="K415" s="165"/>
      <c r="L415" s="165"/>
      <c r="M415" s="165"/>
      <c r="N415" s="165"/>
      <c r="O415" s="165"/>
      <c r="P415" s="67"/>
      <c r="Q415" s="165"/>
      <c r="R415" s="165"/>
      <c r="S415" s="165"/>
      <c r="T415" s="165"/>
      <c r="U415" s="165"/>
      <c r="V415" s="165"/>
      <c r="W415" s="165"/>
      <c r="X415" s="165"/>
      <c r="Y415" s="165"/>
      <c r="Z415" s="165"/>
      <c r="AA415" s="165"/>
      <c r="AB415" s="165"/>
      <c r="AC415" s="165"/>
      <c r="AD415" s="165"/>
      <c r="AE415" s="165"/>
      <c r="DJ415" s="772" t="str">
        <f t="shared" si="388"/>
        <v>VS 550 x 65</v>
      </c>
      <c r="DK415" s="772"/>
      <c r="DL415" s="772"/>
      <c r="DM415" s="16">
        <f t="shared" si="389"/>
        <v>0</v>
      </c>
      <c r="DN415" s="223"/>
      <c r="DO415" s="607" t="s">
        <v>481</v>
      </c>
      <c r="DP415" s="616">
        <v>550</v>
      </c>
      <c r="DQ415" s="616">
        <v>350</v>
      </c>
      <c r="DR415" s="616">
        <v>12.5</v>
      </c>
      <c r="DS415" s="616">
        <v>6.35</v>
      </c>
      <c r="DT415" s="618"/>
      <c r="DU415" s="16">
        <f t="shared" si="390"/>
        <v>0</v>
      </c>
      <c r="DV415" s="16">
        <f t="shared" si="391"/>
        <v>0</v>
      </c>
      <c r="DW415" s="16">
        <f t="shared" si="392"/>
        <v>0</v>
      </c>
      <c r="DX415" s="16">
        <f t="shared" si="393"/>
        <v>0</v>
      </c>
      <c r="DY415" s="618"/>
      <c r="DZ415" s="618"/>
      <c r="EA415" s="618"/>
      <c r="EB415" s="618"/>
      <c r="EC415" s="618"/>
      <c r="ED415" s="618"/>
      <c r="EP415" s="564">
        <v>461</v>
      </c>
      <c r="ER415" s="564" t="s">
        <v>107</v>
      </c>
      <c r="ES415" s="564">
        <v>12336</v>
      </c>
      <c r="ET415" s="570">
        <v>23.12</v>
      </c>
      <c r="EU415" s="564" t="s">
        <v>53</v>
      </c>
      <c r="EV415" s="564">
        <v>123515</v>
      </c>
      <c r="EW415" s="564">
        <v>4491</v>
      </c>
      <c r="EX415" s="590">
        <v>13.95</v>
      </c>
      <c r="EY415" s="564" t="s">
        <v>54</v>
      </c>
      <c r="EZ415" s="16"/>
      <c r="FA415" s="16"/>
      <c r="FB415" s="16"/>
      <c r="FC415" s="564">
        <v>498.2</v>
      </c>
      <c r="FD415" s="564" t="s">
        <v>52</v>
      </c>
    </row>
    <row r="416" spans="8:160" ht="15.75" hidden="1" customHeight="1" x14ac:dyDescent="0.3">
      <c r="H416" s="67"/>
      <c r="I416" s="67"/>
      <c r="J416" s="165"/>
      <c r="K416" s="165"/>
      <c r="L416" s="165"/>
      <c r="M416" s="165"/>
      <c r="N416" s="165"/>
      <c r="O416" s="165"/>
      <c r="P416" s="67"/>
      <c r="Q416" s="165"/>
      <c r="R416" s="165"/>
      <c r="S416" s="165"/>
      <c r="T416" s="165"/>
      <c r="U416" s="165"/>
      <c r="V416" s="165"/>
      <c r="W416" s="165"/>
      <c r="X416" s="165"/>
      <c r="Y416" s="165"/>
      <c r="Z416" s="165"/>
      <c r="AA416" s="165"/>
      <c r="AB416" s="165"/>
      <c r="AC416" s="165"/>
      <c r="AD416" s="165"/>
      <c r="AE416" s="165"/>
      <c r="DJ416" s="772" t="str">
        <f t="shared" si="388"/>
        <v>VS 550 x 65</v>
      </c>
      <c r="DK416" s="772"/>
      <c r="DL416" s="772"/>
      <c r="DM416" s="16">
        <f t="shared" si="389"/>
        <v>0</v>
      </c>
      <c r="DN416" s="223"/>
      <c r="DO416" s="607" t="s">
        <v>483</v>
      </c>
      <c r="DP416" s="616">
        <v>600</v>
      </c>
      <c r="DQ416" s="616">
        <v>300</v>
      </c>
      <c r="DR416" s="616">
        <v>16</v>
      </c>
      <c r="DS416" s="616">
        <v>8</v>
      </c>
      <c r="DT416" s="618"/>
      <c r="DU416" s="16">
        <f t="shared" si="390"/>
        <v>0</v>
      </c>
      <c r="DV416" s="16">
        <f t="shared" si="391"/>
        <v>0</v>
      </c>
      <c r="DW416" s="16">
        <f t="shared" si="392"/>
        <v>0</v>
      </c>
      <c r="DX416" s="16">
        <f t="shared" si="393"/>
        <v>0</v>
      </c>
      <c r="DY416" s="618"/>
      <c r="DZ416" s="618"/>
      <c r="EA416" s="618"/>
      <c r="EB416" s="618"/>
      <c r="EC416" s="618"/>
      <c r="ED416" s="618"/>
      <c r="EP416" s="564">
        <v>487</v>
      </c>
      <c r="ER416" s="564">
        <v>257234</v>
      </c>
      <c r="ES416" s="564">
        <v>9394</v>
      </c>
      <c r="ET416" s="570">
        <v>23.44</v>
      </c>
      <c r="EU416" s="564">
        <v>10465</v>
      </c>
      <c r="EV416" s="564" t="s">
        <v>42</v>
      </c>
      <c r="EW416" s="564">
        <v>3179</v>
      </c>
      <c r="EX416" s="564" t="s">
        <v>43</v>
      </c>
      <c r="EY416" s="564">
        <v>4.84</v>
      </c>
      <c r="EZ416" s="16"/>
      <c r="FA416" s="16"/>
      <c r="FB416" s="16"/>
      <c r="FC416" s="564">
        <v>367.6</v>
      </c>
      <c r="FD416" s="590">
        <v>468.3</v>
      </c>
    </row>
    <row r="417" spans="8:160" ht="15.75" hidden="1" customHeight="1" x14ac:dyDescent="0.3">
      <c r="H417" s="67"/>
      <c r="I417" s="67"/>
      <c r="J417" s="165"/>
      <c r="K417" s="165"/>
      <c r="L417" s="165"/>
      <c r="M417" s="165"/>
      <c r="N417" s="165"/>
      <c r="O417" s="165"/>
      <c r="P417" s="67"/>
      <c r="Q417" s="165"/>
      <c r="R417" s="165"/>
      <c r="S417" s="165"/>
      <c r="T417" s="165"/>
      <c r="U417" s="165"/>
      <c r="V417" s="165"/>
      <c r="W417" s="165"/>
      <c r="X417" s="165"/>
      <c r="Y417" s="165"/>
      <c r="Z417" s="165"/>
      <c r="AA417" s="165"/>
      <c r="AB417" s="165"/>
      <c r="AC417" s="165"/>
      <c r="AD417" s="165"/>
      <c r="AE417" s="165"/>
      <c r="DJ417" s="772" t="str">
        <f t="shared" si="388"/>
        <v>VS 550 x 65</v>
      </c>
      <c r="DK417" s="772"/>
      <c r="DL417" s="772"/>
      <c r="DM417" s="16">
        <f t="shared" si="389"/>
        <v>0</v>
      </c>
      <c r="DN417" s="223"/>
      <c r="DO417" s="607" t="s">
        <v>485</v>
      </c>
      <c r="DP417" s="616">
        <v>600</v>
      </c>
      <c r="DQ417" s="616">
        <v>350</v>
      </c>
      <c r="DR417" s="616">
        <v>16</v>
      </c>
      <c r="DS417" s="616">
        <v>8</v>
      </c>
      <c r="DT417" s="618"/>
      <c r="DU417" s="16">
        <f t="shared" si="390"/>
        <v>0</v>
      </c>
      <c r="DV417" s="16">
        <f t="shared" si="391"/>
        <v>0</v>
      </c>
      <c r="DW417" s="16">
        <f t="shared" si="392"/>
        <v>0</v>
      </c>
      <c r="DX417" s="16">
        <f t="shared" si="393"/>
        <v>0</v>
      </c>
      <c r="DY417" s="618"/>
      <c r="DZ417" s="618"/>
      <c r="EA417" s="618"/>
      <c r="EB417" s="618"/>
      <c r="EC417" s="618"/>
      <c r="ED417" s="618"/>
      <c r="EP417" s="564">
        <v>1175</v>
      </c>
      <c r="ER417" s="565">
        <v>293675</v>
      </c>
      <c r="ES417" s="564">
        <v>10679</v>
      </c>
      <c r="ET417" s="570">
        <v>23.51</v>
      </c>
      <c r="EU417" s="564" t="s">
        <v>48</v>
      </c>
      <c r="EV417" s="564" t="s">
        <v>49</v>
      </c>
      <c r="EW417" s="564" t="s">
        <v>106</v>
      </c>
      <c r="EX417" s="590">
        <v>13.99</v>
      </c>
      <c r="EY417" s="564">
        <v>5.7460000000000004</v>
      </c>
      <c r="EZ417" s="16"/>
      <c r="FA417" s="16"/>
      <c r="FB417" s="16"/>
      <c r="FC417" s="564">
        <v>417.1</v>
      </c>
      <c r="FD417" s="590">
        <v>531.29999999999995</v>
      </c>
    </row>
    <row r="418" spans="8:160" ht="15.75" hidden="1" customHeight="1" x14ac:dyDescent="0.3">
      <c r="H418" s="67"/>
      <c r="I418" s="67"/>
      <c r="J418" s="609"/>
      <c r="K418" s="165"/>
      <c r="L418" s="165"/>
      <c r="M418" s="165"/>
      <c r="N418" s="165"/>
      <c r="O418" s="165"/>
      <c r="P418" s="67"/>
      <c r="Q418" s="165"/>
      <c r="R418" s="165"/>
      <c r="S418" s="165"/>
      <c r="T418" s="416"/>
      <c r="U418" s="416"/>
      <c r="V418" s="67"/>
      <c r="W418" s="416"/>
      <c r="X418" s="416"/>
      <c r="Y418" s="416"/>
      <c r="Z418" s="416"/>
      <c r="AA418" s="416"/>
      <c r="AB418" s="416"/>
      <c r="AC418" s="416"/>
      <c r="AD418" s="416"/>
      <c r="AE418" s="165"/>
      <c r="DJ418" s="772" t="str">
        <f t="shared" si="388"/>
        <v>VS 550 x 65</v>
      </c>
      <c r="DK418" s="772"/>
      <c r="DL418" s="772"/>
      <c r="DM418" s="16">
        <f t="shared" si="389"/>
        <v>0</v>
      </c>
      <c r="DN418" s="223"/>
      <c r="DO418" s="607" t="s">
        <v>487</v>
      </c>
      <c r="DP418" s="616">
        <v>600</v>
      </c>
      <c r="DQ418" s="616">
        <v>200</v>
      </c>
      <c r="DR418" s="616">
        <v>16</v>
      </c>
      <c r="DS418" s="616">
        <v>8</v>
      </c>
      <c r="DT418" s="618"/>
      <c r="DU418" s="16">
        <f t="shared" si="390"/>
        <v>0</v>
      </c>
      <c r="DV418" s="16">
        <f t="shared" si="391"/>
        <v>0</v>
      </c>
      <c r="DW418" s="16">
        <f t="shared" si="392"/>
        <v>0</v>
      </c>
      <c r="DX418" s="16">
        <f t="shared" si="393"/>
        <v>0</v>
      </c>
      <c r="DY418" s="618"/>
      <c r="DZ418" s="618"/>
      <c r="EA418" s="618"/>
      <c r="EB418" s="618"/>
      <c r="EC418" s="618"/>
      <c r="ED418" s="618"/>
      <c r="EP418" s="564">
        <v>487</v>
      </c>
      <c r="ER418" s="564">
        <v>254731</v>
      </c>
      <c r="ES418" s="564">
        <v>9263</v>
      </c>
      <c r="ET418" s="570">
        <v>23.65</v>
      </c>
      <c r="EU418" s="564">
        <v>10311</v>
      </c>
      <c r="EV418" s="564">
        <v>87392</v>
      </c>
      <c r="EW418" s="564">
        <v>3178</v>
      </c>
      <c r="EX418" s="590">
        <v>13.85</v>
      </c>
      <c r="EY418" s="564" t="s">
        <v>41</v>
      </c>
      <c r="EZ418" s="16"/>
      <c r="FA418" s="16"/>
      <c r="FB418" s="16"/>
      <c r="FC418" s="564">
        <v>357.6</v>
      </c>
      <c r="FD418" s="564" t="s">
        <v>40</v>
      </c>
    </row>
    <row r="419" spans="8:160" ht="15.75" hidden="1" customHeight="1" x14ac:dyDescent="0.3">
      <c r="H419" s="67"/>
      <c r="I419" s="67"/>
      <c r="J419" s="616"/>
      <c r="K419" s="165"/>
      <c r="L419" s="165"/>
      <c r="M419" s="165"/>
      <c r="N419" s="165"/>
      <c r="O419" s="165"/>
      <c r="P419" s="67"/>
      <c r="Q419" s="165"/>
      <c r="R419" s="165"/>
      <c r="S419" s="610"/>
      <c r="T419" s="1037"/>
      <c r="U419" s="1037"/>
      <c r="V419" s="1037"/>
      <c r="W419" s="410"/>
      <c r="X419" s="410"/>
      <c r="Y419" s="410"/>
      <c r="Z419" s="410"/>
      <c r="AA419" s="597"/>
      <c r="AB419" s="597"/>
      <c r="AC419" s="599"/>
      <c r="AD419" s="599"/>
      <c r="AE419" s="611"/>
      <c r="DJ419" s="772" t="str">
        <f t="shared" si="388"/>
        <v>VS 550 x 65</v>
      </c>
      <c r="DK419" s="772"/>
      <c r="DL419" s="772"/>
      <c r="DM419" s="16">
        <f t="shared" si="389"/>
        <v>0</v>
      </c>
      <c r="DN419" s="223"/>
      <c r="DO419" s="607" t="s">
        <v>489</v>
      </c>
      <c r="DP419" s="616">
        <v>600</v>
      </c>
      <c r="DQ419" s="616">
        <v>250</v>
      </c>
      <c r="DR419" s="616">
        <v>16</v>
      </c>
      <c r="DS419" s="616">
        <v>8</v>
      </c>
      <c r="DT419" s="618"/>
      <c r="DU419" s="16">
        <f t="shared" si="390"/>
        <v>0</v>
      </c>
      <c r="DV419" s="16">
        <f t="shared" si="391"/>
        <v>0</v>
      </c>
      <c r="DW419" s="16">
        <f t="shared" si="392"/>
        <v>0</v>
      </c>
      <c r="DX419" s="16">
        <f t="shared" si="393"/>
        <v>0</v>
      </c>
      <c r="DY419" s="618"/>
      <c r="DZ419" s="618"/>
      <c r="EA419" s="618"/>
      <c r="EB419" s="618"/>
      <c r="EC419" s="618"/>
      <c r="ED419" s="618"/>
      <c r="EP419" s="564">
        <v>475</v>
      </c>
      <c r="ER419" s="564">
        <v>291353</v>
      </c>
      <c r="ES419" s="564">
        <v>10595</v>
      </c>
      <c r="ET419" s="570">
        <v>23.7</v>
      </c>
      <c r="EU419" s="564" t="s">
        <v>47</v>
      </c>
      <c r="EV419" s="564">
        <v>194029</v>
      </c>
      <c r="EW419" s="565">
        <v>3783</v>
      </c>
      <c r="EX419" s="590">
        <v>14.16</v>
      </c>
      <c r="EY419" s="564">
        <v>5.7309999999999999</v>
      </c>
      <c r="EZ419" s="16"/>
      <c r="FA419" s="16"/>
      <c r="FB419" s="16"/>
      <c r="FC419" s="564">
        <v>407.3</v>
      </c>
      <c r="FD419" s="590">
        <v>518.9</v>
      </c>
    </row>
    <row r="420" spans="8:160" ht="15.75" hidden="1" customHeight="1" x14ac:dyDescent="0.3">
      <c r="H420" s="67"/>
      <c r="I420" s="67"/>
      <c r="J420" s="616"/>
      <c r="K420" s="165"/>
      <c r="L420" s="165"/>
      <c r="M420" s="165"/>
      <c r="N420" s="165"/>
      <c r="O420" s="165"/>
      <c r="P420" s="67"/>
      <c r="Q420" s="165"/>
      <c r="R420" s="165"/>
      <c r="S420" s="610"/>
      <c r="T420" s="1036"/>
      <c r="U420" s="1036"/>
      <c r="V420" s="1036"/>
      <c r="W420" s="410"/>
      <c r="X420" s="410"/>
      <c r="Y420" s="410"/>
      <c r="Z420" s="410"/>
      <c r="AA420" s="600"/>
      <c r="AB420" s="600"/>
      <c r="AC420" s="603"/>
      <c r="AD420" s="603"/>
      <c r="AE420" s="611"/>
      <c r="DJ420" s="772" t="str">
        <f t="shared" si="388"/>
        <v>VS 550 x 65</v>
      </c>
      <c r="DK420" s="772"/>
      <c r="DL420" s="772"/>
      <c r="DM420" s="16">
        <f t="shared" si="389"/>
        <v>0</v>
      </c>
      <c r="DN420" s="223"/>
      <c r="DO420" s="607" t="s">
        <v>491</v>
      </c>
      <c r="DP420" s="616">
        <v>650</v>
      </c>
      <c r="DQ420" s="616">
        <v>250</v>
      </c>
      <c r="DR420" s="616">
        <v>16</v>
      </c>
      <c r="DS420" s="616">
        <v>8</v>
      </c>
      <c r="DT420" s="618"/>
      <c r="DU420" s="16">
        <f t="shared" si="390"/>
        <v>0</v>
      </c>
      <c r="DV420" s="16">
        <f t="shared" si="391"/>
        <v>0</v>
      </c>
      <c r="DW420" s="16">
        <f t="shared" si="392"/>
        <v>0</v>
      </c>
      <c r="DX420" s="16">
        <f t="shared" si="393"/>
        <v>0</v>
      </c>
      <c r="DY420" s="618"/>
      <c r="DZ420" s="618"/>
      <c r="EA420" s="618"/>
      <c r="EB420" s="618"/>
      <c r="EC420" s="618"/>
      <c r="ED420" s="618"/>
      <c r="EP420" s="564">
        <v>505</v>
      </c>
      <c r="ER420" s="564" t="s">
        <v>26</v>
      </c>
      <c r="ES420" s="564" t="s">
        <v>27</v>
      </c>
      <c r="ET420" s="570">
        <v>23.72</v>
      </c>
      <c r="EU420" s="564">
        <v>7111</v>
      </c>
      <c r="EV420" s="564" t="s">
        <v>28</v>
      </c>
      <c r="EW420" s="564" t="s">
        <v>29</v>
      </c>
      <c r="EX420" s="564">
        <v>13.47</v>
      </c>
      <c r="EY420" s="564">
        <v>3.4340000000000002</v>
      </c>
      <c r="EZ420" s="16"/>
      <c r="FA420" s="16"/>
      <c r="FB420" s="16"/>
      <c r="FC420" s="564">
        <v>268.5</v>
      </c>
      <c r="FD420" s="564" t="s">
        <v>81</v>
      </c>
    </row>
    <row r="421" spans="8:160" ht="15.75" hidden="1" customHeight="1" x14ac:dyDescent="0.3">
      <c r="H421" s="67"/>
      <c r="I421" s="67"/>
      <c r="J421" s="616"/>
      <c r="K421" s="165"/>
      <c r="L421" s="165"/>
      <c r="M421" s="165"/>
      <c r="N421" s="165"/>
      <c r="O421" s="165"/>
      <c r="P421" s="67"/>
      <c r="Q421" s="165"/>
      <c r="R421" s="165"/>
      <c r="S421" s="610"/>
      <c r="T421" s="1036"/>
      <c r="U421" s="1036"/>
      <c r="V421" s="1036"/>
      <c r="W421" s="410"/>
      <c r="X421" s="410"/>
      <c r="Y421" s="410"/>
      <c r="Z421" s="410"/>
      <c r="AA421" s="600"/>
      <c r="AB421" s="600"/>
      <c r="AC421" s="603"/>
      <c r="AD421" s="603"/>
      <c r="AE421" s="611"/>
      <c r="DJ421" s="772" t="str">
        <f t="shared" si="388"/>
        <v>VS 550 x 65</v>
      </c>
      <c r="DK421" s="772"/>
      <c r="DL421" s="772"/>
      <c r="DM421" s="16">
        <f t="shared" si="389"/>
        <v>0</v>
      </c>
      <c r="DN421" s="223"/>
      <c r="DO421" s="607" t="s">
        <v>492</v>
      </c>
      <c r="DP421" s="616">
        <v>650</v>
      </c>
      <c r="DQ421" s="616">
        <v>300</v>
      </c>
      <c r="DR421" s="616">
        <v>16</v>
      </c>
      <c r="DS421" s="616">
        <v>8</v>
      </c>
      <c r="DT421" s="618"/>
      <c r="DU421" s="16">
        <f t="shared" si="390"/>
        <v>0</v>
      </c>
      <c r="DV421" s="16">
        <f t="shared" si="391"/>
        <v>0</v>
      </c>
      <c r="DW421" s="16">
        <f t="shared" si="392"/>
        <v>0</v>
      </c>
      <c r="DX421" s="16">
        <f t="shared" si="393"/>
        <v>0</v>
      </c>
      <c r="DY421" s="618"/>
      <c r="DZ421" s="618"/>
      <c r="EA421" s="618"/>
      <c r="EB421" s="618"/>
      <c r="EC421" s="618"/>
      <c r="ED421" s="618"/>
      <c r="EP421" s="564">
        <v>900</v>
      </c>
      <c r="ER421" s="564" t="s">
        <v>34</v>
      </c>
      <c r="ES421" s="564">
        <v>7616</v>
      </c>
      <c r="ET421" s="570">
        <v>23.79</v>
      </c>
      <c r="EU421" s="564" t="s">
        <v>35</v>
      </c>
      <c r="EV421" s="564" t="s">
        <v>36</v>
      </c>
      <c r="EW421" s="565">
        <v>2522</v>
      </c>
      <c r="EX421" s="590">
        <v>13.69</v>
      </c>
      <c r="EY421" s="564" t="s">
        <v>37</v>
      </c>
      <c r="EZ421" s="16"/>
      <c r="FA421" s="16"/>
      <c r="FB421" s="16"/>
      <c r="FC421" s="564">
        <v>290.5</v>
      </c>
      <c r="FD421" s="564">
        <v>370</v>
      </c>
    </row>
    <row r="422" spans="8:160" ht="15.75" hidden="1" customHeight="1" x14ac:dyDescent="0.3">
      <c r="H422" s="67"/>
      <c r="I422" s="67"/>
      <c r="J422" s="616"/>
      <c r="K422" s="165"/>
      <c r="L422" s="165"/>
      <c r="M422" s="165"/>
      <c r="N422" s="165"/>
      <c r="O422" s="165"/>
      <c r="P422" s="67"/>
      <c r="Q422" s="165"/>
      <c r="R422" s="165"/>
      <c r="S422" s="610"/>
      <c r="T422" s="1036"/>
      <c r="U422" s="1036"/>
      <c r="V422" s="1036"/>
      <c r="W422" s="410"/>
      <c r="X422" s="410"/>
      <c r="Y422" s="410"/>
      <c r="Z422" s="410"/>
      <c r="AA422" s="600"/>
      <c r="AB422" s="600"/>
      <c r="AC422" s="603"/>
      <c r="AD422" s="603"/>
      <c r="AE422" s="611"/>
      <c r="DJ422" s="772" t="str">
        <f t="shared" si="388"/>
        <v>VS 550 x 65</v>
      </c>
      <c r="DK422" s="772"/>
      <c r="DL422" s="772"/>
      <c r="DM422" s="16">
        <f t="shared" si="389"/>
        <v>0</v>
      </c>
      <c r="DN422" s="223"/>
      <c r="DO422" s="607" t="s">
        <v>493</v>
      </c>
      <c r="DP422" s="616">
        <v>700</v>
      </c>
      <c r="DQ422" s="616">
        <v>300</v>
      </c>
      <c r="DR422" s="616">
        <v>16</v>
      </c>
      <c r="DS422" s="616">
        <v>8</v>
      </c>
      <c r="DT422" s="618"/>
      <c r="DU422" s="16">
        <f t="shared" si="390"/>
        <v>0</v>
      </c>
      <c r="DV422" s="16">
        <f t="shared" si="391"/>
        <v>0</v>
      </c>
      <c r="DW422" s="16">
        <f t="shared" si="392"/>
        <v>0</v>
      </c>
      <c r="DX422" s="16">
        <f t="shared" si="393"/>
        <v>0</v>
      </c>
      <c r="DY422" s="618"/>
      <c r="DZ422" s="618"/>
      <c r="EA422" s="618"/>
      <c r="EB422" s="618"/>
      <c r="EC422" s="618"/>
      <c r="ED422" s="618"/>
      <c r="EP422" s="564">
        <v>512</v>
      </c>
      <c r="ER422" s="564">
        <v>155263</v>
      </c>
      <c r="ES422" s="564">
        <v>6010</v>
      </c>
      <c r="ET422" s="570">
        <v>23.84</v>
      </c>
      <c r="EU422" s="564">
        <v>6598</v>
      </c>
      <c r="EV422" s="566" t="s">
        <v>23</v>
      </c>
      <c r="EW422" s="564">
        <v>1916</v>
      </c>
      <c r="EX422" s="564" t="s">
        <v>24</v>
      </c>
      <c r="EY422" s="564">
        <v>2.907</v>
      </c>
      <c r="EZ422" s="16"/>
      <c r="FA422" s="16"/>
      <c r="FB422" s="16"/>
      <c r="FC422" s="564">
        <v>228.1</v>
      </c>
      <c r="FD422" s="590">
        <v>290.89999999999998</v>
      </c>
    </row>
    <row r="423" spans="8:160" ht="15.75" hidden="1" customHeight="1" x14ac:dyDescent="0.3">
      <c r="H423" s="67"/>
      <c r="I423" s="67"/>
      <c r="J423" s="616"/>
      <c r="K423" s="165"/>
      <c r="L423" s="165"/>
      <c r="M423" s="165"/>
      <c r="N423" s="165"/>
      <c r="O423" s="165"/>
      <c r="P423" s="67"/>
      <c r="Q423" s="165"/>
      <c r="R423" s="165"/>
      <c r="S423" s="610"/>
      <c r="T423" s="67"/>
      <c r="U423" s="67"/>
      <c r="V423" s="67"/>
      <c r="W423" s="67"/>
      <c r="X423" s="67"/>
      <c r="Y423" s="410"/>
      <c r="Z423" s="410"/>
      <c r="AA423" s="413"/>
      <c r="AB423" s="413"/>
      <c r="AC423" s="413"/>
      <c r="AD423" s="413"/>
      <c r="AE423" s="611"/>
      <c r="DJ423" s="772" t="str">
        <f t="shared" si="388"/>
        <v>VS 550 x 65</v>
      </c>
      <c r="DK423" s="772"/>
      <c r="DL423" s="772"/>
      <c r="DM423" s="16">
        <f t="shared" si="389"/>
        <v>0</v>
      </c>
      <c r="DN423" s="223"/>
      <c r="DO423" s="607" t="s">
        <v>494</v>
      </c>
      <c r="DP423" s="616">
        <v>700</v>
      </c>
      <c r="DQ423" s="616">
        <v>350</v>
      </c>
      <c r="DR423" s="616">
        <v>16</v>
      </c>
      <c r="DS423" s="616">
        <v>8</v>
      </c>
      <c r="DT423" s="618"/>
      <c r="DU423" s="16">
        <f t="shared" si="390"/>
        <v>0</v>
      </c>
      <c r="DV423" s="16">
        <f t="shared" si="391"/>
        <v>0</v>
      </c>
      <c r="DW423" s="16">
        <f t="shared" si="392"/>
        <v>0</v>
      </c>
      <c r="DX423" s="16">
        <f t="shared" si="393"/>
        <v>0</v>
      </c>
      <c r="DY423" s="618"/>
      <c r="DZ423" s="618"/>
      <c r="EA423" s="618"/>
      <c r="EB423" s="618"/>
      <c r="EC423" s="618"/>
      <c r="ED423" s="618"/>
      <c r="EP423" s="564">
        <v>487</v>
      </c>
      <c r="ER423" s="564">
        <v>251459</v>
      </c>
      <c r="ES423" s="564">
        <v>9144</v>
      </c>
      <c r="ET423" s="570">
        <v>23.93</v>
      </c>
      <c r="EU423" s="564">
        <v>10110</v>
      </c>
      <c r="EV423" s="564">
        <v>87375</v>
      </c>
      <c r="EW423" s="564">
        <v>3171</v>
      </c>
      <c r="EX423" s="590">
        <v>14.11</v>
      </c>
      <c r="EY423" s="564" t="s">
        <v>39</v>
      </c>
      <c r="EZ423" s="16"/>
      <c r="FA423" s="16"/>
      <c r="FB423" s="16"/>
      <c r="FC423" s="564">
        <v>344.6</v>
      </c>
      <c r="FD423" s="564" t="s">
        <v>38</v>
      </c>
    </row>
    <row r="424" spans="8:160" ht="15.75" hidden="1" customHeight="1" x14ac:dyDescent="0.3">
      <c r="H424" s="67"/>
      <c r="I424" s="67"/>
      <c r="J424" s="616"/>
      <c r="K424" s="165"/>
      <c r="L424" s="165"/>
      <c r="M424" s="165"/>
      <c r="N424" s="165"/>
      <c r="O424" s="165"/>
      <c r="P424" s="67"/>
      <c r="Q424" s="165"/>
      <c r="R424" s="165"/>
      <c r="S424" s="610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11"/>
      <c r="DJ424" s="772" t="str">
        <f t="shared" si="388"/>
        <v>VS 550 x 65</v>
      </c>
      <c r="DK424" s="772"/>
      <c r="DL424" s="772"/>
      <c r="DM424" s="16">
        <f t="shared" si="389"/>
        <v>0</v>
      </c>
      <c r="DN424" s="223"/>
      <c r="DO424" s="607" t="s">
        <v>495</v>
      </c>
      <c r="DP424" s="616">
        <v>750</v>
      </c>
      <c r="DQ424" s="616">
        <v>300</v>
      </c>
      <c r="DR424" s="616">
        <v>19</v>
      </c>
      <c r="DS424" s="616">
        <v>8</v>
      </c>
      <c r="DT424" s="618"/>
      <c r="DU424" s="16">
        <f t="shared" si="390"/>
        <v>0</v>
      </c>
      <c r="DV424" s="16">
        <f t="shared" si="391"/>
        <v>0</v>
      </c>
      <c r="DW424" s="16">
        <f t="shared" si="392"/>
        <v>0</v>
      </c>
      <c r="DX424" s="16">
        <f t="shared" si="393"/>
        <v>0</v>
      </c>
      <c r="DY424" s="618"/>
      <c r="DZ424" s="618"/>
      <c r="EA424" s="618"/>
      <c r="EB424" s="618"/>
      <c r="EC424" s="618"/>
      <c r="ED424" s="618"/>
      <c r="EP424" s="564">
        <v>475</v>
      </c>
      <c r="ER424" s="564" t="s">
        <v>44</v>
      </c>
      <c r="ES424" s="564">
        <v>10484</v>
      </c>
      <c r="ET424" s="570">
        <v>23.95</v>
      </c>
      <c r="EU424" s="564">
        <v>11642</v>
      </c>
      <c r="EV424" s="564" t="s">
        <v>45</v>
      </c>
      <c r="EW424" s="564">
        <v>3782</v>
      </c>
      <c r="EX424" s="564" t="s">
        <v>46</v>
      </c>
      <c r="EY424" s="564">
        <v>5.7149999999999999</v>
      </c>
      <c r="EZ424" s="16"/>
      <c r="FA424" s="16"/>
      <c r="FB424" s="16"/>
      <c r="FC424" s="564">
        <v>394.7</v>
      </c>
      <c r="FD424" s="564" t="s">
        <v>82</v>
      </c>
    </row>
    <row r="425" spans="8:160" ht="15.75" hidden="1" customHeight="1" x14ac:dyDescent="0.3">
      <c r="H425" s="67"/>
      <c r="I425" s="67"/>
      <c r="J425" s="621"/>
      <c r="K425" s="622"/>
      <c r="L425" s="622"/>
      <c r="M425" s="622"/>
      <c r="N425" s="622"/>
      <c r="O425" s="413"/>
      <c r="P425" s="67"/>
      <c r="Q425" s="413"/>
      <c r="R425" s="413"/>
      <c r="S425" s="413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413"/>
      <c r="DJ425" s="772" t="str">
        <f t="shared" si="388"/>
        <v>VS 550 x 65</v>
      </c>
      <c r="DK425" s="772"/>
      <c r="DL425" s="772"/>
      <c r="DM425" s="16">
        <f t="shared" si="389"/>
        <v>0</v>
      </c>
      <c r="DN425" s="223"/>
      <c r="DO425" s="607" t="s">
        <v>496</v>
      </c>
      <c r="DP425" s="616">
        <v>750</v>
      </c>
      <c r="DQ425" s="616">
        <v>350</v>
      </c>
      <c r="DR425" s="616">
        <v>19</v>
      </c>
      <c r="DS425" s="616">
        <v>8</v>
      </c>
      <c r="DT425" s="618"/>
      <c r="DU425" s="16">
        <f t="shared" si="390"/>
        <v>0</v>
      </c>
      <c r="DV425" s="16">
        <f t="shared" si="391"/>
        <v>0</v>
      </c>
      <c r="DW425" s="16">
        <f t="shared" si="392"/>
        <v>0</v>
      </c>
      <c r="DX425" s="16">
        <f t="shared" si="393"/>
        <v>0</v>
      </c>
      <c r="DY425" s="618"/>
      <c r="DZ425" s="618"/>
      <c r="EA425" s="618"/>
      <c r="EB425" s="618"/>
      <c r="EC425" s="618"/>
      <c r="ED425" s="618"/>
      <c r="EP425" s="564">
        <v>505</v>
      </c>
      <c r="ER425" s="564">
        <v>189447</v>
      </c>
      <c r="ES425" s="564" t="s">
        <v>25</v>
      </c>
      <c r="ET425" s="570">
        <v>24.06</v>
      </c>
      <c r="EU425" s="590">
        <v>75.2</v>
      </c>
      <c r="EV425" s="565">
        <v>62131</v>
      </c>
      <c r="EW425" s="564">
        <v>2259</v>
      </c>
      <c r="EX425" s="590">
        <v>13.78</v>
      </c>
      <c r="EY425" s="564">
        <v>3420</v>
      </c>
      <c r="EZ425" s="16"/>
      <c r="FA425" s="16"/>
      <c r="FB425" s="16"/>
      <c r="FC425" s="564">
        <v>256.89999999999998</v>
      </c>
      <c r="FD425" s="590">
        <v>327.2</v>
      </c>
    </row>
    <row r="426" spans="8:160" ht="15.75" hidden="1" customHeight="1" x14ac:dyDescent="0.3">
      <c r="H426" s="67"/>
      <c r="I426" s="67"/>
      <c r="J426" s="621"/>
      <c r="K426" s="622"/>
      <c r="L426" s="622"/>
      <c r="M426" s="622"/>
      <c r="N426" s="622"/>
      <c r="O426" s="413"/>
      <c r="P426" s="67"/>
      <c r="Q426" s="413"/>
      <c r="R426" s="413"/>
      <c r="S426" s="413"/>
      <c r="T426" s="67"/>
      <c r="U426" s="67"/>
      <c r="V426" s="67"/>
      <c r="W426" s="67"/>
      <c r="X426" s="67"/>
      <c r="Y426" s="67"/>
      <c r="Z426" s="67"/>
      <c r="AA426" s="414"/>
      <c r="AB426" s="414"/>
      <c r="AC426" s="414"/>
      <c r="AD426" s="414"/>
      <c r="AE426" s="413"/>
      <c r="DJ426" s="772" t="str">
        <f t="shared" si="388"/>
        <v>VS 550 x 65</v>
      </c>
      <c r="DK426" s="772"/>
      <c r="DL426" s="772"/>
      <c r="DM426" s="16">
        <f t="shared" si="389"/>
        <v>0</v>
      </c>
      <c r="DN426" s="223"/>
      <c r="DO426" s="607" t="s">
        <v>497</v>
      </c>
      <c r="DP426" s="616">
        <v>800</v>
      </c>
      <c r="DQ426" s="616">
        <v>350</v>
      </c>
      <c r="DR426" s="616">
        <v>19</v>
      </c>
      <c r="DS426" s="616">
        <v>8</v>
      </c>
      <c r="DT426" s="618"/>
      <c r="DU426" s="16">
        <f t="shared" si="390"/>
        <v>0</v>
      </c>
      <c r="DV426" s="16">
        <f t="shared" si="391"/>
        <v>0</v>
      </c>
      <c r="DW426" s="16">
        <f t="shared" si="392"/>
        <v>0</v>
      </c>
      <c r="DX426" s="16">
        <f t="shared" si="393"/>
        <v>0</v>
      </c>
      <c r="DY426" s="618"/>
      <c r="DZ426" s="618"/>
      <c r="EA426" s="618"/>
      <c r="EB426" s="618"/>
      <c r="EC426" s="618"/>
      <c r="ED426" s="618"/>
      <c r="EP426" s="564">
        <v>500</v>
      </c>
      <c r="ER426" s="564" t="s">
        <v>31</v>
      </c>
      <c r="ES426" s="564" t="s">
        <v>32</v>
      </c>
      <c r="ET426" s="570">
        <v>24.11</v>
      </c>
      <c r="EU426" s="564">
        <v>8219</v>
      </c>
      <c r="EV426" s="564">
        <v>69340</v>
      </c>
      <c r="EW426" s="564">
        <v>2521</v>
      </c>
      <c r="EX426" s="564" t="s">
        <v>33</v>
      </c>
      <c r="EY426" s="564">
        <v>3.8130000000000002</v>
      </c>
      <c r="EZ426" s="16"/>
      <c r="FA426" s="16"/>
      <c r="FB426" s="16"/>
      <c r="FC426" s="564">
        <v>278.7</v>
      </c>
      <c r="FD426" s="564" t="s">
        <v>30</v>
      </c>
    </row>
    <row r="427" spans="8:160" ht="15.75" hidden="1" customHeight="1" x14ac:dyDescent="0.3">
      <c r="H427" s="67"/>
      <c r="I427" s="67"/>
      <c r="J427" s="621"/>
      <c r="K427" s="622"/>
      <c r="L427" s="622"/>
      <c r="M427" s="622"/>
      <c r="N427" s="622"/>
      <c r="O427" s="413"/>
      <c r="P427" s="67"/>
      <c r="Q427" s="413"/>
      <c r="R427" s="413"/>
      <c r="S427" s="413"/>
      <c r="T427" s="413"/>
      <c r="U427" s="413"/>
      <c r="V427" s="413"/>
      <c r="W427" s="413"/>
      <c r="X427" s="413"/>
      <c r="Y427" s="413"/>
      <c r="Z427" s="413"/>
      <c r="AA427" s="413"/>
      <c r="AB427" s="413"/>
      <c r="AC427" s="413"/>
      <c r="AD427" s="413"/>
      <c r="AE427" s="413"/>
      <c r="DJ427" s="772" t="str">
        <f t="shared" si="388"/>
        <v>VS 550 x 65</v>
      </c>
      <c r="DK427" s="772"/>
      <c r="DL427" s="772"/>
      <c r="DM427" s="16">
        <f t="shared" si="389"/>
        <v>0</v>
      </c>
      <c r="DN427" s="223"/>
      <c r="DO427" s="607" t="s">
        <v>498</v>
      </c>
      <c r="DP427" s="616">
        <v>800</v>
      </c>
      <c r="DQ427" s="616">
        <v>400</v>
      </c>
      <c r="DR427" s="616">
        <v>19</v>
      </c>
      <c r="DS427" s="616">
        <v>8</v>
      </c>
      <c r="DT427" s="618"/>
      <c r="DU427" s="16">
        <f t="shared" si="390"/>
        <v>0</v>
      </c>
      <c r="DV427" s="16">
        <f t="shared" si="391"/>
        <v>0</v>
      </c>
      <c r="DW427" s="16">
        <f t="shared" si="392"/>
        <v>0</v>
      </c>
      <c r="DX427" s="16">
        <f t="shared" si="393"/>
        <v>0</v>
      </c>
      <c r="DY427" s="618"/>
      <c r="DZ427" s="618"/>
      <c r="EA427" s="618"/>
      <c r="EB427" s="618"/>
      <c r="EC427" s="618"/>
      <c r="ED427" s="618"/>
      <c r="EP427" s="564">
        <v>525</v>
      </c>
      <c r="ER427" s="564">
        <v>394469</v>
      </c>
      <c r="ES427" s="564">
        <v>13149</v>
      </c>
      <c r="ET427" s="570">
        <v>25.32</v>
      </c>
      <c r="EU427" s="564">
        <v>14827</v>
      </c>
      <c r="EV427" s="564">
        <v>135137</v>
      </c>
      <c r="EW427" s="564">
        <v>4505</v>
      </c>
      <c r="EX427" s="590">
        <v>14.82</v>
      </c>
      <c r="EY427" s="564">
        <v>6.88</v>
      </c>
      <c r="EZ427" s="16"/>
      <c r="FA427" s="16"/>
      <c r="FB427" s="16"/>
      <c r="FC427" s="564">
        <v>483.1</v>
      </c>
      <c r="FD427" s="590">
        <v>615.4</v>
      </c>
    </row>
    <row r="428" spans="8:160" ht="15.75" hidden="1" customHeight="1" x14ac:dyDescent="0.3">
      <c r="H428" s="67"/>
      <c r="I428" s="67"/>
      <c r="J428" s="621"/>
      <c r="K428" s="622"/>
      <c r="L428" s="622"/>
      <c r="M428" s="622"/>
      <c r="N428" s="622"/>
      <c r="O428" s="413"/>
      <c r="P428" s="67"/>
      <c r="Q428" s="413"/>
      <c r="R428" s="413"/>
      <c r="S428" s="413"/>
      <c r="T428" s="413"/>
      <c r="U428" s="413"/>
      <c r="V428" s="413"/>
      <c r="W428" s="413"/>
      <c r="X428" s="413"/>
      <c r="Y428" s="413"/>
      <c r="Z428" s="413"/>
      <c r="AA428" s="413"/>
      <c r="AB428" s="413"/>
      <c r="AC428" s="413"/>
      <c r="AD428" s="413"/>
      <c r="AE428" s="413"/>
      <c r="DJ428" s="772" t="str">
        <f t="shared" si="388"/>
        <v>VS 550 x 65</v>
      </c>
      <c r="DK428" s="772"/>
      <c r="DL428" s="772"/>
      <c r="DM428" s="16">
        <f t="shared" si="389"/>
        <v>0</v>
      </c>
      <c r="DN428" s="223"/>
      <c r="DO428" s="607" t="s">
        <v>500</v>
      </c>
      <c r="DP428" s="616">
        <v>850</v>
      </c>
      <c r="DQ428" s="616">
        <v>400</v>
      </c>
      <c r="DR428" s="616">
        <v>19</v>
      </c>
      <c r="DS428" s="616">
        <v>8</v>
      </c>
      <c r="DT428" s="618"/>
      <c r="DU428" s="16">
        <f t="shared" si="390"/>
        <v>0</v>
      </c>
      <c r="DV428" s="16">
        <f t="shared" si="391"/>
        <v>0</v>
      </c>
      <c r="DW428" s="16">
        <f t="shared" si="392"/>
        <v>0</v>
      </c>
      <c r="DX428" s="16">
        <f t="shared" si="393"/>
        <v>0</v>
      </c>
      <c r="DY428" s="618"/>
      <c r="DZ428" s="618"/>
      <c r="EA428" s="618"/>
      <c r="EB428" s="618"/>
      <c r="EC428" s="618"/>
      <c r="ED428" s="618"/>
      <c r="EP428" s="564">
        <v>511</v>
      </c>
      <c r="ER428" s="564" t="s">
        <v>77</v>
      </c>
      <c r="ES428" s="564">
        <v>14929</v>
      </c>
      <c r="ET428" s="570">
        <v>25.39</v>
      </c>
      <c r="EU428" s="564">
        <v>16868</v>
      </c>
      <c r="EV428" s="564">
        <v>160333</v>
      </c>
      <c r="EW428" s="564">
        <v>5344</v>
      </c>
      <c r="EX428" s="590">
        <v>15.19</v>
      </c>
      <c r="EY428" s="564" t="s">
        <v>78</v>
      </c>
      <c r="EZ428" s="16"/>
      <c r="FA428" s="16"/>
      <c r="FB428" s="16"/>
      <c r="FC428" s="564">
        <v>545.6</v>
      </c>
      <c r="FD428" s="564">
        <v>695</v>
      </c>
    </row>
    <row r="429" spans="8:160" ht="15.75" hidden="1" customHeight="1" x14ac:dyDescent="0.3">
      <c r="H429" s="67"/>
      <c r="I429" s="67"/>
      <c r="J429" s="621"/>
      <c r="K429" s="622"/>
      <c r="L429" s="622"/>
      <c r="M429" s="622"/>
      <c r="N429" s="622"/>
      <c r="O429" s="413"/>
      <c r="P429" s="67"/>
      <c r="Q429" s="413"/>
      <c r="R429" s="413"/>
      <c r="S429" s="413"/>
      <c r="T429" s="413"/>
      <c r="U429" s="413"/>
      <c r="V429" s="413"/>
      <c r="W429" s="413"/>
      <c r="X429" s="413"/>
      <c r="Y429" s="413"/>
      <c r="Z429" s="413"/>
      <c r="AA429" s="413"/>
      <c r="AB429" s="413"/>
      <c r="AC429" s="413"/>
      <c r="AD429" s="413"/>
      <c r="AE429" s="413"/>
      <c r="DJ429" s="772" t="str">
        <f t="shared" si="388"/>
        <v>VS 550 x 65</v>
      </c>
      <c r="DK429" s="772"/>
      <c r="DL429" s="772"/>
      <c r="DM429" s="16">
        <f t="shared" si="389"/>
        <v>0</v>
      </c>
      <c r="DN429" s="223"/>
      <c r="DO429" s="607" t="s">
        <v>502</v>
      </c>
      <c r="DP429" s="616">
        <v>850</v>
      </c>
      <c r="DQ429" s="616">
        <v>450</v>
      </c>
      <c r="DR429" s="616">
        <v>19</v>
      </c>
      <c r="DS429" s="616">
        <v>8</v>
      </c>
      <c r="DT429" s="618"/>
      <c r="DU429" s="16">
        <f t="shared" si="390"/>
        <v>0</v>
      </c>
      <c r="DV429" s="16">
        <f t="shared" si="391"/>
        <v>0</v>
      </c>
      <c r="DW429" s="16">
        <f t="shared" si="392"/>
        <v>0</v>
      </c>
      <c r="DX429" s="16">
        <f t="shared" si="393"/>
        <v>0</v>
      </c>
      <c r="DY429" s="618"/>
      <c r="DZ429" s="618"/>
      <c r="EA429" s="618"/>
      <c r="EB429" s="618"/>
      <c r="EC429" s="618"/>
      <c r="ED429" s="618"/>
      <c r="EP429" s="564">
        <v>550</v>
      </c>
      <c r="ER429" s="564">
        <v>279182</v>
      </c>
      <c r="ES429" s="564">
        <v>9306</v>
      </c>
      <c r="ET429" s="570">
        <v>25.68</v>
      </c>
      <c r="EU429" s="564">
        <v>10319</v>
      </c>
      <c r="EV429" s="564">
        <v>90052</v>
      </c>
      <c r="EW429" s="564" t="s">
        <v>66</v>
      </c>
      <c r="EX429" s="590">
        <v>14.59</v>
      </c>
      <c r="EY429" s="564">
        <v>4.569</v>
      </c>
      <c r="EZ429" s="16"/>
      <c r="FA429" s="16"/>
      <c r="FB429" s="16"/>
      <c r="FC429" s="564">
        <v>332.2</v>
      </c>
      <c r="FD429" s="590">
        <v>423.2</v>
      </c>
    </row>
    <row r="430" spans="8:160" ht="15.75" hidden="1" customHeight="1" x14ac:dyDescent="0.3">
      <c r="H430" s="67"/>
      <c r="I430" s="67"/>
      <c r="J430" s="621"/>
      <c r="K430" s="622"/>
      <c r="L430" s="622"/>
      <c r="M430" s="623"/>
      <c r="N430" s="622"/>
      <c r="O430" s="413"/>
      <c r="P430" s="67"/>
      <c r="Q430" s="413"/>
      <c r="R430" s="413"/>
      <c r="S430" s="413"/>
      <c r="T430" s="413"/>
      <c r="U430" s="413"/>
      <c r="V430" s="413"/>
      <c r="W430" s="413"/>
      <c r="X430" s="413"/>
      <c r="Y430" s="413"/>
      <c r="Z430" s="413"/>
      <c r="AA430" s="413"/>
      <c r="AB430" s="413"/>
      <c r="AC430" s="413"/>
      <c r="AD430" s="413"/>
      <c r="AE430" s="413"/>
      <c r="DJ430" s="772" t="str">
        <f t="shared" si="388"/>
        <v>VS 550 x 65</v>
      </c>
      <c r="DK430" s="772"/>
      <c r="DL430" s="772"/>
      <c r="DM430" s="16">
        <f t="shared" si="389"/>
        <v>0</v>
      </c>
      <c r="DN430" s="223"/>
      <c r="DO430" s="607" t="s">
        <v>504</v>
      </c>
      <c r="DP430" s="616">
        <v>900</v>
      </c>
      <c r="DQ430" s="616">
        <v>450</v>
      </c>
      <c r="DR430" s="616">
        <v>25</v>
      </c>
      <c r="DS430" s="616">
        <v>8</v>
      </c>
      <c r="DT430" s="618"/>
      <c r="DU430" s="16">
        <f t="shared" si="390"/>
        <v>0</v>
      </c>
      <c r="DV430" s="16">
        <f t="shared" si="391"/>
        <v>0</v>
      </c>
      <c r="DW430" s="16">
        <f t="shared" si="392"/>
        <v>0</v>
      </c>
      <c r="DX430" s="16">
        <f t="shared" si="393"/>
        <v>0</v>
      </c>
      <c r="DY430" s="618"/>
      <c r="DZ430" s="618"/>
      <c r="EA430" s="618"/>
      <c r="EB430" s="618"/>
      <c r="EC430" s="618"/>
      <c r="ED430" s="618"/>
      <c r="EP430" s="564">
        <v>525</v>
      </c>
      <c r="ER430" s="564">
        <v>386631</v>
      </c>
      <c r="ES430" s="564" t="s">
        <v>76</v>
      </c>
      <c r="ET430" s="570">
        <v>25.79</v>
      </c>
      <c r="EU430" s="564">
        <v>14379</v>
      </c>
      <c r="EV430" s="564">
        <v>135068</v>
      </c>
      <c r="EW430" s="564">
        <v>4502</v>
      </c>
      <c r="EX430" s="590">
        <v>15.24</v>
      </c>
      <c r="EY430" s="564">
        <v>6.8319999999999999</v>
      </c>
      <c r="EZ430" s="16"/>
      <c r="FA430" s="16"/>
      <c r="FB430" s="16"/>
      <c r="FC430" s="564">
        <v>456.3</v>
      </c>
      <c r="FD430" s="590">
        <v>581.29999999999995</v>
      </c>
    </row>
    <row r="431" spans="8:160" ht="15.75" hidden="1" customHeight="1" x14ac:dyDescent="0.3">
      <c r="H431" s="67"/>
      <c r="I431" s="67"/>
      <c r="J431" s="621"/>
      <c r="K431" s="622"/>
      <c r="L431" s="622"/>
      <c r="M431" s="623"/>
      <c r="N431" s="622"/>
      <c r="O431" s="413"/>
      <c r="P431" s="67"/>
      <c r="Q431" s="413"/>
      <c r="R431" s="413"/>
      <c r="S431" s="413"/>
      <c r="T431" s="413"/>
      <c r="U431" s="413"/>
      <c r="V431" s="413"/>
      <c r="W431" s="413"/>
      <c r="X431" s="413"/>
      <c r="Y431" s="413"/>
      <c r="Z431" s="413"/>
      <c r="AA431" s="413"/>
      <c r="AB431" s="413"/>
      <c r="AC431" s="413"/>
      <c r="AD431" s="413"/>
      <c r="AE431" s="413"/>
      <c r="DJ431" s="772" t="str">
        <f t="shared" si="388"/>
        <v>VS 550 x 65</v>
      </c>
      <c r="DK431" s="772"/>
      <c r="DL431" s="772"/>
      <c r="DM431" s="16">
        <f t="shared" si="389"/>
        <v>0</v>
      </c>
      <c r="DN431" s="223"/>
      <c r="DO431" s="607" t="s">
        <v>506</v>
      </c>
      <c r="DP431" s="616">
        <v>900</v>
      </c>
      <c r="DQ431" s="616">
        <v>500</v>
      </c>
      <c r="DR431" s="616">
        <v>25</v>
      </c>
      <c r="DS431" s="616">
        <v>8</v>
      </c>
      <c r="DT431" s="618"/>
      <c r="DU431" s="16">
        <f t="shared" si="390"/>
        <v>0</v>
      </c>
      <c r="DV431" s="16">
        <f t="shared" si="391"/>
        <v>0</v>
      </c>
      <c r="DW431" s="16">
        <f t="shared" si="392"/>
        <v>0</v>
      </c>
      <c r="DX431" s="16">
        <f t="shared" si="393"/>
        <v>0</v>
      </c>
      <c r="DY431" s="618"/>
      <c r="DZ431" s="618"/>
      <c r="EA431" s="618"/>
      <c r="EB431" s="618"/>
      <c r="EC431" s="618"/>
      <c r="ED431" s="618"/>
      <c r="EP431" s="564">
        <v>537</v>
      </c>
      <c r="ER431" s="564">
        <v>337991</v>
      </c>
      <c r="ES431" s="564">
        <v>11266</v>
      </c>
      <c r="ET431" s="570">
        <v>25.69</v>
      </c>
      <c r="EU431" s="564" t="s">
        <v>69</v>
      </c>
      <c r="EV431" s="564" t="s">
        <v>70</v>
      </c>
      <c r="EW431" s="564">
        <v>3782</v>
      </c>
      <c r="EX431" s="564" t="s">
        <v>71</v>
      </c>
      <c r="EY431" s="564">
        <v>5.7539999999999996</v>
      </c>
      <c r="EZ431" s="16"/>
      <c r="FA431" s="16"/>
      <c r="FB431" s="16"/>
      <c r="FC431" s="564">
        <v>402.2</v>
      </c>
      <c r="FD431" s="590">
        <v>512.29999999999995</v>
      </c>
    </row>
    <row r="432" spans="8:160" ht="15.75" hidden="1" customHeight="1" x14ac:dyDescent="0.3">
      <c r="H432" s="67"/>
      <c r="I432" s="67"/>
      <c r="J432" s="621"/>
      <c r="K432" s="622"/>
      <c r="L432" s="622"/>
      <c r="M432" s="623"/>
      <c r="N432" s="622"/>
      <c r="O432" s="413"/>
      <c r="P432" s="67"/>
      <c r="Q432" s="413"/>
      <c r="R432" s="413"/>
      <c r="S432" s="413"/>
      <c r="T432" s="413"/>
      <c r="U432" s="413"/>
      <c r="V432" s="413"/>
      <c r="W432" s="413"/>
      <c r="X432" s="413"/>
      <c r="Y432" s="413"/>
      <c r="Z432" s="413"/>
      <c r="AA432" s="413"/>
      <c r="AB432" s="413"/>
      <c r="AC432" s="413"/>
      <c r="AD432" s="413"/>
      <c r="AE432" s="413"/>
      <c r="DJ432" s="772" t="str">
        <f>DJ431</f>
        <v>VS 550 x 65</v>
      </c>
      <c r="DK432" s="772"/>
      <c r="DL432" s="772"/>
      <c r="DM432" s="16">
        <f t="shared" si="389"/>
        <v>0</v>
      </c>
      <c r="DN432" s="223"/>
      <c r="DO432" s="607" t="s">
        <v>507</v>
      </c>
      <c r="DP432" s="616">
        <v>950</v>
      </c>
      <c r="DQ432" s="616">
        <v>500</v>
      </c>
      <c r="DR432" s="616">
        <v>25</v>
      </c>
      <c r="DS432" s="616">
        <v>8</v>
      </c>
      <c r="DT432" s="618"/>
      <c r="DU432" s="16">
        <f t="shared" si="390"/>
        <v>0</v>
      </c>
      <c r="DV432" s="16">
        <f t="shared" si="391"/>
        <v>0</v>
      </c>
      <c r="DW432" s="16">
        <f t="shared" si="392"/>
        <v>0</v>
      </c>
      <c r="DX432" s="16">
        <f t="shared" si="393"/>
        <v>0</v>
      </c>
      <c r="DY432" s="618"/>
      <c r="DZ432" s="618"/>
      <c r="EA432" s="618"/>
      <c r="EB432" s="618"/>
      <c r="EC432" s="618"/>
      <c r="ED432" s="618"/>
      <c r="EP432" s="564">
        <v>537</v>
      </c>
      <c r="ER432" s="564">
        <v>334635</v>
      </c>
      <c r="ES432" s="590">
        <v>1115.5</v>
      </c>
      <c r="ET432" s="570">
        <v>25.91</v>
      </c>
      <c r="EU432" s="564">
        <v>123110</v>
      </c>
      <c r="EV432" s="564">
        <v>113450</v>
      </c>
      <c r="EW432" s="564">
        <v>3782</v>
      </c>
      <c r="EX432" s="590">
        <v>15.09</v>
      </c>
      <c r="EY432" s="564">
        <v>5.7370000000000001</v>
      </c>
      <c r="EZ432" s="16"/>
      <c r="FA432" s="16"/>
      <c r="FB432" s="16"/>
      <c r="FC432" s="564">
        <v>391.2</v>
      </c>
      <c r="FD432" s="590">
        <v>498.3</v>
      </c>
    </row>
    <row r="433" spans="8:160" ht="15.75" hidden="1" customHeight="1" x14ac:dyDescent="0.3">
      <c r="H433" s="67"/>
      <c r="I433" s="67"/>
      <c r="J433" s="621"/>
      <c r="K433" s="622"/>
      <c r="L433" s="622"/>
      <c r="M433" s="623"/>
      <c r="N433" s="623"/>
      <c r="O433" s="413"/>
      <c r="P433" s="67"/>
      <c r="Q433" s="413"/>
      <c r="R433" s="413"/>
      <c r="S433" s="413"/>
      <c r="T433" s="413"/>
      <c r="U433" s="413"/>
      <c r="V433" s="413"/>
      <c r="W433" s="413"/>
      <c r="X433" s="413"/>
      <c r="Y433" s="413"/>
      <c r="Z433" s="413"/>
      <c r="AA433" s="413"/>
      <c r="AB433" s="413"/>
      <c r="AC433" s="413"/>
      <c r="AD433" s="413"/>
      <c r="AE433" s="413"/>
      <c r="DJ433" s="772" t="str">
        <f>DJ432</f>
        <v>VS 550 x 65</v>
      </c>
      <c r="DK433" s="772"/>
      <c r="DL433" s="772"/>
      <c r="DM433" s="16">
        <f>IF(DJ433=DO433,1,0)</f>
        <v>0</v>
      </c>
      <c r="DN433" s="223"/>
      <c r="DO433" s="607" t="s">
        <v>508</v>
      </c>
      <c r="DP433" s="616">
        <v>950</v>
      </c>
      <c r="DQ433" s="616">
        <v>550</v>
      </c>
      <c r="DR433" s="616">
        <v>25</v>
      </c>
      <c r="DS433" s="616">
        <v>8</v>
      </c>
      <c r="DT433" s="618"/>
      <c r="DU433" s="16">
        <f>DP433*DM433</f>
        <v>0</v>
      </c>
      <c r="DV433" s="16">
        <f>DQ433*DM433</f>
        <v>0</v>
      </c>
      <c r="DW433" s="16">
        <f>DR433*DM433</f>
        <v>0</v>
      </c>
      <c r="DX433" s="16">
        <f>DS433*DM433</f>
        <v>0</v>
      </c>
      <c r="DY433" s="618"/>
      <c r="DZ433" s="618"/>
      <c r="EA433" s="618"/>
      <c r="EB433" s="618"/>
      <c r="EC433" s="618"/>
      <c r="ED433" s="618"/>
      <c r="EP433" s="564">
        <v>555</v>
      </c>
      <c r="ER433" s="564" t="s">
        <v>60</v>
      </c>
      <c r="ES433" s="564">
        <v>8410</v>
      </c>
      <c r="ET433" s="570">
        <v>25.96</v>
      </c>
      <c r="EU433" s="564">
        <v>9226</v>
      </c>
      <c r="EV433" s="564" t="s">
        <v>61</v>
      </c>
      <c r="EW433" s="564">
        <v>2689</v>
      </c>
      <c r="EX433" s="590">
        <v>14.68</v>
      </c>
      <c r="EY433" s="564" t="s">
        <v>62</v>
      </c>
      <c r="EZ433" s="16"/>
      <c r="FA433" s="16"/>
      <c r="FB433" s="16"/>
      <c r="FC433" s="564">
        <v>293.8</v>
      </c>
      <c r="FD433" s="590">
        <v>374.3</v>
      </c>
    </row>
    <row r="434" spans="8:160" ht="15.75" hidden="1" customHeight="1" x14ac:dyDescent="0.3">
      <c r="H434" s="67"/>
      <c r="I434" s="67"/>
      <c r="J434" s="621"/>
      <c r="K434" s="622"/>
      <c r="L434" s="622"/>
      <c r="M434" s="623"/>
      <c r="N434" s="623"/>
      <c r="O434" s="413"/>
      <c r="P434" s="67"/>
      <c r="Q434" s="413"/>
      <c r="R434" s="413"/>
      <c r="S434" s="413"/>
      <c r="T434" s="413"/>
      <c r="U434" s="413"/>
      <c r="V434" s="413"/>
      <c r="W434" s="413"/>
      <c r="X434" s="413"/>
      <c r="Y434" s="413"/>
      <c r="Z434" s="413"/>
      <c r="AA434" s="413"/>
      <c r="AB434" s="413"/>
      <c r="AC434" s="413"/>
      <c r="AD434" s="413"/>
      <c r="AE434" s="413"/>
      <c r="DJ434" s="1038"/>
      <c r="DK434" s="1038"/>
      <c r="DL434" s="1038"/>
      <c r="DM434" s="413"/>
      <c r="DN434" s="224"/>
      <c r="DO434" s="616"/>
      <c r="DP434" s="616"/>
      <c r="DQ434" s="616"/>
      <c r="DR434" s="616"/>
      <c r="DS434" s="616"/>
      <c r="DT434" s="618"/>
      <c r="DY434" s="618"/>
      <c r="DZ434" s="618"/>
      <c r="EA434" s="618"/>
      <c r="EB434" s="618"/>
      <c r="EC434" s="618"/>
      <c r="ED434" s="618"/>
      <c r="EP434" s="564">
        <v>525</v>
      </c>
      <c r="ER434" s="564" t="s">
        <v>74</v>
      </c>
      <c r="ES434" s="564">
        <v>12783</v>
      </c>
      <c r="ET434" s="570">
        <v>25.99</v>
      </c>
      <c r="EU434" s="564">
        <v>14200</v>
      </c>
      <c r="EV434" s="564">
        <v>135049</v>
      </c>
      <c r="EW434" s="564">
        <v>4502</v>
      </c>
      <c r="EX434" s="590">
        <v>15.42</v>
      </c>
      <c r="EY434" s="564" t="s">
        <v>75</v>
      </c>
      <c r="EZ434" s="16"/>
      <c r="FA434" s="16"/>
      <c r="FB434" s="16"/>
      <c r="FC434" s="564">
        <v>445.6</v>
      </c>
      <c r="FD434" s="590">
        <v>567.6</v>
      </c>
    </row>
    <row r="435" spans="8:160" ht="15.75" hidden="1" customHeight="1" x14ac:dyDescent="0.3">
      <c r="H435" s="67"/>
      <c r="I435" s="67"/>
      <c r="J435" s="621"/>
      <c r="K435" s="622"/>
      <c r="L435" s="622"/>
      <c r="M435" s="623"/>
      <c r="N435" s="623"/>
      <c r="O435" s="413"/>
      <c r="P435" s="67"/>
      <c r="Q435" s="413"/>
      <c r="R435" s="413"/>
      <c r="S435" s="413"/>
      <c r="T435" s="413"/>
      <c r="U435" s="413"/>
      <c r="V435" s="413"/>
      <c r="W435" s="413"/>
      <c r="X435" s="413"/>
      <c r="Y435" s="413"/>
      <c r="Z435" s="413"/>
      <c r="AA435" s="413"/>
      <c r="AB435" s="413"/>
      <c r="AC435" s="413"/>
      <c r="AD435" s="413"/>
      <c r="AE435" s="413"/>
      <c r="DJ435" s="1038"/>
      <c r="DK435" s="1038"/>
      <c r="DL435" s="1038"/>
      <c r="DM435" s="413"/>
      <c r="DN435" s="224"/>
      <c r="DO435" s="616"/>
      <c r="DP435" s="616"/>
      <c r="DQ435" s="616"/>
      <c r="DR435" s="616"/>
      <c r="DS435" s="616"/>
      <c r="DT435" s="618"/>
      <c r="DY435" s="618"/>
      <c r="DZ435" s="618"/>
      <c r="EA435" s="618"/>
      <c r="EB435" s="618"/>
      <c r="EC435" s="618"/>
      <c r="ED435" s="618"/>
      <c r="EP435" s="564">
        <v>550</v>
      </c>
      <c r="ER435" s="564">
        <v>274468</v>
      </c>
      <c r="ES435" s="564">
        <v>9149</v>
      </c>
      <c r="ET435" s="570">
        <v>26.05</v>
      </c>
      <c r="EU435" s="564">
        <v>10062</v>
      </c>
      <c r="EV435" s="564">
        <v>90031</v>
      </c>
      <c r="EW435" s="564" t="s">
        <v>65</v>
      </c>
      <c r="EX435" s="590">
        <v>14.92</v>
      </c>
      <c r="EY435" s="564">
        <v>4.55</v>
      </c>
      <c r="EZ435" s="16"/>
      <c r="FA435" s="16"/>
      <c r="FB435" s="16"/>
      <c r="FC435" s="564">
        <v>317.5</v>
      </c>
      <c r="FD435" s="590">
        <v>404.6</v>
      </c>
    </row>
    <row r="436" spans="8:160" ht="15.75" hidden="1" customHeight="1" x14ac:dyDescent="0.3">
      <c r="H436" s="67"/>
      <c r="I436" s="67"/>
      <c r="J436" s="621"/>
      <c r="K436" s="622"/>
      <c r="L436" s="622"/>
      <c r="M436" s="623"/>
      <c r="N436" s="623"/>
      <c r="O436" s="413"/>
      <c r="P436" s="67"/>
      <c r="Q436" s="413"/>
      <c r="R436" s="413"/>
      <c r="S436" s="413"/>
      <c r="T436" s="413"/>
      <c r="U436" s="413"/>
      <c r="V436" s="413"/>
      <c r="W436" s="413"/>
      <c r="X436" s="413"/>
      <c r="Y436" s="413"/>
      <c r="Z436" s="413"/>
      <c r="AA436" s="413"/>
      <c r="AB436" s="413"/>
      <c r="AC436" s="413"/>
      <c r="AD436" s="413"/>
      <c r="AE436" s="413"/>
      <c r="DJ436" s="1038"/>
      <c r="DK436" s="1038"/>
      <c r="DL436" s="1038"/>
      <c r="DM436" s="413"/>
      <c r="DN436" s="224"/>
      <c r="DO436" s="616"/>
      <c r="DP436" s="616"/>
      <c r="DQ436" s="616"/>
      <c r="DR436" s="616"/>
      <c r="DS436" s="616"/>
      <c r="DT436" s="618"/>
      <c r="DY436" s="618"/>
      <c r="DZ436" s="618"/>
      <c r="EA436" s="618"/>
      <c r="EB436" s="618"/>
      <c r="EC436" s="618"/>
      <c r="ED436" s="618"/>
      <c r="EP436" s="564">
        <v>562</v>
      </c>
      <c r="ER436" s="564">
        <v>216146</v>
      </c>
      <c r="ES436" s="564">
        <v>7205</v>
      </c>
      <c r="ET436" s="570">
        <v>26.08</v>
      </c>
      <c r="EU436" s="564">
        <v>7887</v>
      </c>
      <c r="EV436" s="564">
        <v>68419</v>
      </c>
      <c r="EW436" s="564">
        <v>2281</v>
      </c>
      <c r="EX436" s="590">
        <v>14.67</v>
      </c>
      <c r="EY436" s="564">
        <v>953709</v>
      </c>
      <c r="EZ436" s="16"/>
      <c r="FA436" s="16"/>
      <c r="FB436" s="16"/>
      <c r="FC436" s="564">
        <v>249.6</v>
      </c>
      <c r="FD436" s="590">
        <v>317.89999999999998</v>
      </c>
    </row>
    <row r="437" spans="8:160" ht="15.75" hidden="1" customHeight="1" x14ac:dyDescent="0.3">
      <c r="H437" s="67"/>
      <c r="I437" s="67"/>
      <c r="J437" s="621"/>
      <c r="K437" s="622"/>
      <c r="L437" s="622"/>
      <c r="M437" s="623"/>
      <c r="N437" s="623"/>
      <c r="O437" s="413"/>
      <c r="P437" s="67"/>
      <c r="Q437" s="413"/>
      <c r="R437" s="413"/>
      <c r="S437" s="413"/>
      <c r="T437" s="413"/>
      <c r="U437" s="413"/>
      <c r="V437" s="413"/>
      <c r="W437" s="413"/>
      <c r="X437" s="413"/>
      <c r="Y437" s="413"/>
      <c r="Z437" s="413"/>
      <c r="AA437" s="413"/>
      <c r="AB437" s="413"/>
      <c r="AC437" s="413"/>
      <c r="AD437" s="413"/>
      <c r="AE437" s="413"/>
      <c r="DJ437" s="1038"/>
      <c r="DK437" s="1038"/>
      <c r="DL437" s="1038"/>
      <c r="DM437" s="413"/>
      <c r="DN437" s="224"/>
      <c r="DO437" s="616"/>
      <c r="DP437" s="616"/>
      <c r="DQ437" s="616"/>
      <c r="DR437" s="616"/>
      <c r="DS437" s="616"/>
      <c r="DT437" s="618"/>
      <c r="DY437" s="618"/>
      <c r="DZ437" s="618"/>
      <c r="EA437" s="618"/>
      <c r="EB437" s="618"/>
      <c r="EC437" s="618"/>
      <c r="ED437" s="618"/>
      <c r="EP437" s="564">
        <v>537</v>
      </c>
      <c r="ER437" s="564">
        <v>330248</v>
      </c>
      <c r="ES437" s="564">
        <v>11008</v>
      </c>
      <c r="ET437" s="570">
        <v>26.23</v>
      </c>
      <c r="EU437" s="564">
        <v>12114</v>
      </c>
      <c r="EV437" s="564">
        <v>113431</v>
      </c>
      <c r="EW437" s="564">
        <v>3781</v>
      </c>
      <c r="EX437" s="590">
        <v>15.37</v>
      </c>
      <c r="EY437" s="564" t="s">
        <v>68</v>
      </c>
      <c r="EZ437" s="16"/>
      <c r="FA437" s="16"/>
      <c r="FB437" s="16"/>
      <c r="FC437" s="564">
        <v>376.8</v>
      </c>
      <c r="FD437" s="564" t="s">
        <v>67</v>
      </c>
    </row>
    <row r="438" spans="8:160" ht="15.75" hidden="1" customHeight="1" x14ac:dyDescent="0.3">
      <c r="H438" s="67"/>
      <c r="I438" s="67"/>
      <c r="J438" s="621"/>
      <c r="K438" s="622"/>
      <c r="L438" s="622"/>
      <c r="M438" s="623"/>
      <c r="N438" s="623"/>
      <c r="O438" s="413"/>
      <c r="P438" s="67"/>
      <c r="Q438" s="413"/>
      <c r="R438" s="413"/>
      <c r="S438" s="413"/>
      <c r="T438" s="413"/>
      <c r="U438" s="413"/>
      <c r="V438" s="413"/>
      <c r="W438" s="413"/>
      <c r="X438" s="413"/>
      <c r="Y438" s="413"/>
      <c r="Z438" s="413"/>
      <c r="AA438" s="413"/>
      <c r="AB438" s="413"/>
      <c r="AC438" s="413"/>
      <c r="AD438" s="413"/>
      <c r="AE438" s="413"/>
      <c r="DJ438" s="1038"/>
      <c r="DK438" s="1038"/>
      <c r="DL438" s="1038"/>
      <c r="DM438" s="413"/>
      <c r="DN438" s="224"/>
      <c r="DO438" s="616"/>
      <c r="DP438" s="616"/>
      <c r="DQ438" s="616"/>
      <c r="DR438" s="616"/>
      <c r="DS438" s="616"/>
      <c r="DT438" s="618"/>
      <c r="DY438" s="618"/>
      <c r="DZ438" s="618"/>
      <c r="EA438" s="618"/>
      <c r="EB438" s="618"/>
      <c r="EC438" s="618"/>
      <c r="ED438" s="618"/>
      <c r="EP438" s="564">
        <v>525</v>
      </c>
      <c r="ER438" s="564">
        <v>379396</v>
      </c>
      <c r="ES438" s="564">
        <v>12647</v>
      </c>
      <c r="ET438" s="570">
        <v>26.27</v>
      </c>
      <c r="EU438" s="564" t="s">
        <v>72</v>
      </c>
      <c r="EV438" s="564" t="s">
        <v>73</v>
      </c>
      <c r="EW438" s="564">
        <v>4501</v>
      </c>
      <c r="EX438" s="590">
        <v>15.67</v>
      </c>
      <c r="EY438" s="564">
        <v>6.7969999999999997</v>
      </c>
      <c r="EZ438" s="16"/>
      <c r="FA438" s="16"/>
      <c r="FB438" s="16"/>
      <c r="FC438" s="564">
        <v>431.6</v>
      </c>
      <c r="FD438" s="590">
        <v>549.79999999999995</v>
      </c>
    </row>
    <row r="439" spans="8:160" ht="15.75" hidden="1" customHeight="1" x14ac:dyDescent="0.3">
      <c r="H439" s="67"/>
      <c r="I439" s="67"/>
      <c r="J439" s="621"/>
      <c r="K439" s="622"/>
      <c r="L439" s="622"/>
      <c r="M439" s="623"/>
      <c r="N439" s="623"/>
      <c r="O439" s="413"/>
      <c r="P439" s="67"/>
      <c r="Q439" s="413"/>
      <c r="R439" s="413"/>
      <c r="S439" s="413"/>
      <c r="T439" s="413"/>
      <c r="U439" s="413"/>
      <c r="V439" s="413"/>
      <c r="W439" s="413"/>
      <c r="X439" s="413"/>
      <c r="Y439" s="413"/>
      <c r="Z439" s="413"/>
      <c r="AA439" s="413"/>
      <c r="AB439" s="413"/>
      <c r="AC439" s="413"/>
      <c r="AD439" s="413"/>
      <c r="AE439" s="413"/>
      <c r="DJ439" s="1038"/>
      <c r="DK439" s="1038"/>
      <c r="DL439" s="1038"/>
      <c r="DM439" s="413"/>
      <c r="DN439" s="224"/>
      <c r="DO439" s="616"/>
      <c r="DP439" s="616"/>
      <c r="DQ439" s="616"/>
      <c r="DR439" s="616"/>
      <c r="DS439" s="616"/>
      <c r="DT439" s="618"/>
      <c r="DY439" s="618"/>
      <c r="DZ439" s="618"/>
      <c r="EA439" s="618"/>
      <c r="EB439" s="618"/>
      <c r="EC439" s="618"/>
      <c r="ED439" s="618"/>
      <c r="EP439" s="564">
        <v>550</v>
      </c>
      <c r="ER439" s="564" t="s">
        <v>108</v>
      </c>
      <c r="ES439" s="564">
        <v>9010</v>
      </c>
      <c r="ET439" s="570">
        <v>26.39</v>
      </c>
      <c r="EU439" s="565">
        <v>9835</v>
      </c>
      <c r="EV439" s="564">
        <v>90019</v>
      </c>
      <c r="EW439" s="564">
        <v>3001</v>
      </c>
      <c r="EX439" s="590">
        <v>15.23</v>
      </c>
      <c r="EY439" s="564" t="s">
        <v>64</v>
      </c>
      <c r="EZ439" s="16"/>
      <c r="FA439" s="16"/>
      <c r="FB439" s="16"/>
      <c r="FC439" s="564">
        <v>304.60000000000002</v>
      </c>
      <c r="FD439" s="564" t="s">
        <v>63</v>
      </c>
    </row>
    <row r="440" spans="8:160" ht="15.75" hidden="1" customHeight="1" x14ac:dyDescent="0.3">
      <c r="H440" s="67"/>
      <c r="I440" s="67"/>
      <c r="J440" s="621"/>
      <c r="K440" s="622"/>
      <c r="L440" s="622"/>
      <c r="M440" s="623"/>
      <c r="N440" s="622"/>
      <c r="O440" s="413"/>
      <c r="P440" s="67"/>
      <c r="Q440" s="413"/>
      <c r="R440" s="413"/>
      <c r="S440" s="413"/>
      <c r="T440" s="413"/>
      <c r="U440" s="413"/>
      <c r="V440" s="413"/>
      <c r="W440" s="413"/>
      <c r="X440" s="413"/>
      <c r="Y440" s="413"/>
      <c r="Z440" s="413"/>
      <c r="AA440" s="413"/>
      <c r="AB440" s="413"/>
      <c r="AC440" s="413"/>
      <c r="AD440" s="413"/>
      <c r="AE440" s="413"/>
      <c r="DJ440" s="1038"/>
      <c r="DK440" s="1038"/>
      <c r="DL440" s="1038"/>
      <c r="DM440" s="413"/>
      <c r="DN440" s="224"/>
      <c r="DO440" s="616"/>
      <c r="DP440" s="616"/>
      <c r="DQ440" s="616"/>
      <c r="DR440" s="616"/>
      <c r="DS440" s="616"/>
      <c r="DT440" s="618"/>
      <c r="DY440" s="618"/>
      <c r="DZ440" s="618"/>
      <c r="EA440" s="618"/>
      <c r="EB440" s="618"/>
      <c r="EC440" s="618"/>
      <c r="ED440" s="618"/>
      <c r="EP440" s="564">
        <v>575</v>
      </c>
      <c r="ER440" s="564">
        <v>507697</v>
      </c>
      <c r="ES440" s="564">
        <v>15621</v>
      </c>
      <c r="ET440" s="570">
        <v>27.56</v>
      </c>
      <c r="EU440" s="564">
        <v>17533</v>
      </c>
      <c r="EV440" s="564">
        <v>171790</v>
      </c>
      <c r="EW440" s="564">
        <v>5286</v>
      </c>
      <c r="EX440" s="590">
        <v>16.03</v>
      </c>
      <c r="EY440" s="564">
        <v>8.0649999999999995</v>
      </c>
      <c r="EZ440" s="16"/>
      <c r="FA440" s="16"/>
      <c r="FB440" s="16"/>
      <c r="FC440" s="564">
        <v>524.9</v>
      </c>
      <c r="FD440" s="590">
        <v>668.6</v>
      </c>
    </row>
    <row r="441" spans="8:160" ht="15.75" hidden="1" customHeight="1" x14ac:dyDescent="0.3">
      <c r="H441" s="67"/>
      <c r="I441" s="67"/>
      <c r="J441" s="621"/>
      <c r="K441" s="622"/>
      <c r="L441" s="622"/>
      <c r="M441" s="623"/>
      <c r="N441" s="623"/>
      <c r="O441" s="413"/>
      <c r="P441" s="67"/>
      <c r="Q441" s="413"/>
      <c r="R441" s="413"/>
      <c r="S441" s="413"/>
      <c r="T441" s="413"/>
      <c r="U441" s="413"/>
      <c r="V441" s="413"/>
      <c r="W441" s="413"/>
      <c r="X441" s="413"/>
      <c r="Y441" s="413"/>
      <c r="Z441" s="413"/>
      <c r="AA441" s="413"/>
      <c r="AB441" s="413"/>
      <c r="AC441" s="413"/>
      <c r="AD441" s="413"/>
      <c r="AE441" s="413"/>
      <c r="DJ441" s="1038"/>
      <c r="DK441" s="1038"/>
      <c r="DL441" s="1038"/>
      <c r="DM441" s="413"/>
      <c r="DN441" s="224"/>
      <c r="DO441" s="616"/>
      <c r="DP441" s="616"/>
      <c r="DQ441" s="616"/>
      <c r="DR441" s="616"/>
      <c r="DS441" s="616"/>
      <c r="DT441" s="618"/>
      <c r="DY441" s="618"/>
      <c r="DZ441" s="618"/>
      <c r="EA441" s="618"/>
      <c r="EB441" s="618"/>
      <c r="EC441" s="618"/>
      <c r="ED441" s="618"/>
      <c r="EP441" s="564">
        <v>561</v>
      </c>
      <c r="ER441" s="564">
        <v>577540</v>
      </c>
      <c r="ES441" s="564">
        <v>17770</v>
      </c>
      <c r="ET441" s="570">
        <v>27.65</v>
      </c>
      <c r="EU441" s="564">
        <v>19993</v>
      </c>
      <c r="EV441" s="564">
        <v>203826</v>
      </c>
      <c r="EW441" s="564">
        <v>6272</v>
      </c>
      <c r="EX441" s="590">
        <v>16.43</v>
      </c>
      <c r="EY441" s="564">
        <v>9.5399999999999991</v>
      </c>
      <c r="EZ441" s="16"/>
      <c r="FA441" s="16"/>
      <c r="FB441" s="16"/>
      <c r="FC441" s="564">
        <v>592.79999999999995</v>
      </c>
      <c r="FD441" s="564" t="s">
        <v>88</v>
      </c>
    </row>
    <row r="442" spans="8:160" ht="15.75" hidden="1" customHeight="1" x14ac:dyDescent="0.3">
      <c r="H442" s="67"/>
      <c r="I442" s="67"/>
      <c r="J442" s="621"/>
      <c r="K442" s="622"/>
      <c r="L442" s="622"/>
      <c r="M442" s="623"/>
      <c r="N442" s="623"/>
      <c r="O442" s="413"/>
      <c r="P442" s="67"/>
      <c r="Q442" s="413"/>
      <c r="R442" s="413"/>
      <c r="S442" s="413"/>
      <c r="T442" s="413"/>
      <c r="U442" s="413"/>
      <c r="V442" s="413"/>
      <c r="W442" s="413"/>
      <c r="X442" s="413"/>
      <c r="Y442" s="413"/>
      <c r="Z442" s="413"/>
      <c r="AA442" s="413"/>
      <c r="AB442" s="413"/>
      <c r="AC442" s="413"/>
      <c r="AD442" s="413"/>
      <c r="AE442" s="413"/>
      <c r="DJ442" s="1038"/>
      <c r="DK442" s="1038"/>
      <c r="DL442" s="1038"/>
      <c r="DM442" s="413"/>
      <c r="DN442" s="224"/>
      <c r="DO442" s="616"/>
      <c r="DP442" s="616"/>
      <c r="DQ442" s="616"/>
      <c r="DR442" s="616"/>
      <c r="DS442" s="616"/>
      <c r="DT442" s="618"/>
      <c r="DY442" s="618"/>
      <c r="DZ442" s="618"/>
      <c r="EA442" s="618"/>
      <c r="EB442" s="618"/>
      <c r="EC442" s="618"/>
      <c r="ED442" s="618"/>
      <c r="EP442" s="564">
        <v>600</v>
      </c>
      <c r="ER442" s="564">
        <v>357872</v>
      </c>
      <c r="ES442" s="564">
        <v>11011</v>
      </c>
      <c r="ET442" s="570">
        <v>27.91</v>
      </c>
      <c r="EU442" s="564">
        <v>12172</v>
      </c>
      <c r="EV442" s="564">
        <v>114483</v>
      </c>
      <c r="EW442" s="564">
        <v>3523</v>
      </c>
      <c r="EX442" s="590">
        <v>15.79</v>
      </c>
      <c r="EY442" s="564">
        <v>5.3570000000000002</v>
      </c>
      <c r="EZ442" s="16"/>
      <c r="FA442" s="16"/>
      <c r="FB442" s="16"/>
      <c r="FC442" s="564">
        <v>360.6</v>
      </c>
      <c r="FD442" s="590">
        <v>459.4</v>
      </c>
    </row>
    <row r="443" spans="8:160" ht="15.75" hidden="1" customHeight="1" x14ac:dyDescent="0.3">
      <c r="H443" s="67"/>
      <c r="I443" s="67"/>
      <c r="J443" s="621"/>
      <c r="K443" s="622"/>
      <c r="L443" s="622"/>
      <c r="M443" s="623"/>
      <c r="N443" s="622"/>
      <c r="O443" s="413"/>
      <c r="P443" s="67"/>
      <c r="Q443" s="413"/>
      <c r="R443" s="413"/>
      <c r="S443" s="413"/>
      <c r="T443" s="413"/>
      <c r="U443" s="413"/>
      <c r="V443" s="413"/>
      <c r="W443" s="413"/>
      <c r="X443" s="413"/>
      <c r="Y443" s="413"/>
      <c r="Z443" s="413"/>
      <c r="AA443" s="413"/>
      <c r="AB443" s="413"/>
      <c r="AC443" s="413"/>
      <c r="AD443" s="413"/>
      <c r="AE443" s="413"/>
      <c r="DJ443" s="1038"/>
      <c r="DK443" s="1038"/>
      <c r="DL443" s="1038"/>
      <c r="DM443" s="413"/>
      <c r="DN443" s="224"/>
      <c r="DO443" s="616"/>
      <c r="DP443" s="616"/>
      <c r="DQ443" s="616"/>
      <c r="DR443" s="616"/>
      <c r="DS443" s="616"/>
      <c r="DT443" s="618"/>
      <c r="DY443" s="618"/>
      <c r="DZ443" s="618"/>
      <c r="EA443" s="618"/>
      <c r="EB443" s="618"/>
      <c r="EC443" s="618"/>
      <c r="ED443" s="618"/>
      <c r="EP443" s="564">
        <v>587</v>
      </c>
      <c r="ER443" s="564">
        <v>434104</v>
      </c>
      <c r="ES443" s="564">
        <v>13357</v>
      </c>
      <c r="ET443" s="570">
        <v>27.93</v>
      </c>
      <c r="EU443" s="564">
        <v>14817</v>
      </c>
      <c r="EV443" s="564">
        <v>144255</v>
      </c>
      <c r="EW443" s="564">
        <v>4439</v>
      </c>
      <c r="EX443" s="590">
        <v>16.100000000000001</v>
      </c>
      <c r="EY443" s="564">
        <v>6.7460000000000004</v>
      </c>
      <c r="EZ443" s="16"/>
      <c r="FA443" s="16"/>
      <c r="FB443" s="16"/>
      <c r="FC443" s="564">
        <v>436.7</v>
      </c>
      <c r="FD443" s="590">
        <v>556.29999999999995</v>
      </c>
    </row>
    <row r="444" spans="8:160" ht="15.75" hidden="1" customHeight="1" x14ac:dyDescent="0.3">
      <c r="H444" s="67"/>
      <c r="I444" s="67"/>
      <c r="J444" s="621"/>
      <c r="K444" s="622"/>
      <c r="L444" s="622"/>
      <c r="M444" s="623"/>
      <c r="N444" s="623"/>
      <c r="O444" s="413"/>
      <c r="P444" s="67"/>
      <c r="Q444" s="413"/>
      <c r="R444" s="413"/>
      <c r="S444" s="413"/>
      <c r="T444" s="413"/>
      <c r="U444" s="413"/>
      <c r="V444" s="413"/>
      <c r="W444" s="413"/>
      <c r="X444" s="413"/>
      <c r="Y444" s="413"/>
      <c r="Z444" s="413"/>
      <c r="AA444" s="413"/>
      <c r="AB444" s="413"/>
      <c r="AC444" s="413"/>
      <c r="AD444" s="413"/>
      <c r="AE444" s="413"/>
      <c r="DJ444" s="1038"/>
      <c r="DK444" s="1038"/>
      <c r="DL444" s="1038"/>
      <c r="DM444" s="413"/>
      <c r="DN444" s="224"/>
      <c r="DO444" s="616"/>
      <c r="DP444" s="616"/>
      <c r="DQ444" s="616"/>
      <c r="DR444" s="616"/>
      <c r="DS444" s="616"/>
      <c r="DT444" s="618"/>
      <c r="DY444" s="618"/>
      <c r="DZ444" s="618"/>
      <c r="EA444" s="618"/>
      <c r="EB444" s="618"/>
      <c r="EC444" s="618"/>
      <c r="ED444" s="618"/>
      <c r="EP444" s="564">
        <v>575</v>
      </c>
      <c r="ER444" s="564">
        <v>497399</v>
      </c>
      <c r="ES444" s="564">
        <v>15305</v>
      </c>
      <c r="ET444" s="570">
        <v>28.07</v>
      </c>
      <c r="EU444" s="564">
        <v>16996</v>
      </c>
      <c r="EV444" s="564">
        <v>171715</v>
      </c>
      <c r="EW444" s="564">
        <v>5284</v>
      </c>
      <c r="EX444" s="590">
        <v>16.489999999999998</v>
      </c>
      <c r="EY444" s="564" t="s">
        <v>109</v>
      </c>
      <c r="EZ444" s="16"/>
      <c r="FA444" s="16"/>
      <c r="FB444" s="16"/>
      <c r="FC444" s="564">
        <v>495.6</v>
      </c>
      <c r="FD444" s="564" t="s">
        <v>87</v>
      </c>
    </row>
    <row r="445" spans="8:160" ht="15.75" hidden="1" customHeight="1" x14ac:dyDescent="0.3">
      <c r="H445" s="67"/>
      <c r="I445" s="67"/>
      <c r="J445" s="621"/>
      <c r="K445" s="622"/>
      <c r="L445" s="622"/>
      <c r="M445" s="623"/>
      <c r="N445" s="622"/>
      <c r="O445" s="413"/>
      <c r="P445" s="67"/>
      <c r="Q445" s="413"/>
      <c r="R445" s="413"/>
      <c r="S445" s="413"/>
      <c r="T445" s="413"/>
      <c r="U445" s="413"/>
      <c r="V445" s="413"/>
      <c r="W445" s="413"/>
      <c r="X445" s="413"/>
      <c r="Y445" s="413"/>
      <c r="Z445" s="413"/>
      <c r="AA445" s="413"/>
      <c r="AB445" s="413"/>
      <c r="AC445" s="413"/>
      <c r="AD445" s="413"/>
      <c r="AE445" s="413"/>
      <c r="DJ445" s="1038"/>
      <c r="DK445" s="1038"/>
      <c r="DL445" s="1038"/>
      <c r="DM445" s="413"/>
      <c r="DN445" s="224"/>
      <c r="DO445" s="616"/>
      <c r="DP445" s="616"/>
      <c r="DQ445" s="616"/>
      <c r="DR445" s="616"/>
      <c r="DS445" s="616"/>
      <c r="DT445" s="618"/>
      <c r="DY445" s="618"/>
      <c r="DZ445" s="618"/>
      <c r="EA445" s="618"/>
      <c r="EB445" s="618"/>
      <c r="EC445" s="618"/>
      <c r="ED445" s="618"/>
      <c r="EP445" s="564">
        <v>587</v>
      </c>
      <c r="ER445" s="564">
        <v>429722</v>
      </c>
      <c r="ES445" s="564">
        <v>13222</v>
      </c>
      <c r="ET445" s="570">
        <v>28.18</v>
      </c>
      <c r="EU445" s="590">
        <v>1459.3</v>
      </c>
      <c r="EV445" s="564">
        <v>144233</v>
      </c>
      <c r="EW445" s="564">
        <v>44311</v>
      </c>
      <c r="EX445" s="590">
        <v>16.329999999999998</v>
      </c>
      <c r="EY445" s="564" t="s">
        <v>86</v>
      </c>
      <c r="EZ445" s="16"/>
      <c r="FA445" s="16"/>
      <c r="FB445" s="16"/>
      <c r="FC445" s="564">
        <v>424.7</v>
      </c>
      <c r="FD445" s="564">
        <v>541</v>
      </c>
    </row>
    <row r="446" spans="8:160" ht="15.75" hidden="1" customHeight="1" x14ac:dyDescent="0.3">
      <c r="H446" s="67"/>
      <c r="I446" s="67"/>
      <c r="J446" s="621"/>
      <c r="K446" s="622"/>
      <c r="L446" s="622"/>
      <c r="M446" s="623"/>
      <c r="N446" s="622"/>
      <c r="O446" s="413"/>
      <c r="P446" s="67"/>
      <c r="Q446" s="413"/>
      <c r="R446" s="413"/>
      <c r="S446" s="413"/>
      <c r="T446" s="413"/>
      <c r="U446" s="413"/>
      <c r="V446" s="413"/>
      <c r="W446" s="413"/>
      <c r="X446" s="413"/>
      <c r="Y446" s="413"/>
      <c r="Z446" s="413"/>
      <c r="AA446" s="413"/>
      <c r="AB446" s="413"/>
      <c r="AC446" s="413"/>
      <c r="AD446" s="413"/>
      <c r="AE446" s="413"/>
      <c r="DJ446" s="1038"/>
      <c r="DK446" s="1038"/>
      <c r="DL446" s="1038"/>
      <c r="DM446" s="413"/>
      <c r="DN446" s="224"/>
      <c r="DO446" s="616"/>
      <c r="DP446" s="616"/>
      <c r="DQ446" s="616"/>
      <c r="DR446" s="616"/>
      <c r="DS446" s="616"/>
      <c r="DT446" s="618"/>
      <c r="DY446" s="618"/>
      <c r="DZ446" s="618"/>
      <c r="EA446" s="618"/>
      <c r="EB446" s="618"/>
      <c r="EC446" s="618"/>
      <c r="ED446" s="618"/>
      <c r="EP446" s="564">
        <v>605</v>
      </c>
      <c r="ER446" s="564">
        <v>323120</v>
      </c>
      <c r="ES446" s="564">
        <v>9942</v>
      </c>
      <c r="ET446" s="570">
        <v>28.2</v>
      </c>
      <c r="EU446" s="564">
        <v>10876</v>
      </c>
      <c r="EV446" s="564">
        <v>102561</v>
      </c>
      <c r="EW446" s="564">
        <v>3156</v>
      </c>
      <c r="EX446" s="590">
        <v>15.89</v>
      </c>
      <c r="EY446" s="564" t="s">
        <v>83</v>
      </c>
      <c r="EZ446" s="16"/>
      <c r="FA446" s="16"/>
      <c r="FB446" s="16"/>
      <c r="FC446" s="564">
        <v>318.89999999999998</v>
      </c>
      <c r="FD446" s="590">
        <v>406.2</v>
      </c>
    </row>
    <row r="447" spans="8:160" ht="15.75" hidden="1" customHeight="1" x14ac:dyDescent="0.3">
      <c r="H447" s="67"/>
      <c r="I447" s="67"/>
      <c r="J447" s="621"/>
      <c r="K447" s="622"/>
      <c r="L447" s="622"/>
      <c r="M447" s="623"/>
      <c r="N447" s="622"/>
      <c r="O447" s="413"/>
      <c r="P447" s="67"/>
      <c r="Q447" s="413"/>
      <c r="R447" s="413"/>
      <c r="S447" s="413"/>
      <c r="T447" s="413"/>
      <c r="U447" s="413"/>
      <c r="V447" s="413"/>
      <c r="W447" s="413"/>
      <c r="X447" s="413"/>
      <c r="Y447" s="413"/>
      <c r="Z447" s="413"/>
      <c r="AA447" s="413"/>
      <c r="AB447" s="413"/>
      <c r="AC447" s="413"/>
      <c r="AD447" s="413"/>
      <c r="AE447" s="413"/>
      <c r="DJ447" s="1038"/>
      <c r="DK447" s="1038"/>
      <c r="DL447" s="1038"/>
      <c r="DM447" s="413"/>
      <c r="DN447" s="224"/>
      <c r="DO447" s="616"/>
      <c r="DP447" s="616"/>
      <c r="DQ447" s="616"/>
      <c r="DR447" s="616"/>
      <c r="DS447" s="616"/>
      <c r="DT447" s="618"/>
      <c r="DY447" s="618"/>
      <c r="DZ447" s="618"/>
      <c r="EA447" s="618"/>
      <c r="EB447" s="618"/>
      <c r="EC447" s="618"/>
      <c r="ED447" s="618"/>
      <c r="EP447" s="564">
        <v>575</v>
      </c>
      <c r="ER447" s="564">
        <v>493280</v>
      </c>
      <c r="ES447" s="564">
        <v>15178</v>
      </c>
      <c r="ET447" s="570">
        <v>28.29</v>
      </c>
      <c r="EU447" s="564">
        <v>16781</v>
      </c>
      <c r="EV447" s="564">
        <v>171694</v>
      </c>
      <c r="EW447" s="564">
        <v>5283</v>
      </c>
      <c r="EX447" s="590">
        <v>16.690000000000001</v>
      </c>
      <c r="EY447" s="564">
        <v>7.9939999999999998</v>
      </c>
      <c r="EZ447" s="16"/>
      <c r="FA447" s="16"/>
      <c r="FB447" s="16"/>
      <c r="FC447" s="564">
        <v>483.8</v>
      </c>
      <c r="FD447" s="590">
        <v>616.29999999999995</v>
      </c>
    </row>
    <row r="448" spans="8:160" ht="15.75" hidden="1" customHeight="1" x14ac:dyDescent="0.3">
      <c r="H448" s="67"/>
      <c r="I448" s="67"/>
      <c r="J448" s="621"/>
      <c r="K448" s="622"/>
      <c r="L448" s="622"/>
      <c r="M448" s="623"/>
      <c r="N448" s="622"/>
      <c r="O448" s="413"/>
      <c r="P448" s="67"/>
      <c r="Q448" s="413"/>
      <c r="R448" s="413"/>
      <c r="S448" s="413"/>
      <c r="T448" s="413"/>
      <c r="U448" s="413"/>
      <c r="V448" s="413"/>
      <c r="W448" s="413"/>
      <c r="X448" s="413"/>
      <c r="Y448" s="413"/>
      <c r="Z448" s="413"/>
      <c r="AA448" s="413"/>
      <c r="AB448" s="413"/>
      <c r="AC448" s="413"/>
      <c r="AD448" s="413"/>
      <c r="AE448" s="413"/>
      <c r="DJ448" s="1038"/>
      <c r="DK448" s="1038"/>
      <c r="DL448" s="1038"/>
      <c r="DM448" s="413"/>
      <c r="DN448" s="224"/>
      <c r="DO448" s="616"/>
      <c r="DP448" s="616"/>
      <c r="DQ448" s="616"/>
      <c r="DR448" s="616"/>
      <c r="DS448" s="616"/>
      <c r="DT448" s="618"/>
      <c r="DY448" s="618"/>
      <c r="DZ448" s="618"/>
      <c r="EA448" s="618"/>
      <c r="EB448" s="618"/>
      <c r="EC448" s="618"/>
      <c r="ED448" s="618"/>
      <c r="EP448" s="564">
        <v>600</v>
      </c>
      <c r="ER448" s="564">
        <v>351752</v>
      </c>
      <c r="ES448" s="564">
        <v>10823</v>
      </c>
      <c r="ET448" s="570">
        <v>28.31</v>
      </c>
      <c r="EU448" s="564">
        <v>11866</v>
      </c>
      <c r="EV448" s="564">
        <v>114461</v>
      </c>
      <c r="EW448" s="564">
        <v>3522</v>
      </c>
      <c r="EX448" s="590">
        <v>16.149999999999999</v>
      </c>
      <c r="EY448" s="564">
        <v>5335</v>
      </c>
      <c r="EZ448" s="16"/>
      <c r="FA448" s="16"/>
      <c r="FB448" s="16"/>
      <c r="FC448" s="564">
        <v>344.6</v>
      </c>
      <c r="FD448" s="564">
        <v>439</v>
      </c>
    </row>
    <row r="449" spans="8:160" ht="15.75" hidden="1" customHeight="1" x14ac:dyDescent="0.3">
      <c r="H449" s="67"/>
      <c r="I449" s="67"/>
      <c r="J449" s="621"/>
      <c r="K449" s="622"/>
      <c r="L449" s="622"/>
      <c r="M449" s="623"/>
      <c r="N449" s="622"/>
      <c r="O449" s="413"/>
      <c r="P449" s="67"/>
      <c r="Q449" s="413"/>
      <c r="R449" s="413"/>
      <c r="S449" s="413"/>
      <c r="T449" s="413"/>
      <c r="U449" s="413"/>
      <c r="V449" s="413"/>
      <c r="W449" s="413"/>
      <c r="X449" s="413"/>
      <c r="Y449" s="413"/>
      <c r="Z449" s="413"/>
      <c r="AA449" s="413"/>
      <c r="AB449" s="413"/>
      <c r="AC449" s="413"/>
      <c r="AD449" s="413"/>
      <c r="AE449" s="413"/>
      <c r="DJ449" s="1038"/>
      <c r="DK449" s="1038"/>
      <c r="DL449" s="1038"/>
      <c r="DM449" s="413"/>
      <c r="DN449" s="224"/>
      <c r="DO449" s="616"/>
      <c r="DP449" s="616"/>
      <c r="DQ449" s="616"/>
      <c r="DR449" s="616"/>
      <c r="DS449" s="616"/>
      <c r="DT449" s="618"/>
      <c r="DY449" s="618"/>
      <c r="DZ449" s="618"/>
      <c r="EA449" s="618"/>
      <c r="EB449" s="618"/>
      <c r="EC449" s="618"/>
      <c r="ED449" s="618"/>
      <c r="EP449" s="564">
        <v>587</v>
      </c>
      <c r="ER449" s="564">
        <v>423991</v>
      </c>
      <c r="ES449" s="564">
        <v>13046</v>
      </c>
      <c r="ET449" s="570">
        <v>28.53</v>
      </c>
      <c r="EU449" s="564">
        <v>14300</v>
      </c>
      <c r="EV449" s="564">
        <v>144212</v>
      </c>
      <c r="EW449" s="564">
        <v>4437</v>
      </c>
      <c r="EX449" s="590">
        <v>16.64</v>
      </c>
      <c r="EY449" s="564" t="s">
        <v>85</v>
      </c>
      <c r="EZ449" s="16"/>
      <c r="FA449" s="16"/>
      <c r="FB449" s="16"/>
      <c r="FC449" s="564">
        <v>409</v>
      </c>
      <c r="FD449" s="564">
        <v>521</v>
      </c>
    </row>
    <row r="450" spans="8:160" ht="15.75" hidden="1" customHeight="1" x14ac:dyDescent="0.3">
      <c r="H450" s="67"/>
      <c r="I450" s="67"/>
      <c r="J450" s="621"/>
      <c r="K450" s="622"/>
      <c r="L450" s="622"/>
      <c r="M450" s="623"/>
      <c r="N450" s="623"/>
      <c r="O450" s="413"/>
      <c r="P450" s="67"/>
      <c r="Q450" s="413"/>
      <c r="R450" s="413"/>
      <c r="S450" s="413"/>
      <c r="T450" s="413"/>
      <c r="U450" s="413"/>
      <c r="V450" s="413"/>
      <c r="W450" s="413"/>
      <c r="X450" s="413"/>
      <c r="Y450" s="413"/>
      <c r="Z450" s="413"/>
      <c r="AA450" s="413"/>
      <c r="AB450" s="413"/>
      <c r="AC450" s="413"/>
      <c r="AD450" s="413"/>
      <c r="AE450" s="413"/>
      <c r="DJ450" s="1038"/>
      <c r="DK450" s="1038"/>
      <c r="DL450" s="1038"/>
      <c r="DM450" s="413"/>
      <c r="DN450" s="224"/>
      <c r="DO450" s="616"/>
      <c r="DP450" s="616"/>
      <c r="DQ450" s="616"/>
      <c r="DR450" s="616"/>
      <c r="DS450" s="616"/>
      <c r="DT450" s="618"/>
      <c r="DY450" s="618"/>
      <c r="DZ450" s="618"/>
      <c r="EA450" s="618"/>
      <c r="EB450" s="618"/>
      <c r="EC450" s="618"/>
      <c r="ED450" s="618"/>
      <c r="EP450" s="564">
        <v>575</v>
      </c>
      <c r="ER450" s="564">
        <v>487894</v>
      </c>
      <c r="ES450" s="564">
        <v>15012</v>
      </c>
      <c r="ET450" s="570">
        <v>28.59</v>
      </c>
      <c r="EU450" s="564">
        <v>16500</v>
      </c>
      <c r="EV450" s="564">
        <v>171673</v>
      </c>
      <c r="EW450" s="564">
        <v>5282</v>
      </c>
      <c r="EX450" s="590">
        <v>16.96</v>
      </c>
      <c r="EY450" s="564">
        <v>7.9740000000000002</v>
      </c>
      <c r="EZ450" s="16"/>
      <c r="FA450" s="16"/>
      <c r="FB450" s="16"/>
      <c r="FC450" s="564">
        <v>468.5</v>
      </c>
      <c r="FD450" s="595">
        <v>596.79999999999995</v>
      </c>
    </row>
    <row r="451" spans="8:160" ht="15.75" hidden="1" customHeight="1" x14ac:dyDescent="0.3">
      <c r="H451" s="67"/>
      <c r="I451" s="67"/>
      <c r="J451" s="621"/>
      <c r="K451" s="622"/>
      <c r="L451" s="622"/>
      <c r="M451" s="623"/>
      <c r="N451" s="623"/>
      <c r="O451" s="413"/>
      <c r="P451" s="67"/>
      <c r="Q451" s="413"/>
      <c r="R451" s="413"/>
      <c r="S451" s="413"/>
      <c r="T451" s="413"/>
      <c r="U451" s="413"/>
      <c r="V451" s="413"/>
      <c r="W451" s="413"/>
      <c r="X451" s="413"/>
      <c r="Y451" s="413"/>
      <c r="Z451" s="413"/>
      <c r="AA451" s="413"/>
      <c r="AB451" s="413"/>
      <c r="AC451" s="413"/>
      <c r="AD451" s="413"/>
      <c r="AE451" s="413"/>
      <c r="DJ451" s="1038"/>
      <c r="DK451" s="1038"/>
      <c r="DL451" s="1038"/>
      <c r="DM451" s="413"/>
      <c r="DN451" s="224"/>
      <c r="DO451" s="616"/>
      <c r="DP451" s="616"/>
      <c r="DQ451" s="616"/>
      <c r="DR451" s="616"/>
      <c r="DS451" s="616"/>
      <c r="DT451" s="618"/>
      <c r="DY451" s="618"/>
      <c r="DZ451" s="618"/>
      <c r="EA451" s="618"/>
      <c r="EB451" s="618"/>
      <c r="EC451" s="618"/>
      <c r="ED451" s="618"/>
      <c r="EP451" s="564">
        <v>605</v>
      </c>
      <c r="ER451" s="564">
        <v>317584</v>
      </c>
      <c r="ES451" s="564">
        <v>9772</v>
      </c>
      <c r="ET451" s="570">
        <v>28.61</v>
      </c>
      <c r="EU451" s="564">
        <v>10602</v>
      </c>
      <c r="EV451" s="564">
        <v>102547</v>
      </c>
      <c r="EW451" s="564">
        <v>3155</v>
      </c>
      <c r="EX451" s="590">
        <v>16.260000000000002</v>
      </c>
      <c r="EY451" s="564">
        <v>4.7709999999999999</v>
      </c>
      <c r="EZ451" s="16"/>
      <c r="FA451" s="16"/>
      <c r="FB451" s="16"/>
      <c r="FC451" s="564">
        <v>304.60000000000002</v>
      </c>
      <c r="FD451" s="564">
        <v>388</v>
      </c>
    </row>
    <row r="452" spans="8:160" ht="15.75" hidden="1" customHeight="1" x14ac:dyDescent="0.3">
      <c r="H452" s="67"/>
      <c r="I452" s="67"/>
      <c r="J452" s="621"/>
      <c r="K452" s="622"/>
      <c r="L452" s="622"/>
      <c r="M452" s="623"/>
      <c r="N452" s="623"/>
      <c r="O452" s="413"/>
      <c r="P452" s="67"/>
      <c r="Q452" s="413"/>
      <c r="R452" s="413"/>
      <c r="S452" s="413"/>
      <c r="T452" s="413"/>
      <c r="U452" s="413"/>
      <c r="V452" s="413"/>
      <c r="W452" s="413"/>
      <c r="X452" s="413"/>
      <c r="Y452" s="413"/>
      <c r="Z452" s="413"/>
      <c r="AA452" s="413"/>
      <c r="AB452" s="413"/>
      <c r="AC452" s="413"/>
      <c r="AD452" s="413"/>
      <c r="AE452" s="413"/>
      <c r="DJ452" s="1038"/>
      <c r="DK452" s="1038"/>
      <c r="DL452" s="1038"/>
      <c r="DM452" s="413"/>
      <c r="DN452" s="224"/>
      <c r="DO452" s="616"/>
      <c r="DP452" s="616"/>
      <c r="DQ452" s="616"/>
      <c r="DR452" s="616"/>
      <c r="DS452" s="616"/>
      <c r="DT452" s="618"/>
      <c r="DY452" s="618"/>
      <c r="DZ452" s="618"/>
      <c r="EA452" s="618"/>
      <c r="EB452" s="618"/>
      <c r="EC452" s="618"/>
      <c r="ED452" s="618"/>
      <c r="EP452" s="564">
        <v>600</v>
      </c>
      <c r="ER452" s="564">
        <v>346352</v>
      </c>
      <c r="ES452" s="564">
        <v>10657</v>
      </c>
      <c r="ET452" s="570">
        <v>28.68</v>
      </c>
      <c r="EU452" s="564">
        <v>11596</v>
      </c>
      <c r="EV452" s="564">
        <v>114448</v>
      </c>
      <c r="EW452" s="564">
        <v>3521</v>
      </c>
      <c r="EX452" s="590">
        <v>16.489999999999998</v>
      </c>
      <c r="EY452" s="564">
        <v>5.32</v>
      </c>
      <c r="EZ452" s="16"/>
      <c r="FA452" s="16"/>
      <c r="FB452" s="16"/>
      <c r="FC452" s="564">
        <v>330.5</v>
      </c>
      <c r="FD452" s="564">
        <v>421</v>
      </c>
    </row>
    <row r="453" spans="8:160" ht="15.75" hidden="1" customHeight="1" x14ac:dyDescent="0.3">
      <c r="H453" s="67"/>
      <c r="I453" s="67"/>
      <c r="J453" s="621"/>
      <c r="K453" s="622"/>
      <c r="L453" s="622"/>
      <c r="M453" s="623"/>
      <c r="N453" s="622"/>
      <c r="O453" s="413"/>
      <c r="P453" s="67"/>
      <c r="Q453" s="413"/>
      <c r="R453" s="413"/>
      <c r="S453" s="413"/>
      <c r="T453" s="413"/>
      <c r="U453" s="413"/>
      <c r="V453" s="413"/>
      <c r="W453" s="413"/>
      <c r="X453" s="413"/>
      <c r="Y453" s="413"/>
      <c r="Z453" s="413"/>
      <c r="AA453" s="413"/>
      <c r="AB453" s="413"/>
      <c r="AC453" s="413"/>
      <c r="AD453" s="413"/>
      <c r="AE453" s="413"/>
      <c r="DJ453" s="1038"/>
      <c r="DK453" s="1038"/>
      <c r="DL453" s="1038"/>
      <c r="DM453" s="413"/>
      <c r="DN453" s="224"/>
      <c r="DO453" s="616"/>
      <c r="DP453" s="616"/>
      <c r="DQ453" s="616"/>
      <c r="DR453" s="616"/>
      <c r="DS453" s="616"/>
      <c r="DT453" s="618"/>
      <c r="DY453" s="618"/>
      <c r="DZ453" s="618"/>
      <c r="EA453" s="618"/>
      <c r="EB453" s="618"/>
      <c r="EC453" s="618"/>
      <c r="ED453" s="618"/>
      <c r="EP453" s="564">
        <v>587</v>
      </c>
      <c r="ER453" s="564">
        <v>418935</v>
      </c>
      <c r="ES453" s="564">
        <v>12890</v>
      </c>
      <c r="ET453" s="570">
        <v>28.85</v>
      </c>
      <c r="EU453" s="564">
        <v>14042</v>
      </c>
      <c r="EV453" s="564">
        <v>144198</v>
      </c>
      <c r="EW453" s="564">
        <v>4437</v>
      </c>
      <c r="EX453" s="590">
        <v>16.920000000000002</v>
      </c>
      <c r="EY453" s="564" t="s">
        <v>84</v>
      </c>
      <c r="EZ453" s="16"/>
      <c r="FA453" s="16"/>
      <c r="FB453" s="16"/>
      <c r="FC453" s="564">
        <v>395.2</v>
      </c>
      <c r="FD453" s="590">
        <v>503.4</v>
      </c>
    </row>
    <row r="454" spans="8:160" ht="15.75" hidden="1" customHeight="1" x14ac:dyDescent="0.3">
      <c r="H454" s="67"/>
      <c r="I454" s="67"/>
      <c r="J454" s="621"/>
      <c r="K454" s="622"/>
      <c r="L454" s="622"/>
      <c r="M454" s="623"/>
      <c r="N454" s="623"/>
      <c r="O454" s="413"/>
      <c r="P454" s="67"/>
      <c r="Q454" s="413"/>
      <c r="R454" s="413"/>
      <c r="S454" s="413"/>
      <c r="T454" s="413"/>
      <c r="U454" s="413"/>
      <c r="V454" s="413"/>
      <c r="W454" s="413"/>
      <c r="X454" s="413"/>
      <c r="Y454" s="413"/>
      <c r="Z454" s="413"/>
      <c r="AA454" s="413"/>
      <c r="AB454" s="413"/>
      <c r="AC454" s="413"/>
      <c r="AD454" s="413"/>
      <c r="AE454" s="413"/>
      <c r="DJ454" s="1038"/>
      <c r="DK454" s="1038"/>
      <c r="DL454" s="1038"/>
      <c r="DM454" s="413"/>
      <c r="DN454" s="224"/>
      <c r="DO454" s="616"/>
      <c r="DP454" s="616"/>
      <c r="DQ454" s="616"/>
      <c r="DR454" s="616"/>
      <c r="DS454" s="616"/>
      <c r="DT454" s="618"/>
      <c r="DY454" s="618"/>
      <c r="DZ454" s="618"/>
      <c r="EA454" s="618"/>
      <c r="EB454" s="618"/>
      <c r="EC454" s="618"/>
      <c r="ED454" s="618"/>
      <c r="EP454" s="564">
        <v>625</v>
      </c>
      <c r="ER454" s="564">
        <v>640767</v>
      </c>
      <c r="ES454" s="564">
        <v>111308</v>
      </c>
      <c r="ET454" s="570">
        <v>29.79</v>
      </c>
      <c r="EU454" s="564">
        <v>20467</v>
      </c>
      <c r="EV454" s="564">
        <v>214538</v>
      </c>
      <c r="EW454" s="564">
        <v>6130</v>
      </c>
      <c r="EX454" s="590">
        <v>17.239999999999998</v>
      </c>
      <c r="EY454" s="564">
        <v>9.343</v>
      </c>
      <c r="EZ454" s="16"/>
      <c r="FA454" s="16"/>
      <c r="FB454" s="16"/>
      <c r="FC454" s="564">
        <v>566.70000000000005</v>
      </c>
      <c r="FD454" s="590">
        <v>721.9</v>
      </c>
    </row>
    <row r="455" spans="8:160" ht="15.75" hidden="1" customHeight="1" x14ac:dyDescent="0.3">
      <c r="H455" s="67"/>
      <c r="I455" s="67"/>
      <c r="J455" s="621"/>
      <c r="K455" s="622"/>
      <c r="L455" s="622"/>
      <c r="M455" s="623"/>
      <c r="N455" s="623"/>
      <c r="O455" s="413"/>
      <c r="P455" s="67"/>
      <c r="Q455" s="413"/>
      <c r="R455" s="413"/>
      <c r="S455" s="413"/>
      <c r="T455" s="413"/>
      <c r="U455" s="413"/>
      <c r="V455" s="413"/>
      <c r="W455" s="413"/>
      <c r="X455" s="413"/>
      <c r="Y455" s="413"/>
      <c r="Z455" s="413"/>
      <c r="AA455" s="413"/>
      <c r="AB455" s="413"/>
      <c r="AC455" s="413"/>
      <c r="AD455" s="413"/>
      <c r="AE455" s="413"/>
      <c r="DJ455" s="1038"/>
      <c r="DK455" s="1038"/>
      <c r="DL455" s="1038"/>
      <c r="DM455" s="413"/>
      <c r="DN455" s="224"/>
      <c r="DO455" s="616"/>
      <c r="DP455" s="616"/>
      <c r="DQ455" s="616"/>
      <c r="DR455" s="616"/>
      <c r="DS455" s="616"/>
      <c r="DT455" s="618"/>
      <c r="DY455" s="618"/>
      <c r="DZ455" s="618"/>
      <c r="EA455" s="618"/>
      <c r="EB455" s="618"/>
      <c r="EC455" s="618"/>
      <c r="ED455" s="618"/>
      <c r="EP455" s="564">
        <v>611</v>
      </c>
      <c r="ER455" s="564">
        <v>730131</v>
      </c>
      <c r="ES455" s="564">
        <v>20861</v>
      </c>
      <c r="ET455" s="570">
        <v>29.92</v>
      </c>
      <c r="EU455" s="564" t="s">
        <v>91</v>
      </c>
      <c r="EV455" s="564">
        <v>254551</v>
      </c>
      <c r="EW455" s="564">
        <v>7273</v>
      </c>
      <c r="EX455" s="590">
        <v>17.670000000000002</v>
      </c>
      <c r="EY455" s="564">
        <v>11.054</v>
      </c>
      <c r="EZ455" s="16"/>
      <c r="FA455" s="16"/>
      <c r="FB455" s="16"/>
      <c r="FC455" s="564">
        <v>640.20000000000005</v>
      </c>
      <c r="FD455" s="590">
        <v>815.5</v>
      </c>
    </row>
    <row r="456" spans="8:160" ht="15.75" hidden="1" customHeight="1" x14ac:dyDescent="0.3">
      <c r="H456" s="67"/>
      <c r="I456" s="67"/>
      <c r="J456" s="621"/>
      <c r="K456" s="622"/>
      <c r="L456" s="622"/>
      <c r="M456" s="623"/>
      <c r="N456" s="622"/>
      <c r="O456" s="413"/>
      <c r="P456" s="67"/>
      <c r="Q456" s="413"/>
      <c r="R456" s="413"/>
      <c r="S456" s="413"/>
      <c r="T456" s="413"/>
      <c r="U456" s="413"/>
      <c r="V456" s="413"/>
      <c r="W456" s="413"/>
      <c r="X456" s="413"/>
      <c r="Y456" s="413"/>
      <c r="Z456" s="413"/>
      <c r="AA456" s="413"/>
      <c r="AB456" s="413"/>
      <c r="AC456" s="413"/>
      <c r="AD456" s="413"/>
      <c r="AE456" s="413"/>
      <c r="DJ456" s="1038"/>
      <c r="DK456" s="1038"/>
      <c r="DL456" s="1038"/>
      <c r="DM456" s="413"/>
      <c r="DN456" s="224"/>
      <c r="DO456" s="616"/>
      <c r="DP456" s="616"/>
      <c r="DQ456" s="616"/>
      <c r="DR456" s="616"/>
      <c r="DS456" s="616"/>
      <c r="DT456" s="618"/>
      <c r="DY456" s="618"/>
      <c r="DZ456" s="618"/>
      <c r="EA456" s="618"/>
      <c r="EB456" s="618"/>
      <c r="EC456" s="618"/>
      <c r="ED456" s="618"/>
      <c r="EP456" s="564">
        <v>650</v>
      </c>
      <c r="ER456" s="564">
        <v>450118</v>
      </c>
      <c r="ES456" s="564">
        <v>12861</v>
      </c>
      <c r="ET456" s="570">
        <v>30.14</v>
      </c>
      <c r="EU456" s="564">
        <v>14179</v>
      </c>
      <c r="EV456" s="564">
        <v>142978</v>
      </c>
      <c r="EW456" s="564">
        <v>4085</v>
      </c>
      <c r="EX456" s="590">
        <v>16.989999999999998</v>
      </c>
      <c r="EY456" s="564" t="s">
        <v>89</v>
      </c>
      <c r="EZ456" s="16"/>
      <c r="FA456" s="16"/>
      <c r="FB456" s="16"/>
      <c r="FC456" s="564">
        <v>389</v>
      </c>
      <c r="FD456" s="590">
        <v>495.6</v>
      </c>
    </row>
    <row r="457" spans="8:160" ht="15.75" hidden="1" customHeight="1" x14ac:dyDescent="0.3">
      <c r="H457" s="67"/>
      <c r="I457" s="67"/>
      <c r="J457" s="621"/>
      <c r="K457" s="622"/>
      <c r="L457" s="622"/>
      <c r="M457" s="623"/>
      <c r="N457" s="622"/>
      <c r="O457" s="413"/>
      <c r="P457" s="67"/>
      <c r="Q457" s="413"/>
      <c r="R457" s="413"/>
      <c r="S457" s="413"/>
      <c r="T457" s="413"/>
      <c r="U457" s="413"/>
      <c r="V457" s="413"/>
      <c r="W457" s="413"/>
      <c r="X457" s="413"/>
      <c r="Y457" s="413"/>
      <c r="Z457" s="413"/>
      <c r="AA457" s="413"/>
      <c r="AB457" s="413"/>
      <c r="AC457" s="413"/>
      <c r="AD457" s="413"/>
      <c r="AE457" s="413"/>
      <c r="DJ457" s="1038"/>
      <c r="DK457" s="1038"/>
      <c r="DL457" s="1038"/>
      <c r="DM457" s="413"/>
      <c r="DN457" s="224"/>
      <c r="DO457" s="616"/>
      <c r="DP457" s="616"/>
      <c r="DQ457" s="616"/>
      <c r="DR457" s="616"/>
      <c r="DS457" s="616"/>
      <c r="DT457" s="618"/>
      <c r="DY457" s="618"/>
      <c r="DZ457" s="618"/>
      <c r="EA457" s="618"/>
      <c r="EB457" s="618"/>
      <c r="EC457" s="618"/>
      <c r="ED457" s="618"/>
      <c r="EP457" s="564">
        <v>637</v>
      </c>
      <c r="ER457" s="565">
        <v>546912</v>
      </c>
      <c r="ES457" s="564">
        <v>15626</v>
      </c>
      <c r="ET457" s="570">
        <v>30.18</v>
      </c>
      <c r="EU457" s="564">
        <v>17276</v>
      </c>
      <c r="EV457" s="564">
        <v>180158</v>
      </c>
      <c r="EW457" s="564">
        <v>5147</v>
      </c>
      <c r="EX457" s="590">
        <v>17.32</v>
      </c>
      <c r="EY457" s="564">
        <v>7.8170000000000002</v>
      </c>
      <c r="EZ457" s="16"/>
      <c r="FA457" s="16"/>
      <c r="FB457" s="16"/>
      <c r="FC457" s="564">
        <v>471.2</v>
      </c>
      <c r="FD457" s="590">
        <v>600.29999999999995</v>
      </c>
    </row>
    <row r="458" spans="8:160" ht="15.75" hidden="1" customHeight="1" x14ac:dyDescent="0.3">
      <c r="H458" s="67"/>
      <c r="I458" s="67"/>
      <c r="J458" s="621"/>
      <c r="K458" s="624"/>
      <c r="L458" s="624"/>
      <c r="M458" s="625"/>
      <c r="N458" s="624"/>
      <c r="O458" s="413"/>
      <c r="P458" s="67"/>
      <c r="Q458" s="413"/>
      <c r="R458" s="413"/>
      <c r="S458" s="413"/>
      <c r="T458" s="413"/>
      <c r="U458" s="413"/>
      <c r="V458" s="413"/>
      <c r="W458" s="413"/>
      <c r="X458" s="413"/>
      <c r="Y458" s="413"/>
      <c r="Z458" s="413"/>
      <c r="AA458" s="413"/>
      <c r="AB458" s="413"/>
      <c r="AC458" s="413"/>
      <c r="AD458" s="413"/>
      <c r="AE458" s="413"/>
      <c r="DJ458" s="1038"/>
      <c r="DK458" s="1038"/>
      <c r="DL458" s="1038"/>
      <c r="DM458" s="413"/>
      <c r="DN458" s="224"/>
      <c r="DO458" s="616"/>
      <c r="DP458" s="616"/>
      <c r="DQ458" s="616"/>
      <c r="DR458" s="616"/>
      <c r="DS458" s="616"/>
      <c r="DT458" s="618"/>
      <c r="DY458" s="618"/>
      <c r="DZ458" s="618"/>
      <c r="EA458" s="618"/>
      <c r="EB458" s="618"/>
      <c r="EC458" s="618"/>
      <c r="ED458" s="618"/>
      <c r="EP458" s="564">
        <v>625</v>
      </c>
      <c r="ER458" s="564">
        <v>627542</v>
      </c>
      <c r="ES458" s="564">
        <v>17930</v>
      </c>
      <c r="ET458" s="570">
        <v>30.35</v>
      </c>
      <c r="EU458" s="564">
        <v>19832</v>
      </c>
      <c r="EV458" s="564">
        <v>214456</v>
      </c>
      <c r="EW458" s="564">
        <v>6127</v>
      </c>
      <c r="EX458" s="590">
        <v>17.739999999999998</v>
      </c>
      <c r="EY458" s="564">
        <v>9.2850000000000001</v>
      </c>
      <c r="EZ458" s="16"/>
      <c r="FA458" s="16"/>
      <c r="FB458" s="16"/>
      <c r="FC458" s="564">
        <v>534.79999999999995</v>
      </c>
      <c r="FD458" s="590">
        <v>681.3</v>
      </c>
    </row>
    <row r="459" spans="8:160" ht="15.75" hidden="1" customHeight="1" x14ac:dyDescent="0.3">
      <c r="H459" s="67"/>
      <c r="I459" s="67"/>
      <c r="J459" s="621"/>
      <c r="K459" s="624"/>
      <c r="L459" s="624"/>
      <c r="M459" s="625"/>
      <c r="N459" s="624"/>
      <c r="O459" s="413"/>
      <c r="P459" s="67"/>
      <c r="Q459" s="413"/>
      <c r="R459" s="413"/>
      <c r="S459" s="413"/>
      <c r="T459" s="413"/>
      <c r="U459" s="413"/>
      <c r="V459" s="413"/>
      <c r="W459" s="413"/>
      <c r="X459" s="413"/>
      <c r="Y459" s="413"/>
      <c r="Z459" s="413"/>
      <c r="AA459" s="413"/>
      <c r="AB459" s="413"/>
      <c r="AC459" s="413"/>
      <c r="AD459" s="413"/>
      <c r="AE459" s="413"/>
      <c r="DJ459" s="1038"/>
      <c r="DK459" s="1038"/>
      <c r="DL459" s="1038"/>
      <c r="DM459" s="413"/>
      <c r="DN459" s="224"/>
      <c r="DO459" s="616"/>
      <c r="DP459" s="616"/>
      <c r="DQ459" s="616"/>
      <c r="DR459" s="616"/>
      <c r="DS459" s="616"/>
      <c r="DT459" s="618"/>
      <c r="DY459" s="618"/>
      <c r="DZ459" s="618"/>
      <c r="EA459" s="618"/>
      <c r="EB459" s="618"/>
      <c r="EC459" s="618"/>
      <c r="ED459" s="618"/>
      <c r="EP459" s="564">
        <v>637</v>
      </c>
      <c r="ER459" s="564">
        <v>541312</v>
      </c>
      <c r="ES459" s="564">
        <v>15466</v>
      </c>
      <c r="ET459" s="570">
        <v>30.45</v>
      </c>
      <c r="EU459" s="564">
        <v>17013</v>
      </c>
      <c r="EV459" s="564">
        <v>180135</v>
      </c>
      <c r="EW459" s="564">
        <v>5147</v>
      </c>
      <c r="EX459" s="590">
        <v>17.57</v>
      </c>
      <c r="EY459" s="564">
        <v>7.7969999999999997</v>
      </c>
      <c r="EZ459" s="16"/>
      <c r="FA459" s="16"/>
      <c r="FB459" s="16"/>
      <c r="FC459" s="564">
        <v>458.2</v>
      </c>
      <c r="FD459" s="590">
        <v>583.70000000000005</v>
      </c>
    </row>
    <row r="460" spans="8:160" ht="15.75" hidden="1" customHeight="1" x14ac:dyDescent="0.3">
      <c r="H460" s="67"/>
      <c r="I460" s="67"/>
      <c r="J460" s="621"/>
      <c r="K460" s="624"/>
      <c r="L460" s="624"/>
      <c r="M460" s="625"/>
      <c r="N460" s="624"/>
      <c r="O460" s="413"/>
      <c r="P460" s="67"/>
      <c r="Q460" s="413"/>
      <c r="R460" s="413"/>
      <c r="S460" s="413"/>
      <c r="T460" s="413"/>
      <c r="U460" s="413"/>
      <c r="V460" s="413"/>
      <c r="W460" s="413"/>
      <c r="X460" s="413"/>
      <c r="Y460" s="413"/>
      <c r="Z460" s="413"/>
      <c r="AA460" s="413"/>
      <c r="AB460" s="413"/>
      <c r="AC460" s="413"/>
      <c r="AD460" s="413"/>
      <c r="AE460" s="413"/>
      <c r="DJ460" s="1038"/>
      <c r="DK460" s="1038"/>
      <c r="DL460" s="1038"/>
      <c r="DM460" s="413"/>
      <c r="DN460" s="224"/>
      <c r="DO460" s="616"/>
      <c r="DP460" s="616"/>
      <c r="DQ460" s="616"/>
      <c r="DR460" s="616"/>
      <c r="DS460" s="616"/>
      <c r="DT460" s="618"/>
      <c r="DY460" s="618"/>
      <c r="DZ460" s="618"/>
      <c r="EA460" s="618"/>
      <c r="EB460" s="618"/>
      <c r="EC460" s="618"/>
      <c r="ED460" s="618"/>
      <c r="EP460" s="564">
        <v>625</v>
      </c>
      <c r="ER460" s="564">
        <v>622253</v>
      </c>
      <c r="ES460" s="564">
        <v>17779</v>
      </c>
      <c r="ET460" s="570">
        <v>30.59</v>
      </c>
      <c r="EU460" s="564">
        <v>19578</v>
      </c>
      <c r="EV460" s="564">
        <v>214434</v>
      </c>
      <c r="EW460" s="564">
        <v>6127</v>
      </c>
      <c r="EX460" s="590">
        <v>17.96</v>
      </c>
      <c r="EY460" s="564">
        <v>9.266</v>
      </c>
      <c r="EZ460" s="16"/>
      <c r="FA460" s="16"/>
      <c r="FB460" s="16"/>
      <c r="FC460" s="564">
        <v>522</v>
      </c>
      <c r="FD460" s="564">
        <v>665</v>
      </c>
    </row>
    <row r="461" spans="8:160" ht="15.75" hidden="1" customHeight="1" x14ac:dyDescent="0.3">
      <c r="H461" s="67"/>
      <c r="I461" s="67"/>
      <c r="J461" s="621"/>
      <c r="K461" s="624"/>
      <c r="L461" s="624"/>
      <c r="M461" s="625"/>
      <c r="N461" s="624"/>
      <c r="O461" s="413"/>
      <c r="P461" s="67"/>
      <c r="Q461" s="413"/>
      <c r="R461" s="413"/>
      <c r="S461" s="413"/>
      <c r="T461" s="413"/>
      <c r="U461" s="413"/>
      <c r="V461" s="413"/>
      <c r="W461" s="413"/>
      <c r="X461" s="413"/>
      <c r="Y461" s="413"/>
      <c r="Z461" s="413"/>
      <c r="AA461" s="413"/>
      <c r="AB461" s="413"/>
      <c r="AC461" s="413"/>
      <c r="AD461" s="413"/>
      <c r="AE461" s="413"/>
      <c r="DJ461" s="1038"/>
      <c r="DK461" s="1038"/>
      <c r="DL461" s="1038"/>
      <c r="DM461" s="413"/>
      <c r="DN461" s="224"/>
      <c r="DO461" s="616"/>
      <c r="DP461" s="616"/>
      <c r="DQ461" s="616"/>
      <c r="DR461" s="616"/>
      <c r="DS461" s="616"/>
      <c r="DT461" s="618"/>
      <c r="DY461" s="618"/>
      <c r="DZ461" s="618"/>
      <c r="EA461" s="618"/>
      <c r="EB461" s="618"/>
      <c r="EC461" s="618"/>
      <c r="ED461" s="618"/>
      <c r="EP461" s="564">
        <v>637</v>
      </c>
      <c r="ER461" s="564">
        <v>533989</v>
      </c>
      <c r="ES461" s="564">
        <v>15257</v>
      </c>
      <c r="ET461" s="570">
        <v>30.82</v>
      </c>
      <c r="EU461" s="564">
        <v>16668</v>
      </c>
      <c r="EV461" s="564">
        <v>180111</v>
      </c>
      <c r="EW461" s="564">
        <v>5146</v>
      </c>
      <c r="EX461" s="590">
        <v>17.899999999999999</v>
      </c>
      <c r="EY461" s="564">
        <v>7.7750000000000004</v>
      </c>
      <c r="EZ461" s="16"/>
      <c r="FA461" s="16"/>
      <c r="FB461" s="16"/>
      <c r="FC461" s="564">
        <v>441.2</v>
      </c>
      <c r="FD461" s="564" t="s">
        <v>90</v>
      </c>
    </row>
    <row r="462" spans="8:160" ht="15.75" hidden="1" customHeight="1" x14ac:dyDescent="0.3">
      <c r="H462" s="67"/>
      <c r="I462" s="67"/>
      <c r="J462" s="621"/>
      <c r="K462" s="624"/>
      <c r="L462" s="624"/>
      <c r="M462" s="625"/>
      <c r="N462" s="624"/>
      <c r="O462" s="413"/>
      <c r="P462" s="67"/>
      <c r="Q462" s="413"/>
      <c r="R462" s="413"/>
      <c r="S462" s="413"/>
      <c r="T462" s="413"/>
      <c r="U462" s="413"/>
      <c r="V462" s="413"/>
      <c r="W462" s="413"/>
      <c r="X462" s="413"/>
      <c r="Y462" s="413"/>
      <c r="Z462" s="413"/>
      <c r="AA462" s="413"/>
      <c r="AB462" s="413"/>
      <c r="AC462" s="413"/>
      <c r="AD462" s="413"/>
      <c r="AE462" s="413"/>
      <c r="DJ462" s="1038"/>
      <c r="DK462" s="1038"/>
      <c r="DL462" s="1038"/>
      <c r="DM462" s="413"/>
      <c r="DN462" s="224"/>
      <c r="DO462" s="616"/>
      <c r="DP462" s="616"/>
      <c r="DQ462" s="616"/>
      <c r="DR462" s="616"/>
      <c r="DS462" s="616"/>
      <c r="DT462" s="618"/>
      <c r="DY462" s="618"/>
      <c r="DZ462" s="618"/>
      <c r="EA462" s="618"/>
      <c r="EB462" s="618"/>
      <c r="EC462" s="618"/>
      <c r="ED462" s="618"/>
      <c r="EP462" s="564">
        <v>625</v>
      </c>
      <c r="ER462" s="564">
        <v>615335</v>
      </c>
      <c r="ES462" s="564">
        <v>17581</v>
      </c>
      <c r="ET462" s="570">
        <v>30.92</v>
      </c>
      <c r="EU462" s="564">
        <v>19246</v>
      </c>
      <c r="EV462" s="564">
        <v>214411</v>
      </c>
      <c r="EW462" s="564">
        <v>6126</v>
      </c>
      <c r="EX462" s="590">
        <v>18.25</v>
      </c>
      <c r="EY462" s="564">
        <v>9.2439999999999998</v>
      </c>
      <c r="EZ462" s="16"/>
      <c r="FA462" s="16"/>
      <c r="FB462" s="16"/>
      <c r="FC462" s="564">
        <v>505.4</v>
      </c>
      <c r="FD462" s="590">
        <v>643.79999999999995</v>
      </c>
    </row>
    <row r="463" spans="8:160" ht="15.75" hidden="1" customHeight="1" x14ac:dyDescent="0.3">
      <c r="H463" s="67"/>
      <c r="I463" s="67"/>
      <c r="J463" s="621"/>
      <c r="K463" s="624"/>
      <c r="L463" s="624"/>
      <c r="M463" s="625"/>
      <c r="N463" s="625"/>
      <c r="O463" s="413"/>
      <c r="P463" s="67"/>
      <c r="Q463" s="413"/>
      <c r="R463" s="413"/>
      <c r="S463" s="413"/>
      <c r="T463" s="413"/>
      <c r="U463" s="413"/>
      <c r="V463" s="413"/>
      <c r="W463" s="413"/>
      <c r="X463" s="413"/>
      <c r="Y463" s="413"/>
      <c r="Z463" s="413"/>
      <c r="AA463" s="413"/>
      <c r="AB463" s="413"/>
      <c r="AC463" s="413"/>
      <c r="AD463" s="413"/>
      <c r="AE463" s="413"/>
      <c r="DG463" s="413"/>
      <c r="DJ463" s="1038"/>
      <c r="DK463" s="1038"/>
      <c r="DL463" s="1038"/>
      <c r="DM463" s="413"/>
      <c r="DN463" s="224"/>
      <c r="DO463" s="616"/>
      <c r="DP463" s="616"/>
      <c r="DQ463" s="616"/>
      <c r="DR463" s="616"/>
      <c r="DS463" s="616"/>
      <c r="DT463" s="618"/>
      <c r="DY463" s="618"/>
      <c r="DZ463" s="618"/>
      <c r="EA463" s="618"/>
      <c r="EB463" s="618"/>
      <c r="EC463" s="618"/>
      <c r="ED463" s="618"/>
      <c r="EE463" s="413"/>
      <c r="EF463" s="413"/>
      <c r="EP463" s="564">
        <v>637</v>
      </c>
      <c r="ER463" s="564">
        <v>527527</v>
      </c>
      <c r="ES463" s="564">
        <v>15072</v>
      </c>
      <c r="ET463" s="570">
        <v>31.17</v>
      </c>
      <c r="EU463" s="564">
        <v>16364</v>
      </c>
      <c r="EV463" s="564">
        <v>180097</v>
      </c>
      <c r="EW463" s="564">
        <v>5146</v>
      </c>
      <c r="EX463" s="590">
        <v>18.21</v>
      </c>
      <c r="EY463" s="564">
        <v>7.758</v>
      </c>
      <c r="EZ463" s="16"/>
      <c r="FA463" s="16"/>
      <c r="FB463" s="16"/>
      <c r="FC463" s="564">
        <v>426.2</v>
      </c>
      <c r="FD463" s="590">
        <v>542.9</v>
      </c>
    </row>
    <row r="464" spans="8:160" ht="15.75" hidden="1" customHeight="1" x14ac:dyDescent="0.3">
      <c r="H464" s="67"/>
      <c r="I464" s="67"/>
      <c r="J464" s="621"/>
      <c r="K464" s="624"/>
      <c r="L464" s="624"/>
      <c r="M464" s="625"/>
      <c r="N464" s="625"/>
      <c r="O464" s="413"/>
      <c r="P464" s="67"/>
      <c r="Q464" s="413"/>
      <c r="R464" s="413"/>
      <c r="S464" s="413"/>
      <c r="T464" s="413"/>
      <c r="U464" s="413"/>
      <c r="V464" s="413"/>
      <c r="W464" s="413"/>
      <c r="X464" s="413"/>
      <c r="Y464" s="413"/>
      <c r="Z464" s="413"/>
      <c r="AA464" s="413"/>
      <c r="AB464" s="413"/>
      <c r="AC464" s="413"/>
      <c r="AD464" s="413"/>
      <c r="AE464" s="413"/>
      <c r="DG464" s="413"/>
      <c r="DH464" s="224"/>
      <c r="DP464" s="616"/>
      <c r="DQ464" s="618"/>
      <c r="DR464" s="617"/>
      <c r="DS464" s="616"/>
      <c r="DT464" s="618"/>
      <c r="DU464" s="618"/>
      <c r="DV464" s="618"/>
      <c r="DW464" s="618"/>
      <c r="DX464" s="618"/>
      <c r="DY464" s="618"/>
      <c r="DZ464" s="618"/>
      <c r="EA464" s="618"/>
      <c r="EB464" s="618"/>
      <c r="EC464" s="618"/>
      <c r="ED464" s="618"/>
      <c r="EE464" s="413"/>
      <c r="EF464" s="413"/>
      <c r="EP464" s="564">
        <v>661</v>
      </c>
      <c r="ER464" s="564">
        <v>997500</v>
      </c>
      <c r="ES464" s="564">
        <v>24200</v>
      </c>
      <c r="ET464" s="570">
        <v>31.19</v>
      </c>
      <c r="EU464" s="564">
        <v>26987</v>
      </c>
      <c r="EV464" s="564" t="s">
        <v>95</v>
      </c>
      <c r="EW464" s="564">
        <v>8348</v>
      </c>
      <c r="EX464" s="590">
        <v>18.91</v>
      </c>
      <c r="EY464" s="564">
        <v>12.68</v>
      </c>
      <c r="EZ464" s="16"/>
      <c r="FA464" s="16"/>
      <c r="FB464" s="16"/>
      <c r="FC464" s="564">
        <v>687.4</v>
      </c>
      <c r="FD464" s="590">
        <v>875.7</v>
      </c>
    </row>
    <row r="465" spans="8:160" ht="15.75" hidden="1" customHeight="1" x14ac:dyDescent="0.3">
      <c r="H465" s="67"/>
      <c r="I465" s="67"/>
      <c r="J465" s="621"/>
      <c r="K465" s="624"/>
      <c r="L465" s="624"/>
      <c r="M465" s="625"/>
      <c r="N465" s="625"/>
      <c r="O465" s="413"/>
      <c r="P465" s="67"/>
      <c r="Q465" s="413"/>
      <c r="R465" s="413"/>
      <c r="S465" s="413"/>
      <c r="T465" s="413"/>
      <c r="U465" s="413"/>
      <c r="V465" s="413"/>
      <c r="W465" s="413"/>
      <c r="X465" s="413"/>
      <c r="Y465" s="413"/>
      <c r="Z465" s="413"/>
      <c r="AA465" s="413"/>
      <c r="AB465" s="413"/>
      <c r="AC465" s="413"/>
      <c r="AD465" s="413"/>
      <c r="AE465" s="413"/>
      <c r="DG465" s="413"/>
      <c r="DH465" s="224"/>
      <c r="DP465" s="616"/>
      <c r="DQ465" s="618"/>
      <c r="DR465" s="617"/>
      <c r="DS465" s="616"/>
      <c r="DT465" s="618"/>
      <c r="DU465" s="618"/>
      <c r="DV465" s="618"/>
      <c r="DW465" s="618"/>
      <c r="DX465" s="618"/>
      <c r="DY465" s="618"/>
      <c r="DZ465" s="618"/>
      <c r="EA465" s="618"/>
      <c r="EB465" s="618"/>
      <c r="EC465" s="618"/>
      <c r="ED465" s="618"/>
      <c r="EE465" s="413"/>
      <c r="EF465" s="413"/>
      <c r="EP465" s="564">
        <v>675</v>
      </c>
      <c r="ER465" s="564">
        <v>795282</v>
      </c>
      <c r="ES465" s="564">
        <v>21208</v>
      </c>
      <c r="ET465" s="570">
        <v>32.03</v>
      </c>
      <c r="EU465" s="564">
        <v>23627</v>
      </c>
      <c r="EV465" s="564">
        <v>263848</v>
      </c>
      <c r="EW465" s="564">
        <v>7036</v>
      </c>
      <c r="EX465" s="590">
        <v>18.45</v>
      </c>
      <c r="EY465" s="564">
        <v>10.714</v>
      </c>
      <c r="EZ465" s="16"/>
      <c r="FA465" s="16"/>
      <c r="FB465" s="16"/>
      <c r="FC465" s="564">
        <v>608.5</v>
      </c>
      <c r="FD465" s="590">
        <v>775.1</v>
      </c>
    </row>
    <row r="466" spans="8:160" ht="15.75" hidden="1" customHeight="1" x14ac:dyDescent="0.3">
      <c r="H466" s="67"/>
      <c r="I466" s="67"/>
      <c r="J466" s="621"/>
      <c r="K466" s="624"/>
      <c r="L466" s="624"/>
      <c r="M466" s="625"/>
      <c r="N466" s="625"/>
      <c r="O466" s="413"/>
      <c r="P466" s="67"/>
      <c r="Q466" s="413"/>
      <c r="R466" s="413"/>
      <c r="S466" s="413"/>
      <c r="T466" s="413"/>
      <c r="U466" s="413"/>
      <c r="V466" s="413"/>
      <c r="W466" s="413"/>
      <c r="X466" s="413"/>
      <c r="Y466" s="413"/>
      <c r="Z466" s="413"/>
      <c r="AA466" s="413"/>
      <c r="AB466" s="413"/>
      <c r="AC466" s="413"/>
      <c r="AD466" s="413"/>
      <c r="AE466" s="413"/>
      <c r="DG466" s="413"/>
      <c r="DH466" s="224"/>
      <c r="DI466" s="413"/>
      <c r="DJ466" s="413"/>
      <c r="DK466" s="413"/>
      <c r="DL466" s="413"/>
      <c r="DM466" s="413"/>
      <c r="DN466" s="413"/>
      <c r="DO466" s="413"/>
      <c r="DP466" s="413"/>
      <c r="DQ466" s="413"/>
      <c r="DR466" s="413"/>
      <c r="DS466" s="413"/>
      <c r="DT466" s="413"/>
      <c r="DU466" s="413"/>
      <c r="DV466" s="413"/>
      <c r="DW466" s="413"/>
      <c r="DX466" s="413"/>
      <c r="DY466" s="413"/>
      <c r="DZ466" s="413"/>
      <c r="EA466" s="413"/>
      <c r="EB466" s="413"/>
      <c r="EC466" s="413"/>
      <c r="ED466" s="413"/>
      <c r="EE466" s="413"/>
      <c r="EF466" s="413"/>
      <c r="EP466" s="564">
        <v>700</v>
      </c>
      <c r="ER466" s="564">
        <v>556995</v>
      </c>
      <c r="ES466" s="564">
        <v>14853</v>
      </c>
      <c r="ET466" s="570">
        <v>32.36</v>
      </c>
      <c r="EU466" s="564">
        <v>16338</v>
      </c>
      <c r="EV466" s="564">
        <v>175847</v>
      </c>
      <c r="EW466" s="564">
        <v>4689</v>
      </c>
      <c r="EX466" s="590">
        <v>18.18</v>
      </c>
      <c r="EY466" s="564">
        <v>7.1189999999999998</v>
      </c>
      <c r="EZ466" s="16"/>
      <c r="FA466" s="16"/>
      <c r="FB466" s="16"/>
      <c r="FC466" s="564">
        <v>417.5</v>
      </c>
      <c r="FD466" s="564" t="s">
        <v>92</v>
      </c>
    </row>
    <row r="467" spans="8:160" ht="15.75" hidden="1" customHeight="1" x14ac:dyDescent="0.3">
      <c r="H467" s="67"/>
      <c r="I467" s="67"/>
      <c r="J467" s="621"/>
      <c r="K467" s="624"/>
      <c r="L467" s="624"/>
      <c r="M467" s="625"/>
      <c r="N467" s="625"/>
      <c r="O467" s="413"/>
      <c r="P467" s="67"/>
      <c r="Q467" s="413"/>
      <c r="R467" s="413"/>
      <c r="S467" s="413"/>
      <c r="T467" s="413"/>
      <c r="U467" s="413"/>
      <c r="V467" s="413"/>
      <c r="W467" s="413"/>
      <c r="X467" s="413"/>
      <c r="Y467" s="413"/>
      <c r="Z467" s="413"/>
      <c r="AA467" s="413"/>
      <c r="AB467" s="413"/>
      <c r="AC467" s="413"/>
      <c r="AD467" s="413"/>
      <c r="AE467" s="413"/>
      <c r="DG467" s="413"/>
      <c r="DH467" s="224"/>
      <c r="DI467" s="413"/>
      <c r="DJ467" s="413"/>
      <c r="DK467" s="413"/>
      <c r="DL467" s="413"/>
      <c r="DM467" s="413"/>
      <c r="DN467" s="413"/>
      <c r="DO467" s="413"/>
      <c r="DP467" s="413"/>
      <c r="DQ467" s="413"/>
      <c r="DR467" s="413"/>
      <c r="DS467" s="413"/>
      <c r="DT467" s="413"/>
      <c r="DU467" s="413"/>
      <c r="DV467" s="413"/>
      <c r="DW467" s="413"/>
      <c r="DX467" s="413"/>
      <c r="DY467" s="413"/>
      <c r="DZ467" s="413"/>
      <c r="EA467" s="413"/>
      <c r="EB467" s="413"/>
      <c r="EC467" s="413"/>
      <c r="ED467" s="413"/>
      <c r="EE467" s="413"/>
      <c r="EF467" s="413"/>
      <c r="EP467" s="564">
        <v>687</v>
      </c>
      <c r="ER467" s="564">
        <v>677752</v>
      </c>
      <c r="ES467" s="564">
        <v>18073</v>
      </c>
      <c r="ET467" s="570">
        <v>32.43</v>
      </c>
      <c r="EU467" s="564">
        <v>19924</v>
      </c>
      <c r="EV467" s="564" t="s">
        <v>94</v>
      </c>
      <c r="EW467" s="564">
        <v>5909</v>
      </c>
      <c r="EX467" s="590">
        <v>18.54</v>
      </c>
      <c r="EY467" s="564">
        <v>8.9670000000000005</v>
      </c>
      <c r="EZ467" s="16"/>
      <c r="FA467" s="16"/>
      <c r="FB467" s="16"/>
      <c r="FC467" s="564">
        <v>505.8</v>
      </c>
      <c r="FD467" s="566" t="s">
        <v>93</v>
      </c>
    </row>
    <row r="468" spans="8:160" ht="15.75" hidden="1" customHeight="1" x14ac:dyDescent="0.3">
      <c r="H468" s="67"/>
      <c r="I468" s="67"/>
      <c r="J468" s="621"/>
      <c r="K468" s="624"/>
      <c r="L468" s="624"/>
      <c r="M468" s="625"/>
      <c r="N468" s="625"/>
      <c r="O468" s="413"/>
      <c r="P468" s="67"/>
      <c r="Q468" s="413"/>
      <c r="R468" s="413"/>
      <c r="S468" s="413"/>
      <c r="T468" s="413"/>
      <c r="U468" s="413"/>
      <c r="V468" s="413"/>
      <c r="W468" s="413"/>
      <c r="X468" s="413"/>
      <c r="Y468" s="413"/>
      <c r="Z468" s="413"/>
      <c r="AA468" s="413"/>
      <c r="AB468" s="413"/>
      <c r="AC468" s="413"/>
      <c r="AD468" s="413"/>
      <c r="AE468" s="413"/>
      <c r="DG468" s="413"/>
      <c r="DH468" s="224"/>
      <c r="DI468" s="413"/>
      <c r="DJ468" s="413"/>
      <c r="DK468" s="413"/>
      <c r="DL468" s="413"/>
      <c r="DM468" s="413"/>
      <c r="DN468" s="413"/>
      <c r="DO468" s="413"/>
      <c r="DP468" s="413"/>
      <c r="DQ468" s="413"/>
      <c r="DR468" s="413"/>
      <c r="DS468" s="413"/>
      <c r="DT468" s="413"/>
      <c r="DU468" s="413"/>
      <c r="DV468" s="413"/>
      <c r="DW468" s="413"/>
      <c r="DX468" s="413"/>
      <c r="DY468" s="413"/>
      <c r="DZ468" s="413"/>
      <c r="EA468" s="413"/>
      <c r="EB468" s="413"/>
      <c r="EC468" s="413"/>
      <c r="ED468" s="413"/>
      <c r="EE468" s="413"/>
      <c r="EF468" s="413"/>
      <c r="EP468" s="564">
        <v>675</v>
      </c>
      <c r="ER468" s="564">
        <v>778623</v>
      </c>
      <c r="ES468" s="564">
        <v>20763</v>
      </c>
      <c r="ET468" s="570">
        <v>32.630000000000003</v>
      </c>
      <c r="EU468" s="564">
        <v>22887</v>
      </c>
      <c r="EV468" s="564">
        <v>263760</v>
      </c>
      <c r="EW468" s="564">
        <v>7034</v>
      </c>
      <c r="EX468" s="590">
        <v>18.989999999999998</v>
      </c>
      <c r="EY468" s="564">
        <v>10.651999999999999</v>
      </c>
      <c r="EZ468" s="16"/>
      <c r="FA468" s="16"/>
      <c r="FB468" s="16"/>
      <c r="FC468" s="564">
        <v>574.1</v>
      </c>
      <c r="FD468" s="590">
        <v>731.3</v>
      </c>
    </row>
    <row r="469" spans="8:160" ht="15.75" hidden="1" customHeight="1" x14ac:dyDescent="0.3">
      <c r="H469" s="67"/>
      <c r="I469" s="67"/>
      <c r="J469" s="621"/>
      <c r="K469" s="624"/>
      <c r="L469" s="624"/>
      <c r="M469" s="625"/>
      <c r="N469" s="624"/>
      <c r="O469" s="413"/>
      <c r="P469" s="67"/>
      <c r="Q469" s="413"/>
      <c r="R469" s="413"/>
      <c r="S469" s="413"/>
      <c r="T469" s="413"/>
      <c r="U469" s="413"/>
      <c r="V469" s="413"/>
      <c r="W469" s="413"/>
      <c r="X469" s="413"/>
      <c r="Y469" s="413"/>
      <c r="Z469" s="413"/>
      <c r="AA469" s="413"/>
      <c r="AB469" s="413"/>
      <c r="AC469" s="413"/>
      <c r="AD469" s="413"/>
      <c r="AE469" s="413"/>
      <c r="DG469" s="413"/>
      <c r="DH469" s="224"/>
      <c r="DI469" s="413"/>
      <c r="DJ469" s="413"/>
      <c r="DK469" s="413"/>
      <c r="DL469" s="413"/>
      <c r="DM469" s="413"/>
      <c r="DN469" s="413"/>
      <c r="DO469" s="413"/>
      <c r="DP469" s="413"/>
      <c r="DQ469" s="413"/>
      <c r="DR469" s="413"/>
      <c r="DS469" s="413"/>
      <c r="DT469" s="413"/>
      <c r="DU469" s="413"/>
      <c r="DV469" s="413"/>
      <c r="DW469" s="413"/>
      <c r="DX469" s="413"/>
      <c r="DY469" s="413"/>
      <c r="DZ469" s="413"/>
      <c r="EA469" s="413"/>
      <c r="EB469" s="413"/>
      <c r="EC469" s="413"/>
      <c r="ED469" s="413"/>
      <c r="EE469" s="413"/>
      <c r="EF469" s="413"/>
      <c r="EP469" s="564">
        <v>687</v>
      </c>
      <c r="ER469" s="564">
        <v>670727</v>
      </c>
      <c r="ES469" s="564">
        <v>17886</v>
      </c>
      <c r="ET469" s="570">
        <v>32.72</v>
      </c>
      <c r="EU469" s="564">
        <v>19618</v>
      </c>
      <c r="EV469" s="564">
        <v>221549</v>
      </c>
      <c r="EW469" s="564">
        <v>5908</v>
      </c>
      <c r="EX469" s="590">
        <v>18.809999999999999</v>
      </c>
      <c r="EY469" s="564">
        <v>8.9459999999999997</v>
      </c>
      <c r="EZ469" s="16"/>
      <c r="FA469" s="16"/>
      <c r="FB469" s="16"/>
      <c r="FC469" s="564">
        <v>491.7</v>
      </c>
      <c r="FD469" s="590">
        <v>626.4</v>
      </c>
    </row>
    <row r="470" spans="8:160" ht="15.75" hidden="1" customHeight="1" x14ac:dyDescent="0.3">
      <c r="H470" s="67"/>
      <c r="I470" s="67"/>
      <c r="J470" s="621"/>
      <c r="K470" s="624"/>
      <c r="L470" s="624"/>
      <c r="M470" s="625"/>
      <c r="N470" s="624"/>
      <c r="O470" s="413"/>
      <c r="P470" s="67"/>
      <c r="Q470" s="413"/>
      <c r="R470" s="413"/>
      <c r="S470" s="413"/>
      <c r="T470" s="413"/>
      <c r="U470" s="413"/>
      <c r="V470" s="413"/>
      <c r="W470" s="413"/>
      <c r="X470" s="413"/>
      <c r="Y470" s="413"/>
      <c r="Z470" s="413"/>
      <c r="AA470" s="413"/>
      <c r="AB470" s="413"/>
      <c r="AC470" s="413"/>
      <c r="AD470" s="413"/>
      <c r="AE470" s="413"/>
      <c r="DG470" s="413"/>
      <c r="DH470" s="224"/>
      <c r="DI470" s="413"/>
      <c r="DJ470" s="413"/>
      <c r="DK470" s="413"/>
      <c r="DL470" s="413"/>
      <c r="DM470" s="413"/>
      <c r="DN470" s="413"/>
      <c r="DO470" s="413"/>
      <c r="DP470" s="413"/>
      <c r="DQ470" s="413"/>
      <c r="DR470" s="413"/>
      <c r="DS470" s="165"/>
      <c r="DT470" s="611"/>
      <c r="DU470" s="611"/>
      <c r="DV470" s="611"/>
      <c r="DW470" s="611"/>
      <c r="DX470" s="611"/>
      <c r="DY470" s="611"/>
      <c r="DZ470" s="611"/>
      <c r="EA470" s="611"/>
      <c r="EB470" s="611"/>
      <c r="EC470" s="611"/>
      <c r="ED470" s="611"/>
      <c r="EE470" s="413"/>
      <c r="EF470" s="413"/>
      <c r="EP470" s="564">
        <v>675</v>
      </c>
      <c r="ER470" s="564">
        <v>771960</v>
      </c>
      <c r="ES470" s="564" t="s">
        <v>111</v>
      </c>
      <c r="ET470" s="570">
        <v>32.89</v>
      </c>
      <c r="EU470" s="564">
        <v>22591</v>
      </c>
      <c r="EV470" s="564">
        <v>263735</v>
      </c>
      <c r="EW470" s="564">
        <v>7033</v>
      </c>
      <c r="EX470" s="590">
        <v>19.22</v>
      </c>
      <c r="EY470" s="564">
        <v>10.632</v>
      </c>
      <c r="EZ470" s="16"/>
      <c r="FA470" s="16"/>
      <c r="FB470" s="16"/>
      <c r="FC470" s="564">
        <v>560.29999999999995</v>
      </c>
      <c r="FD470" s="590">
        <v>713.7</v>
      </c>
    </row>
    <row r="471" spans="8:160" ht="15.75" hidden="1" customHeight="1" x14ac:dyDescent="0.3">
      <c r="H471" s="67"/>
      <c r="I471" s="67"/>
      <c r="J471" s="621"/>
      <c r="K471" s="624"/>
      <c r="L471" s="624"/>
      <c r="M471" s="625"/>
      <c r="N471" s="624"/>
      <c r="O471" s="413"/>
      <c r="P471" s="67"/>
      <c r="Q471" s="413"/>
      <c r="R471" s="413"/>
      <c r="S471" s="413"/>
      <c r="T471" s="413"/>
      <c r="U471" s="413"/>
      <c r="V471" s="413"/>
      <c r="W471" s="413"/>
      <c r="X471" s="413"/>
      <c r="Y471" s="413"/>
      <c r="Z471" s="413"/>
      <c r="AA471" s="413"/>
      <c r="AB471" s="413"/>
      <c r="AC471" s="413"/>
      <c r="AD471" s="413"/>
      <c r="AE471" s="413"/>
      <c r="DG471" s="413"/>
      <c r="DH471" s="224"/>
      <c r="DI471" s="616"/>
      <c r="DJ471" s="165"/>
      <c r="DK471" s="165"/>
      <c r="DL471" s="165"/>
      <c r="DM471" s="165"/>
      <c r="DN471" s="165"/>
      <c r="DO471" s="165"/>
      <c r="DP471" s="165"/>
      <c r="DQ471" s="165"/>
      <c r="DR471" s="610"/>
      <c r="DS471" s="165"/>
      <c r="DT471" s="611"/>
      <c r="DU471" s="611"/>
      <c r="DV471" s="611"/>
      <c r="DW471" s="611"/>
      <c r="DX471" s="611"/>
      <c r="DY471" s="611"/>
      <c r="DZ471" s="611"/>
      <c r="EA471" s="611"/>
      <c r="EB471" s="611"/>
      <c r="EC471" s="611"/>
      <c r="ED471" s="611"/>
      <c r="EE471" s="413"/>
      <c r="EF471" s="413"/>
      <c r="EP471" s="564">
        <v>687</v>
      </c>
      <c r="ER471" s="564">
        <v>661540</v>
      </c>
      <c r="ES471" s="564">
        <v>17641</v>
      </c>
      <c r="ET471" s="570">
        <v>33.119999999999997</v>
      </c>
      <c r="EU471" s="564">
        <v>19216</v>
      </c>
      <c r="EV471" s="565" t="s">
        <v>110</v>
      </c>
      <c r="EW471" s="590">
        <v>59.07</v>
      </c>
      <c r="EX471" s="590">
        <v>19.170000000000002</v>
      </c>
      <c r="EY471" s="564">
        <v>8.9209999999999994</v>
      </c>
      <c r="EZ471" s="16"/>
      <c r="FA471" s="16"/>
      <c r="FB471" s="16"/>
      <c r="FC471" s="564">
        <v>473.4</v>
      </c>
      <c r="FD471" s="564">
        <v>603</v>
      </c>
    </row>
    <row r="472" spans="8:160" ht="15.75" hidden="1" customHeight="1" x14ac:dyDescent="0.3">
      <c r="H472" s="67"/>
      <c r="I472" s="67"/>
      <c r="J472" s="621"/>
      <c r="K472" s="624"/>
      <c r="L472" s="624"/>
      <c r="M472" s="625"/>
      <c r="N472" s="624"/>
      <c r="O472" s="413"/>
      <c r="P472" s="67"/>
      <c r="Q472" s="413"/>
      <c r="R472" s="413"/>
      <c r="S472" s="413"/>
      <c r="T472" s="413"/>
      <c r="U472" s="413"/>
      <c r="V472" s="413"/>
      <c r="W472" s="413"/>
      <c r="X472" s="413"/>
      <c r="Y472" s="413"/>
      <c r="Z472" s="413"/>
      <c r="AA472" s="413"/>
      <c r="AB472" s="413"/>
      <c r="AC472" s="413"/>
      <c r="AD472" s="413"/>
      <c r="AE472" s="413"/>
      <c r="DG472" s="413"/>
      <c r="DH472" s="224"/>
      <c r="DI472" s="616"/>
      <c r="DJ472" s="165"/>
      <c r="DK472" s="165"/>
      <c r="DL472" s="165"/>
      <c r="DM472" s="165"/>
      <c r="DN472" s="165"/>
      <c r="DO472" s="165"/>
      <c r="DP472" s="165"/>
      <c r="DQ472" s="165"/>
      <c r="DR472" s="610"/>
      <c r="DS472" s="165"/>
      <c r="DT472" s="611"/>
      <c r="DU472" s="611"/>
      <c r="DV472" s="611"/>
      <c r="DW472" s="611"/>
      <c r="DX472" s="611"/>
      <c r="DY472" s="611"/>
      <c r="DZ472" s="611"/>
      <c r="EA472" s="611"/>
      <c r="EB472" s="611"/>
      <c r="EC472" s="611"/>
      <c r="ED472" s="611"/>
      <c r="EE472" s="413"/>
      <c r="EF472" s="413"/>
      <c r="EP472" s="564">
        <v>675</v>
      </c>
      <c r="ER472" s="564">
        <v>763246</v>
      </c>
      <c r="ES472" s="564">
        <v>20353</v>
      </c>
      <c r="ET472" s="570">
        <v>33.24</v>
      </c>
      <c r="EU472" s="564">
        <v>22203</v>
      </c>
      <c r="EV472" s="564">
        <v>263710</v>
      </c>
      <c r="EW472" s="564">
        <v>7032</v>
      </c>
      <c r="EX472" s="590">
        <v>19.54</v>
      </c>
      <c r="EY472" s="564" t="s">
        <v>96</v>
      </c>
      <c r="EZ472" s="16"/>
      <c r="FA472" s="16"/>
      <c r="FB472" s="16"/>
      <c r="FC472" s="564">
        <v>542.29999999999995</v>
      </c>
      <c r="FD472" s="590">
        <v>690.8</v>
      </c>
    </row>
    <row r="473" spans="8:160" ht="15.75" hidden="1" customHeight="1" x14ac:dyDescent="0.3">
      <c r="H473" s="67"/>
      <c r="I473" s="67"/>
      <c r="J473" s="621"/>
      <c r="K473" s="624"/>
      <c r="L473" s="624"/>
      <c r="M473" s="625"/>
      <c r="N473" s="624"/>
      <c r="O473" s="413"/>
      <c r="P473" s="67"/>
      <c r="Q473" s="413"/>
      <c r="R473" s="413"/>
      <c r="S473" s="413"/>
      <c r="T473" s="413"/>
      <c r="U473" s="413"/>
      <c r="V473" s="413"/>
      <c r="W473" s="413"/>
      <c r="X473" s="413"/>
      <c r="Y473" s="413"/>
      <c r="Z473" s="413"/>
      <c r="AA473" s="413"/>
      <c r="AB473" s="413"/>
      <c r="AC473" s="413"/>
      <c r="AD473" s="413"/>
      <c r="AE473" s="413"/>
      <c r="DG473" s="413"/>
      <c r="DH473" s="224"/>
      <c r="DI473" s="413"/>
      <c r="DJ473" s="413"/>
      <c r="DK473" s="413"/>
      <c r="DL473" s="413"/>
      <c r="DM473" s="413"/>
      <c r="DN473" s="413"/>
      <c r="DO473" s="413"/>
      <c r="DP473" s="413"/>
      <c r="DQ473" s="413"/>
      <c r="DR473" s="413"/>
      <c r="DS473" s="165"/>
      <c r="DT473" s="611"/>
      <c r="DU473" s="611"/>
      <c r="DV473" s="611"/>
      <c r="DW473" s="611"/>
      <c r="DX473" s="611"/>
      <c r="DY473" s="611"/>
      <c r="DZ473" s="611"/>
      <c r="EA473" s="611"/>
      <c r="EB473" s="611"/>
      <c r="EC473" s="611"/>
      <c r="ED473" s="611"/>
      <c r="EE473" s="413"/>
      <c r="EF473" s="413"/>
      <c r="EP473" s="564">
        <v>6117</v>
      </c>
      <c r="ER473" s="564">
        <v>653434</v>
      </c>
      <c r="ES473" s="564">
        <v>17425</v>
      </c>
      <c r="ET473" s="570">
        <v>33.5</v>
      </c>
      <c r="EU473" s="564">
        <v>18862</v>
      </c>
      <c r="EV473" s="564">
        <v>221508</v>
      </c>
      <c r="EW473" s="564">
        <v>5907</v>
      </c>
      <c r="EX473" s="590">
        <v>19.5</v>
      </c>
      <c r="EY473" s="564">
        <v>8.9030000000000005</v>
      </c>
      <c r="EZ473" s="16"/>
      <c r="FA473" s="16"/>
      <c r="FB473" s="16"/>
      <c r="FC473" s="564">
        <v>457.2</v>
      </c>
      <c r="FD473" s="590">
        <v>582.4</v>
      </c>
    </row>
    <row r="474" spans="8:160" ht="14.25" hidden="1" x14ac:dyDescent="0.3">
      <c r="H474" s="67"/>
      <c r="I474" s="67"/>
      <c r="J474" s="621"/>
      <c r="K474" s="624"/>
      <c r="L474" s="624"/>
      <c r="M474" s="625"/>
      <c r="N474" s="624"/>
      <c r="O474" s="413"/>
      <c r="P474" s="67"/>
      <c r="Q474" s="413"/>
      <c r="R474" s="413"/>
      <c r="S474" s="413"/>
      <c r="T474" s="413"/>
      <c r="U474" s="413"/>
      <c r="V474" s="413"/>
      <c r="W474" s="413"/>
      <c r="X474" s="413"/>
      <c r="Y474" s="413"/>
      <c r="Z474" s="413"/>
      <c r="AA474" s="413"/>
      <c r="AB474" s="413"/>
      <c r="AC474" s="413"/>
      <c r="AD474" s="413"/>
      <c r="AE474" s="413"/>
      <c r="DG474" s="413"/>
      <c r="DH474" s="224"/>
      <c r="DI474" s="413"/>
      <c r="DJ474" s="413"/>
      <c r="DK474" s="413"/>
      <c r="DL474" s="413"/>
      <c r="DM474" s="413"/>
      <c r="DN474" s="413"/>
      <c r="DO474" s="413"/>
      <c r="DP474" s="413"/>
      <c r="DQ474" s="413"/>
      <c r="DR474" s="413"/>
      <c r="DS474" s="165"/>
      <c r="DT474" s="611"/>
      <c r="DU474" s="611"/>
      <c r="DV474" s="611"/>
      <c r="DW474" s="611"/>
      <c r="DX474" s="611"/>
      <c r="DY474" s="611"/>
      <c r="DZ474" s="611"/>
      <c r="EA474" s="611"/>
      <c r="EB474" s="611"/>
      <c r="EC474" s="611"/>
      <c r="ED474" s="611"/>
      <c r="EE474" s="413"/>
      <c r="EF474" s="413"/>
    </row>
    <row r="475" spans="8:160" ht="14.25" hidden="1" x14ac:dyDescent="0.3">
      <c r="H475" s="67"/>
      <c r="I475" s="67"/>
      <c r="J475" s="621"/>
      <c r="K475" s="624"/>
      <c r="L475" s="624"/>
      <c r="M475" s="625"/>
      <c r="N475" s="624"/>
      <c r="O475" s="413"/>
      <c r="P475" s="67"/>
      <c r="Q475" s="413"/>
      <c r="R475" s="413"/>
      <c r="S475" s="413"/>
      <c r="T475" s="413"/>
      <c r="U475" s="413"/>
      <c r="V475" s="413"/>
      <c r="W475" s="413"/>
      <c r="X475" s="413"/>
      <c r="Y475" s="413"/>
      <c r="Z475" s="413"/>
      <c r="AA475" s="413"/>
      <c r="AB475" s="413"/>
      <c r="AC475" s="413"/>
      <c r="AD475" s="413"/>
      <c r="AE475" s="413"/>
      <c r="DG475" s="413"/>
      <c r="DH475" s="224"/>
      <c r="DI475" s="413"/>
      <c r="DJ475" s="413"/>
      <c r="DK475" s="413"/>
      <c r="DL475" s="413"/>
      <c r="DM475" s="413"/>
      <c r="DN475" s="413"/>
      <c r="DO475" s="413"/>
      <c r="DP475" s="413"/>
      <c r="DQ475" s="413"/>
      <c r="DR475" s="610"/>
      <c r="DS475" s="165"/>
      <c r="DT475" s="611"/>
      <c r="DU475" s="611"/>
      <c r="DV475" s="611"/>
      <c r="DW475" s="611"/>
      <c r="DX475" s="611"/>
      <c r="DY475" s="611"/>
      <c r="DZ475" s="611"/>
      <c r="EA475" s="611"/>
      <c r="EB475" s="611"/>
      <c r="EC475" s="611"/>
      <c r="ED475" s="611"/>
      <c r="EE475" s="413"/>
      <c r="EF475" s="413"/>
    </row>
    <row r="476" spans="8:160" ht="14.25" hidden="1" x14ac:dyDescent="0.3">
      <c r="H476" s="67"/>
      <c r="I476" s="67"/>
      <c r="J476" s="621"/>
      <c r="K476" s="624"/>
      <c r="L476" s="624"/>
      <c r="M476" s="625"/>
      <c r="N476" s="625"/>
      <c r="O476" s="413"/>
      <c r="P476" s="67"/>
      <c r="Q476" s="413"/>
      <c r="R476" s="413"/>
      <c r="S476" s="413"/>
      <c r="T476" s="413"/>
      <c r="U476" s="413"/>
      <c r="V476" s="413"/>
      <c r="W476" s="413"/>
      <c r="X476" s="413"/>
      <c r="Y476" s="413"/>
      <c r="Z476" s="413"/>
      <c r="AA476" s="413"/>
      <c r="AB476" s="413"/>
      <c r="AC476" s="413"/>
      <c r="AD476" s="413"/>
      <c r="AE476" s="413"/>
      <c r="DG476" s="413"/>
      <c r="DH476" s="224"/>
      <c r="DI476" s="413"/>
      <c r="DJ476" s="413"/>
      <c r="DK476" s="413"/>
      <c r="DL476" s="413"/>
      <c r="DM476" s="413"/>
      <c r="DN476" s="413"/>
      <c r="DO476" s="413"/>
      <c r="DP476" s="413"/>
      <c r="DQ476" s="413"/>
      <c r="DR476" s="413"/>
      <c r="DS476" s="413"/>
      <c r="DT476" s="413"/>
      <c r="DU476" s="413"/>
      <c r="DV476" s="413"/>
      <c r="DW476" s="413"/>
      <c r="DX476" s="413"/>
      <c r="DY476" s="413"/>
      <c r="DZ476" s="413"/>
      <c r="EA476" s="413"/>
      <c r="EB476" s="413"/>
      <c r="EC476" s="413"/>
      <c r="ED476" s="413"/>
      <c r="EE476" s="413"/>
      <c r="EF476" s="413"/>
    </row>
    <row r="477" spans="8:160" ht="14.25" hidden="1" x14ac:dyDescent="0.3">
      <c r="H477" s="67"/>
      <c r="I477" s="67"/>
      <c r="J477" s="621"/>
      <c r="K477" s="624"/>
      <c r="L477" s="624"/>
      <c r="M477" s="625"/>
      <c r="N477" s="625"/>
      <c r="O477" s="413"/>
      <c r="P477" s="67"/>
      <c r="Q477" s="413"/>
      <c r="R477" s="413"/>
      <c r="S477" s="413"/>
      <c r="T477" s="413"/>
      <c r="U477" s="413"/>
      <c r="V477" s="413"/>
      <c r="W477" s="413"/>
      <c r="X477" s="413"/>
      <c r="Y477" s="413"/>
      <c r="Z477" s="413"/>
      <c r="AA477" s="413"/>
      <c r="AB477" s="413"/>
      <c r="AC477" s="413"/>
      <c r="AD477" s="413"/>
      <c r="AE477" s="413"/>
      <c r="DH477" s="223"/>
    </row>
    <row r="478" spans="8:160" ht="14.25" hidden="1" x14ac:dyDescent="0.3">
      <c r="H478" s="67"/>
      <c r="I478" s="67"/>
      <c r="J478" s="621"/>
      <c r="K478" s="624"/>
      <c r="L478" s="624"/>
      <c r="M478" s="625"/>
      <c r="N478" s="625"/>
      <c r="O478" s="413"/>
      <c r="P478" s="67"/>
      <c r="Q478" s="413"/>
      <c r="R478" s="413"/>
      <c r="S478" s="413"/>
      <c r="T478" s="413"/>
      <c r="U478" s="413"/>
      <c r="V478" s="413"/>
      <c r="W478" s="413"/>
      <c r="X478" s="413"/>
      <c r="Y478" s="413"/>
      <c r="Z478" s="413"/>
      <c r="AA478" s="413"/>
      <c r="AB478" s="413"/>
      <c r="AC478" s="413"/>
      <c r="AD478" s="413"/>
      <c r="AE478" s="413"/>
      <c r="DH478" s="223"/>
    </row>
    <row r="479" spans="8:160" ht="14.25" hidden="1" x14ac:dyDescent="0.3">
      <c r="H479" s="67"/>
      <c r="I479" s="67"/>
      <c r="J479" s="621"/>
      <c r="K479" s="624"/>
      <c r="L479" s="624"/>
      <c r="M479" s="625"/>
      <c r="N479" s="625"/>
      <c r="O479" s="413"/>
      <c r="P479" s="67"/>
      <c r="Q479" s="413"/>
      <c r="R479" s="413"/>
      <c r="S479" s="413"/>
      <c r="T479" s="413"/>
      <c r="U479" s="413"/>
      <c r="V479" s="413"/>
      <c r="W479" s="413"/>
      <c r="X479" s="413"/>
      <c r="Y479" s="413"/>
      <c r="Z479" s="413"/>
      <c r="AA479" s="413"/>
      <c r="AB479" s="413"/>
      <c r="AC479" s="413"/>
      <c r="AD479" s="413"/>
      <c r="AE479" s="413"/>
      <c r="DH479" s="223"/>
    </row>
    <row r="480" spans="8:160" ht="14.25" hidden="1" x14ac:dyDescent="0.3">
      <c r="H480" s="67"/>
      <c r="I480" s="67"/>
      <c r="J480" s="621"/>
      <c r="K480" s="624"/>
      <c r="L480" s="624"/>
      <c r="M480" s="625"/>
      <c r="N480" s="625"/>
      <c r="O480" s="413"/>
      <c r="P480" s="67"/>
      <c r="Q480" s="413"/>
      <c r="R480" s="413"/>
      <c r="S480" s="413"/>
      <c r="T480" s="413"/>
      <c r="U480" s="413"/>
      <c r="V480" s="413"/>
      <c r="W480" s="413"/>
      <c r="X480" s="413"/>
      <c r="Y480" s="413"/>
      <c r="Z480" s="413"/>
      <c r="AA480" s="413"/>
      <c r="AB480" s="413"/>
      <c r="AC480" s="413"/>
      <c r="AD480" s="413"/>
      <c r="AE480" s="413"/>
      <c r="DH480" s="223"/>
    </row>
    <row r="481" spans="8:112" ht="14.25" hidden="1" x14ac:dyDescent="0.3">
      <c r="H481" s="67"/>
      <c r="I481" s="67"/>
      <c r="J481" s="621"/>
      <c r="K481" s="624"/>
      <c r="L481" s="624"/>
      <c r="M481" s="625"/>
      <c r="N481" s="625"/>
      <c r="O481" s="413"/>
      <c r="P481" s="67"/>
      <c r="Q481" s="413"/>
      <c r="R481" s="413"/>
      <c r="S481" s="413"/>
      <c r="T481" s="413"/>
      <c r="U481" s="413"/>
      <c r="V481" s="413"/>
      <c r="W481" s="413"/>
      <c r="X481" s="413"/>
      <c r="Y481" s="413"/>
      <c r="Z481" s="413"/>
      <c r="AA481" s="413"/>
      <c r="AB481" s="413"/>
      <c r="AC481" s="413"/>
      <c r="AD481" s="413"/>
      <c r="AE481" s="413"/>
      <c r="DH481" s="223"/>
    </row>
    <row r="482" spans="8:112" ht="14.25" hidden="1" x14ac:dyDescent="0.3">
      <c r="H482" s="67"/>
      <c r="I482" s="67"/>
      <c r="J482" s="621"/>
      <c r="K482" s="624"/>
      <c r="L482" s="624"/>
      <c r="M482" s="625"/>
      <c r="N482" s="625"/>
      <c r="O482" s="413"/>
      <c r="P482" s="67"/>
      <c r="Q482" s="413"/>
      <c r="R482" s="413"/>
      <c r="S482" s="413"/>
      <c r="T482" s="413"/>
      <c r="U482" s="413"/>
      <c r="V482" s="413"/>
      <c r="W482" s="413"/>
      <c r="X482" s="413"/>
      <c r="Y482" s="413"/>
      <c r="Z482" s="413"/>
      <c r="AA482" s="413"/>
      <c r="AB482" s="413"/>
      <c r="AC482" s="413"/>
      <c r="AD482" s="413"/>
      <c r="AE482" s="413"/>
      <c r="DH482" s="223"/>
    </row>
    <row r="483" spans="8:112" ht="14.25" hidden="1" x14ac:dyDescent="0.3">
      <c r="H483" s="67"/>
      <c r="I483" s="67"/>
      <c r="J483" s="621"/>
      <c r="K483" s="624"/>
      <c r="L483" s="624"/>
      <c r="M483" s="625"/>
      <c r="N483" s="625"/>
      <c r="O483" s="413"/>
      <c r="P483" s="67"/>
      <c r="Q483" s="413"/>
      <c r="R483" s="413"/>
      <c r="S483" s="413"/>
      <c r="T483" s="413"/>
      <c r="U483" s="413"/>
      <c r="V483" s="413"/>
      <c r="W483" s="413"/>
      <c r="X483" s="413"/>
      <c r="Y483" s="413"/>
      <c r="Z483" s="413"/>
      <c r="AA483" s="413"/>
      <c r="AB483" s="413"/>
      <c r="AC483" s="413"/>
      <c r="AD483" s="413"/>
      <c r="AE483" s="413"/>
      <c r="DH483" s="223"/>
    </row>
    <row r="484" spans="8:112" ht="14.25" hidden="1" x14ac:dyDescent="0.3">
      <c r="H484" s="67"/>
      <c r="I484" s="67"/>
      <c r="J484" s="621"/>
      <c r="K484" s="624"/>
      <c r="L484" s="624"/>
      <c r="M484" s="625"/>
      <c r="N484" s="624"/>
      <c r="O484" s="413"/>
      <c r="P484" s="67"/>
      <c r="Q484" s="413"/>
      <c r="R484" s="413"/>
      <c r="S484" s="413"/>
      <c r="T484" s="413"/>
      <c r="U484" s="413"/>
      <c r="V484" s="413"/>
      <c r="W484" s="413"/>
      <c r="X484" s="413"/>
      <c r="Y484" s="413"/>
      <c r="Z484" s="413"/>
      <c r="AA484" s="413"/>
      <c r="AB484" s="413"/>
      <c r="AC484" s="413"/>
      <c r="AD484" s="413"/>
      <c r="AE484" s="413"/>
      <c r="DH484" s="223"/>
    </row>
    <row r="485" spans="8:112" ht="14.25" hidden="1" x14ac:dyDescent="0.3">
      <c r="H485" s="67"/>
      <c r="I485" s="67"/>
      <c r="J485" s="621"/>
      <c r="K485" s="624"/>
      <c r="L485" s="624"/>
      <c r="M485" s="625"/>
      <c r="N485" s="624"/>
      <c r="O485" s="413"/>
      <c r="P485" s="67"/>
      <c r="Q485" s="413"/>
      <c r="R485" s="413"/>
      <c r="S485" s="413"/>
      <c r="T485" s="413"/>
      <c r="U485" s="413"/>
      <c r="V485" s="413"/>
      <c r="W485" s="413"/>
      <c r="X485" s="413"/>
      <c r="Y485" s="413"/>
      <c r="Z485" s="413"/>
      <c r="AA485" s="413"/>
      <c r="AB485" s="413"/>
      <c r="AC485" s="413"/>
      <c r="AD485" s="413"/>
      <c r="AE485" s="413"/>
      <c r="DH485" s="223"/>
    </row>
    <row r="486" spans="8:112" ht="14.25" hidden="1" x14ac:dyDescent="0.3">
      <c r="H486" s="67"/>
      <c r="I486" s="67"/>
      <c r="J486" s="621"/>
      <c r="K486" s="624"/>
      <c r="L486" s="624"/>
      <c r="M486" s="625"/>
      <c r="N486" s="624"/>
      <c r="O486" s="413"/>
      <c r="P486" s="67"/>
      <c r="Q486" s="413"/>
      <c r="R486" s="413"/>
      <c r="S486" s="413"/>
      <c r="T486" s="413"/>
      <c r="U486" s="413"/>
      <c r="V486" s="413"/>
      <c r="W486" s="413"/>
      <c r="X486" s="413"/>
      <c r="Y486" s="413"/>
      <c r="Z486" s="413"/>
      <c r="AA486" s="413"/>
      <c r="AB486" s="413"/>
      <c r="AC486" s="413"/>
      <c r="AD486" s="413"/>
      <c r="AE486" s="413"/>
      <c r="DH486" s="223"/>
    </row>
    <row r="487" spans="8:112" ht="14.25" hidden="1" x14ac:dyDescent="0.3">
      <c r="H487" s="67"/>
      <c r="I487" s="67"/>
      <c r="J487" s="621"/>
      <c r="K487" s="624"/>
      <c r="L487" s="624"/>
      <c r="M487" s="625"/>
      <c r="N487" s="624"/>
      <c r="O487" s="413"/>
      <c r="P487" s="67"/>
      <c r="Q487" s="413"/>
      <c r="R487" s="413"/>
      <c r="S487" s="413"/>
      <c r="T487" s="413"/>
      <c r="U487" s="413"/>
      <c r="V487" s="413"/>
      <c r="W487" s="413"/>
      <c r="X487" s="413"/>
      <c r="Y487" s="413"/>
      <c r="Z487" s="413"/>
      <c r="AA487" s="413"/>
      <c r="AB487" s="413"/>
      <c r="AC487" s="413"/>
      <c r="AD487" s="413"/>
      <c r="AE487" s="413"/>
      <c r="DH487" s="223"/>
    </row>
    <row r="488" spans="8:112" ht="14.25" hidden="1" x14ac:dyDescent="0.3">
      <c r="H488" s="67"/>
      <c r="I488" s="67"/>
      <c r="J488" s="621"/>
      <c r="K488" s="624"/>
      <c r="L488" s="624"/>
      <c r="M488" s="625"/>
      <c r="N488" s="624"/>
      <c r="O488" s="413"/>
      <c r="P488" s="67"/>
      <c r="Q488" s="413"/>
      <c r="R488" s="413"/>
      <c r="S488" s="413"/>
      <c r="T488" s="413"/>
      <c r="U488" s="413"/>
      <c r="V488" s="413"/>
      <c r="W488" s="413"/>
      <c r="X488" s="413"/>
      <c r="Y488" s="413"/>
      <c r="Z488" s="413"/>
      <c r="AA488" s="413"/>
      <c r="AB488" s="413"/>
      <c r="AC488" s="413"/>
      <c r="AD488" s="413"/>
      <c r="AE488" s="413"/>
      <c r="DH488" s="223"/>
    </row>
    <row r="489" spans="8:112" hidden="1" x14ac:dyDescent="0.2">
      <c r="H489" s="67"/>
      <c r="I489" s="67"/>
      <c r="J489" s="621"/>
      <c r="K489" s="624"/>
      <c r="L489" s="624"/>
      <c r="M489" s="625"/>
      <c r="N489" s="625"/>
      <c r="O489" s="413"/>
      <c r="P489" s="67"/>
      <c r="Q489" s="413"/>
      <c r="R489" s="413"/>
      <c r="S489" s="413"/>
      <c r="T489" s="413"/>
      <c r="U489" s="413"/>
      <c r="V489" s="413"/>
      <c r="W489" s="413"/>
      <c r="X489" s="413"/>
      <c r="Y489" s="413"/>
      <c r="Z489" s="413"/>
      <c r="AA489" s="413"/>
      <c r="AB489" s="413"/>
      <c r="AC489" s="413"/>
      <c r="AD489" s="413"/>
      <c r="AE489" s="413"/>
    </row>
    <row r="490" spans="8:112" hidden="1" x14ac:dyDescent="0.2">
      <c r="H490" s="67"/>
      <c r="I490" s="67"/>
      <c r="J490" s="621"/>
      <c r="K490" s="624"/>
      <c r="L490" s="624"/>
      <c r="M490" s="625"/>
      <c r="N490" s="625"/>
      <c r="O490" s="413"/>
      <c r="P490" s="67"/>
      <c r="Q490" s="413"/>
      <c r="R490" s="413"/>
      <c r="S490" s="413"/>
      <c r="T490" s="413"/>
      <c r="U490" s="413"/>
      <c r="V490" s="413"/>
      <c r="W490" s="413"/>
      <c r="X490" s="413"/>
      <c r="Y490" s="413"/>
      <c r="Z490" s="413"/>
      <c r="AA490" s="413"/>
      <c r="AB490" s="413"/>
      <c r="AC490" s="413"/>
      <c r="AD490" s="413"/>
      <c r="AE490" s="413"/>
    </row>
    <row r="491" spans="8:112" hidden="1" x14ac:dyDescent="0.2">
      <c r="H491" s="67"/>
      <c r="I491" s="67"/>
      <c r="J491" s="621"/>
      <c r="K491" s="624"/>
      <c r="L491" s="624"/>
      <c r="M491" s="625"/>
      <c r="N491" s="625"/>
      <c r="O491" s="413"/>
      <c r="P491" s="67"/>
      <c r="Q491" s="413"/>
      <c r="R491" s="413"/>
      <c r="S491" s="413"/>
      <c r="T491" s="413"/>
      <c r="U491" s="413"/>
      <c r="V491" s="413"/>
      <c r="W491" s="413"/>
      <c r="X491" s="413"/>
      <c r="Y491" s="413"/>
      <c r="Z491" s="413"/>
      <c r="AA491" s="413"/>
      <c r="AB491" s="413"/>
      <c r="AC491" s="413"/>
      <c r="AD491" s="413"/>
      <c r="AE491" s="413"/>
    </row>
    <row r="492" spans="8:112" hidden="1" x14ac:dyDescent="0.2">
      <c r="H492" s="67"/>
      <c r="I492" s="67"/>
      <c r="J492" s="621"/>
      <c r="K492" s="624"/>
      <c r="L492" s="624"/>
      <c r="M492" s="625"/>
      <c r="N492" s="625"/>
      <c r="O492" s="413"/>
      <c r="P492" s="67"/>
      <c r="Q492" s="413"/>
      <c r="R492" s="413"/>
      <c r="S492" s="413"/>
      <c r="T492" s="413"/>
      <c r="U492" s="413"/>
      <c r="V492" s="413"/>
      <c r="W492" s="413"/>
      <c r="X492" s="413"/>
      <c r="Y492" s="413"/>
      <c r="Z492" s="413"/>
      <c r="AA492" s="413"/>
      <c r="AB492" s="413"/>
      <c r="AC492" s="413"/>
      <c r="AD492" s="413"/>
      <c r="AE492" s="413"/>
    </row>
    <row r="493" spans="8:112" hidden="1" x14ac:dyDescent="0.2">
      <c r="H493" s="67"/>
      <c r="I493" s="67"/>
      <c r="J493" s="621"/>
      <c r="K493" s="624"/>
      <c r="L493" s="624"/>
      <c r="M493" s="625"/>
      <c r="N493" s="625"/>
      <c r="O493" s="413"/>
      <c r="P493" s="67"/>
      <c r="Q493" s="413"/>
      <c r="R493" s="413"/>
      <c r="S493" s="413"/>
      <c r="T493" s="413"/>
      <c r="U493" s="413"/>
      <c r="V493" s="413"/>
      <c r="W493" s="413"/>
      <c r="X493" s="413"/>
      <c r="Y493" s="413"/>
      <c r="Z493" s="413"/>
      <c r="AA493" s="413"/>
      <c r="AB493" s="413"/>
      <c r="AC493" s="413"/>
      <c r="AD493" s="413"/>
      <c r="AE493" s="413"/>
    </row>
    <row r="494" spans="8:112" hidden="1" x14ac:dyDescent="0.2">
      <c r="H494" s="67"/>
      <c r="I494" s="67"/>
      <c r="J494" s="621"/>
      <c r="K494" s="624"/>
      <c r="L494" s="624"/>
      <c r="M494" s="625"/>
      <c r="N494" s="625"/>
      <c r="O494" s="413"/>
      <c r="P494" s="67"/>
      <c r="Q494" s="413"/>
      <c r="R494" s="413"/>
      <c r="S494" s="413"/>
      <c r="T494" s="413"/>
      <c r="U494" s="413"/>
      <c r="V494" s="413"/>
      <c r="W494" s="413"/>
      <c r="X494" s="413"/>
      <c r="Y494" s="413"/>
      <c r="Z494" s="413"/>
      <c r="AA494" s="413"/>
      <c r="AB494" s="413"/>
      <c r="AC494" s="413"/>
      <c r="AD494" s="413"/>
      <c r="AE494" s="413"/>
    </row>
    <row r="495" spans="8:112" hidden="1" x14ac:dyDescent="0.2">
      <c r="H495" s="67"/>
      <c r="I495" s="67"/>
      <c r="J495" s="621"/>
      <c r="K495" s="624"/>
      <c r="L495" s="624"/>
      <c r="M495" s="625"/>
      <c r="N495" s="625"/>
      <c r="O495" s="413"/>
      <c r="P495" s="67"/>
      <c r="Q495" s="413"/>
      <c r="R495" s="413"/>
      <c r="S495" s="413"/>
      <c r="T495" s="413"/>
      <c r="U495" s="413"/>
      <c r="V495" s="413"/>
      <c r="W495" s="413"/>
      <c r="X495" s="413"/>
      <c r="Y495" s="413"/>
      <c r="Z495" s="413"/>
      <c r="AA495" s="413"/>
      <c r="AB495" s="413"/>
      <c r="AC495" s="413"/>
      <c r="AD495" s="413"/>
      <c r="AE495" s="413"/>
    </row>
    <row r="496" spans="8:112" hidden="1" x14ac:dyDescent="0.2">
      <c r="H496" s="67"/>
      <c r="I496" s="67"/>
      <c r="J496" s="621"/>
      <c r="K496" s="624"/>
      <c r="L496" s="624"/>
      <c r="M496" s="625"/>
      <c r="N496" s="624"/>
      <c r="O496" s="413"/>
      <c r="P496" s="67"/>
      <c r="Q496" s="413"/>
      <c r="R496" s="413"/>
      <c r="S496" s="413"/>
      <c r="T496" s="413"/>
      <c r="U496" s="413"/>
      <c r="V496" s="413"/>
      <c r="W496" s="413"/>
      <c r="X496" s="413"/>
      <c r="Y496" s="413"/>
      <c r="Z496" s="413"/>
      <c r="AA496" s="413"/>
      <c r="AB496" s="413"/>
      <c r="AC496" s="413"/>
      <c r="AD496" s="413"/>
      <c r="AE496" s="413"/>
    </row>
    <row r="497" spans="8:31" hidden="1" x14ac:dyDescent="0.2">
      <c r="H497" s="67"/>
      <c r="I497" s="67"/>
      <c r="J497" s="621"/>
      <c r="K497" s="624"/>
      <c r="L497" s="624"/>
      <c r="M497" s="625"/>
      <c r="N497" s="624"/>
      <c r="O497" s="413"/>
      <c r="P497" s="67"/>
      <c r="Q497" s="413"/>
      <c r="R497" s="413"/>
      <c r="S497" s="413"/>
      <c r="T497" s="413"/>
      <c r="U497" s="413"/>
      <c r="V497" s="413"/>
      <c r="W497" s="413"/>
      <c r="X497" s="413"/>
      <c r="Y497" s="413"/>
      <c r="Z497" s="413"/>
      <c r="AA497" s="413"/>
      <c r="AB497" s="413"/>
      <c r="AC497" s="413"/>
      <c r="AD497" s="413"/>
      <c r="AE497" s="413"/>
    </row>
    <row r="498" spans="8:31" hidden="1" x14ac:dyDescent="0.2">
      <c r="H498" s="67"/>
      <c r="I498" s="67"/>
      <c r="J498" s="621"/>
      <c r="K498" s="624"/>
      <c r="L498" s="624"/>
      <c r="M498" s="625"/>
      <c r="N498" s="624"/>
      <c r="O498" s="413"/>
      <c r="P498" s="67"/>
      <c r="Q498" s="413"/>
      <c r="R498" s="413"/>
      <c r="S498" s="413"/>
      <c r="T498" s="413"/>
      <c r="U498" s="413"/>
      <c r="V498" s="413"/>
      <c r="W498" s="413"/>
      <c r="X498" s="413"/>
      <c r="Y498" s="413"/>
      <c r="Z498" s="413"/>
      <c r="AA498" s="413"/>
      <c r="AB498" s="413"/>
      <c r="AC498" s="413"/>
      <c r="AD498" s="413"/>
      <c r="AE498" s="413"/>
    </row>
    <row r="499" spans="8:31" hidden="1" x14ac:dyDescent="0.2">
      <c r="H499" s="67"/>
      <c r="I499" s="67"/>
      <c r="J499" s="621"/>
      <c r="K499" s="624"/>
      <c r="L499" s="624"/>
      <c r="M499" s="625"/>
      <c r="N499" s="625"/>
      <c r="O499" s="413"/>
      <c r="P499" s="67"/>
      <c r="Q499" s="413"/>
      <c r="R499" s="413"/>
      <c r="S499" s="413"/>
      <c r="T499" s="413"/>
      <c r="U499" s="413"/>
      <c r="V499" s="413"/>
      <c r="W499" s="413"/>
      <c r="X499" s="413"/>
      <c r="Y499" s="413"/>
      <c r="Z499" s="413"/>
      <c r="AA499" s="413"/>
      <c r="AB499" s="413"/>
      <c r="AC499" s="413"/>
      <c r="AD499" s="413"/>
      <c r="AE499" s="413"/>
    </row>
    <row r="500" spans="8:31" hidden="1" x14ac:dyDescent="0.2">
      <c r="H500" s="67"/>
      <c r="I500" s="67"/>
      <c r="J500" s="621"/>
      <c r="K500" s="624"/>
      <c r="L500" s="624"/>
      <c r="M500" s="625"/>
      <c r="N500" s="625"/>
      <c r="O500" s="413"/>
      <c r="P500" s="67"/>
      <c r="Q500" s="413"/>
      <c r="R500" s="413"/>
      <c r="S500" s="413"/>
      <c r="T500" s="413"/>
      <c r="U500" s="413"/>
      <c r="V500" s="413"/>
      <c r="W500" s="413"/>
      <c r="X500" s="413"/>
      <c r="Y500" s="413"/>
      <c r="Z500" s="413"/>
      <c r="AA500" s="413"/>
      <c r="AB500" s="413"/>
      <c r="AC500" s="413"/>
      <c r="AD500" s="413"/>
      <c r="AE500" s="413"/>
    </row>
    <row r="501" spans="8:31" ht="14.25" hidden="1" x14ac:dyDescent="0.3">
      <c r="H501" s="67"/>
      <c r="I501" s="67"/>
      <c r="J501" s="621"/>
      <c r="K501" s="624"/>
      <c r="L501" s="624"/>
      <c r="M501" s="625"/>
      <c r="N501" s="624"/>
      <c r="O501" s="413"/>
      <c r="P501" s="67"/>
      <c r="Q501" s="224"/>
      <c r="R501" s="224"/>
      <c r="S501" s="224"/>
      <c r="T501" s="224"/>
      <c r="U501" s="224"/>
      <c r="V501" s="224"/>
      <c r="W501" s="224"/>
      <c r="X501" s="224"/>
      <c r="Y501" s="224"/>
      <c r="Z501" s="224"/>
      <c r="AA501" s="224"/>
      <c r="AB501" s="224"/>
      <c r="AC501" s="224"/>
      <c r="AD501" s="224"/>
      <c r="AE501" s="224"/>
    </row>
    <row r="502" spans="8:31" ht="14.25" hidden="1" x14ac:dyDescent="0.3">
      <c r="H502" s="67"/>
      <c r="I502" s="67"/>
      <c r="J502" s="621"/>
      <c r="K502" s="624"/>
      <c r="L502" s="624"/>
      <c r="M502" s="624"/>
      <c r="N502" s="624"/>
      <c r="O502" s="413"/>
      <c r="P502" s="67"/>
      <c r="Q502" s="224"/>
      <c r="R502" s="224"/>
      <c r="S502" s="224"/>
      <c r="T502" s="224"/>
      <c r="U502" s="224"/>
      <c r="V502" s="224"/>
      <c r="W502" s="224"/>
      <c r="X502" s="224"/>
      <c r="Y502" s="224"/>
      <c r="Z502" s="224"/>
      <c r="AA502" s="224"/>
      <c r="AB502" s="224"/>
      <c r="AC502" s="224"/>
      <c r="AD502" s="224"/>
      <c r="AE502" s="224"/>
    </row>
    <row r="503" spans="8:31" ht="14.25" hidden="1" x14ac:dyDescent="0.3">
      <c r="H503" s="67"/>
      <c r="I503" s="67"/>
      <c r="J503" s="621"/>
      <c r="K503" s="624"/>
      <c r="L503" s="624"/>
      <c r="M503" s="625"/>
      <c r="N503" s="624"/>
      <c r="O503" s="413"/>
      <c r="P503" s="67"/>
      <c r="Q503" s="598"/>
      <c r="R503" s="224"/>
      <c r="S503" s="224"/>
      <c r="T503" s="224"/>
      <c r="U503" s="224"/>
      <c r="V503" s="224"/>
      <c r="W503" s="224"/>
      <c r="X503" s="224"/>
      <c r="Y503" s="224"/>
      <c r="Z503" s="224"/>
      <c r="AA503" s="224"/>
      <c r="AB503" s="224"/>
      <c r="AC503" s="224"/>
      <c r="AD503" s="224"/>
      <c r="AE503" s="224"/>
    </row>
    <row r="504" spans="8:31" ht="14.25" hidden="1" x14ac:dyDescent="0.3">
      <c r="H504" s="67"/>
      <c r="I504" s="67"/>
      <c r="J504" s="621"/>
      <c r="K504" s="624"/>
      <c r="L504" s="624"/>
      <c r="M504" s="624"/>
      <c r="N504" s="624"/>
      <c r="O504" s="413"/>
      <c r="P504" s="67"/>
      <c r="Q504" s="224"/>
      <c r="R504" s="224"/>
      <c r="S504" s="224"/>
      <c r="T504" s="224"/>
      <c r="U504" s="224"/>
      <c r="V504" s="224"/>
      <c r="W504" s="224"/>
      <c r="X504" s="224"/>
      <c r="Y504" s="224"/>
      <c r="Z504" s="224"/>
      <c r="AA504" s="224"/>
      <c r="AB504" s="224"/>
      <c r="AC504" s="224"/>
      <c r="AD504" s="224"/>
      <c r="AE504" s="224"/>
    </row>
    <row r="505" spans="8:31" ht="14.25" hidden="1" x14ac:dyDescent="0.3">
      <c r="H505" s="67"/>
      <c r="I505" s="67"/>
      <c r="J505" s="621"/>
      <c r="K505" s="624"/>
      <c r="L505" s="624"/>
      <c r="M505" s="625"/>
      <c r="N505" s="624"/>
      <c r="O505" s="413"/>
      <c r="P505" s="67"/>
      <c r="Q505" s="224"/>
      <c r="R505" s="224"/>
      <c r="S505" s="224"/>
      <c r="T505" s="224"/>
      <c r="U505" s="224"/>
      <c r="V505" s="224"/>
      <c r="W505" s="224"/>
      <c r="X505" s="224"/>
      <c r="Y505" s="224"/>
      <c r="Z505" s="224"/>
      <c r="AA505" s="224"/>
      <c r="AB505" s="224"/>
      <c r="AC505" s="224"/>
      <c r="AD505" s="224"/>
      <c r="AE505" s="224"/>
    </row>
    <row r="506" spans="8:31" hidden="1" x14ac:dyDescent="0.2">
      <c r="H506" s="67"/>
      <c r="I506" s="67"/>
      <c r="J506" s="621"/>
      <c r="K506" s="624"/>
      <c r="L506" s="624"/>
      <c r="M506" s="625"/>
      <c r="N506" s="624"/>
      <c r="O506" s="413"/>
      <c r="P506" s="67"/>
      <c r="Q506" s="413"/>
      <c r="R506" s="413"/>
      <c r="S506" s="413"/>
      <c r="T506" s="413"/>
      <c r="U506" s="413"/>
      <c r="V506" s="413"/>
      <c r="W506" s="413"/>
      <c r="X506" s="413"/>
      <c r="Y506" s="413"/>
      <c r="Z506" s="413"/>
      <c r="AA506" s="413"/>
      <c r="AB506" s="413"/>
      <c r="AC506" s="413"/>
      <c r="AD506" s="413"/>
      <c r="AE506" s="413"/>
    </row>
    <row r="507" spans="8:31" hidden="1" x14ac:dyDescent="0.2">
      <c r="H507" s="67"/>
      <c r="I507" s="67"/>
      <c r="J507" s="621"/>
      <c r="K507" s="624"/>
      <c r="L507" s="624"/>
      <c r="M507" s="625"/>
      <c r="N507" s="625"/>
      <c r="O507" s="413"/>
      <c r="P507" s="67"/>
      <c r="Q507" s="413"/>
      <c r="R507" s="413"/>
      <c r="S507" s="413"/>
      <c r="T507" s="413"/>
      <c r="U507" s="413"/>
      <c r="V507" s="413"/>
      <c r="W507" s="413"/>
      <c r="X507" s="413"/>
      <c r="Y507" s="413"/>
      <c r="Z507" s="413"/>
      <c r="AA507" s="413"/>
      <c r="AB507" s="413"/>
      <c r="AC507" s="413"/>
      <c r="AD507" s="413"/>
      <c r="AE507" s="413"/>
    </row>
    <row r="508" spans="8:31" hidden="1" x14ac:dyDescent="0.2">
      <c r="H508" s="67"/>
      <c r="I508" s="67"/>
      <c r="J508" s="621"/>
      <c r="K508" s="624"/>
      <c r="L508" s="624"/>
      <c r="M508" s="625"/>
      <c r="N508" s="625"/>
      <c r="O508" s="413"/>
      <c r="P508" s="67"/>
      <c r="Q508" s="413"/>
      <c r="R508" s="413"/>
      <c r="S508" s="413"/>
      <c r="T508" s="413"/>
      <c r="U508" s="413"/>
      <c r="V508" s="413"/>
      <c r="W508" s="413"/>
      <c r="X508" s="413"/>
      <c r="Y508" s="413"/>
      <c r="Z508" s="413"/>
      <c r="AA508" s="413"/>
      <c r="AB508" s="413"/>
      <c r="AC508" s="413"/>
      <c r="AD508" s="413"/>
      <c r="AE508" s="413"/>
    </row>
    <row r="509" spans="8:31" hidden="1" x14ac:dyDescent="0.2">
      <c r="H509" s="67"/>
      <c r="I509" s="67"/>
      <c r="J509" s="626"/>
      <c r="K509" s="624"/>
      <c r="L509" s="624"/>
      <c r="M509" s="625"/>
      <c r="N509" s="624"/>
      <c r="O509" s="413"/>
      <c r="P509" s="67"/>
      <c r="Q509" s="413"/>
      <c r="R509" s="413"/>
      <c r="S509" s="413"/>
      <c r="T509" s="413"/>
      <c r="U509" s="413"/>
      <c r="V509" s="413"/>
      <c r="W509" s="413"/>
      <c r="X509" s="413"/>
      <c r="Y509" s="413"/>
      <c r="Z509" s="413"/>
      <c r="AA509" s="413"/>
      <c r="AB509" s="413"/>
      <c r="AC509" s="413"/>
      <c r="AD509" s="413"/>
      <c r="AE509" s="413"/>
    </row>
    <row r="510" spans="8:31" hidden="1" x14ac:dyDescent="0.2">
      <c r="H510" s="67"/>
      <c r="I510" s="67"/>
      <c r="J510" s="621"/>
      <c r="K510" s="624"/>
      <c r="L510" s="624"/>
      <c r="M510" s="625"/>
      <c r="N510" s="625"/>
      <c r="O510" s="413"/>
      <c r="P510" s="67"/>
      <c r="Q510" s="413"/>
      <c r="R510" s="413"/>
      <c r="S510" s="413"/>
      <c r="T510" s="413"/>
      <c r="U510" s="413"/>
      <c r="V510" s="413"/>
      <c r="W510" s="413"/>
      <c r="X510" s="413"/>
      <c r="Y510" s="413"/>
      <c r="Z510" s="413"/>
      <c r="AA510" s="413"/>
      <c r="AB510" s="413"/>
      <c r="AC510" s="413"/>
      <c r="AD510" s="413"/>
      <c r="AE510" s="413"/>
    </row>
    <row r="511" spans="8:31" hidden="1" x14ac:dyDescent="0.2">
      <c r="H511" s="67"/>
      <c r="I511" s="67"/>
      <c r="J511" s="621"/>
      <c r="K511" s="624"/>
      <c r="L511" s="624"/>
      <c r="M511" s="625"/>
      <c r="N511" s="624"/>
      <c r="O511" s="413"/>
      <c r="P511" s="67"/>
      <c r="Q511" s="413"/>
      <c r="R511" s="413"/>
      <c r="S511" s="413"/>
      <c r="T511" s="413"/>
      <c r="U511" s="413"/>
      <c r="V511" s="413"/>
      <c r="W511" s="413"/>
      <c r="X511" s="413"/>
      <c r="Y511" s="413"/>
      <c r="Z511" s="413"/>
      <c r="AA511" s="413"/>
      <c r="AB511" s="413"/>
      <c r="AC511" s="413"/>
      <c r="AD511" s="413"/>
      <c r="AE511" s="413"/>
    </row>
    <row r="512" spans="8:31" hidden="1" x14ac:dyDescent="0.2">
      <c r="H512" s="67"/>
      <c r="I512" s="67"/>
      <c r="J512" s="621"/>
      <c r="K512" s="624"/>
      <c r="L512" s="624"/>
      <c r="M512" s="625"/>
      <c r="N512" s="624"/>
      <c r="O512" s="413"/>
      <c r="P512" s="67"/>
      <c r="Q512" s="413"/>
      <c r="R512" s="413"/>
      <c r="S512" s="413"/>
      <c r="T512" s="413"/>
      <c r="U512" s="413"/>
      <c r="V512" s="413"/>
      <c r="W512" s="413"/>
      <c r="X512" s="413"/>
      <c r="Y512" s="413"/>
      <c r="Z512" s="413"/>
      <c r="AA512" s="413"/>
      <c r="AB512" s="413"/>
      <c r="AC512" s="413"/>
      <c r="AD512" s="413"/>
      <c r="AE512" s="413"/>
    </row>
    <row r="513" spans="8:31" hidden="1" x14ac:dyDescent="0.2">
      <c r="H513" s="67"/>
      <c r="I513" s="67"/>
      <c r="J513" s="621"/>
      <c r="K513" s="624"/>
      <c r="L513" s="624"/>
      <c r="M513" s="625"/>
      <c r="N513" s="625"/>
      <c r="O513" s="413"/>
      <c r="P513" s="67"/>
      <c r="Q513" s="413"/>
      <c r="R513" s="413"/>
      <c r="S513" s="413"/>
      <c r="T513" s="413"/>
      <c r="U513" s="413"/>
      <c r="V513" s="413"/>
      <c r="W513" s="413"/>
      <c r="X513" s="413"/>
      <c r="Y513" s="413"/>
      <c r="Z513" s="413"/>
      <c r="AA513" s="413"/>
      <c r="AB513" s="413"/>
      <c r="AC513" s="413"/>
      <c r="AD513" s="413"/>
      <c r="AE513" s="413"/>
    </row>
    <row r="514" spans="8:31" hidden="1" x14ac:dyDescent="0.2">
      <c r="H514" s="67"/>
      <c r="I514" s="67"/>
      <c r="J514" s="621"/>
      <c r="K514" s="624"/>
      <c r="L514" s="624"/>
      <c r="M514" s="625"/>
      <c r="N514" s="625"/>
      <c r="O514" s="413"/>
      <c r="P514" s="67"/>
      <c r="Q514" s="413"/>
      <c r="R514" s="413"/>
      <c r="S514" s="413"/>
      <c r="T514" s="413"/>
      <c r="U514" s="413"/>
      <c r="V514" s="413"/>
      <c r="W514" s="413"/>
      <c r="X514" s="413"/>
      <c r="Y514" s="413"/>
      <c r="Z514" s="413"/>
      <c r="AA514" s="413"/>
      <c r="AB514" s="413"/>
      <c r="AC514" s="413"/>
      <c r="AD514" s="413"/>
      <c r="AE514" s="413"/>
    </row>
    <row r="515" spans="8:31" hidden="1" x14ac:dyDescent="0.2">
      <c r="H515" s="67"/>
      <c r="I515" s="67"/>
      <c r="J515" s="626"/>
      <c r="K515" s="624"/>
      <c r="L515" s="624"/>
      <c r="M515" s="625"/>
      <c r="N515" s="624"/>
      <c r="O515" s="413"/>
      <c r="P515" s="67"/>
      <c r="Q515" s="413"/>
      <c r="R515" s="413"/>
      <c r="S515" s="413"/>
      <c r="T515" s="413"/>
      <c r="U515" s="413"/>
      <c r="V515" s="413"/>
      <c r="W515" s="413"/>
      <c r="X515" s="413"/>
      <c r="Y515" s="413"/>
      <c r="Z515" s="413"/>
      <c r="AA515" s="413"/>
      <c r="AB515" s="413"/>
      <c r="AC515" s="413"/>
      <c r="AD515" s="413"/>
      <c r="AE515" s="413"/>
    </row>
    <row r="516" spans="8:31" hidden="1" x14ac:dyDescent="0.2">
      <c r="H516" s="67"/>
      <c r="I516" s="67"/>
      <c r="J516" s="621"/>
      <c r="K516" s="624"/>
      <c r="L516" s="624"/>
      <c r="M516" s="624"/>
      <c r="N516" s="624"/>
      <c r="O516" s="413"/>
      <c r="P516" s="67"/>
      <c r="Q516" s="413"/>
      <c r="R516" s="413"/>
      <c r="S516" s="413"/>
      <c r="T516" s="413"/>
      <c r="U516" s="413"/>
      <c r="V516" s="413"/>
      <c r="W516" s="413"/>
      <c r="X516" s="413"/>
      <c r="Y516" s="413"/>
      <c r="Z516" s="413"/>
      <c r="AA516" s="413"/>
      <c r="AB516" s="413"/>
      <c r="AC516" s="413"/>
      <c r="AD516" s="413"/>
      <c r="AE516" s="413"/>
    </row>
    <row r="517" spans="8:31" hidden="1" x14ac:dyDescent="0.2">
      <c r="H517" s="67"/>
      <c r="I517" s="67"/>
      <c r="J517" s="621"/>
      <c r="K517" s="624"/>
      <c r="L517" s="624"/>
      <c r="M517" s="625"/>
      <c r="N517" s="624"/>
      <c r="O517" s="413"/>
      <c r="P517" s="67"/>
      <c r="Q517" s="413"/>
      <c r="R517" s="413"/>
      <c r="S517" s="413"/>
      <c r="T517" s="413"/>
      <c r="U517" s="413"/>
      <c r="V517" s="413"/>
      <c r="W517" s="413"/>
      <c r="X517" s="413"/>
      <c r="Y517" s="413"/>
      <c r="Z517" s="413"/>
      <c r="AA517" s="413"/>
      <c r="AB517" s="413"/>
      <c r="AC517" s="413"/>
      <c r="AD517" s="413"/>
      <c r="AE517" s="413"/>
    </row>
    <row r="518" spans="8:31" hidden="1" x14ac:dyDescent="0.2">
      <c r="H518" s="67"/>
      <c r="I518" s="67"/>
      <c r="J518" s="621"/>
      <c r="K518" s="624"/>
      <c r="L518" s="624"/>
      <c r="M518" s="625"/>
      <c r="N518" s="624"/>
      <c r="O518" s="413"/>
      <c r="P518" s="67"/>
      <c r="Q518" s="413"/>
      <c r="R518" s="413"/>
      <c r="S518" s="413"/>
      <c r="T518" s="413"/>
      <c r="U518" s="413"/>
      <c r="V518" s="413"/>
      <c r="W518" s="413"/>
      <c r="X518" s="413"/>
      <c r="Y518" s="413"/>
      <c r="Z518" s="413"/>
      <c r="AA518" s="413"/>
      <c r="AB518" s="413"/>
      <c r="AC518" s="413"/>
      <c r="AD518" s="413"/>
      <c r="AE518" s="413"/>
    </row>
    <row r="519" spans="8:31" hidden="1" x14ac:dyDescent="0.2">
      <c r="H519" s="67"/>
      <c r="I519" s="67"/>
      <c r="J519" s="621"/>
      <c r="K519" s="624"/>
      <c r="L519" s="624"/>
      <c r="M519" s="625"/>
      <c r="N519" s="624"/>
      <c r="O519" s="413"/>
      <c r="P519" s="67"/>
      <c r="Q519" s="413"/>
      <c r="R519" s="413"/>
      <c r="S519" s="413"/>
      <c r="T519" s="413"/>
      <c r="U519" s="413"/>
      <c r="V519" s="413"/>
      <c r="W519" s="413"/>
      <c r="X519" s="413"/>
      <c r="Y519" s="413"/>
      <c r="Z519" s="413"/>
      <c r="AA519" s="413"/>
      <c r="AB519" s="413"/>
      <c r="AC519" s="413"/>
      <c r="AD519" s="413"/>
      <c r="AE519" s="413"/>
    </row>
    <row r="520" spans="8:31" hidden="1" x14ac:dyDescent="0.2">
      <c r="H520" s="67"/>
      <c r="I520" s="67"/>
      <c r="J520" s="621"/>
      <c r="K520" s="624"/>
      <c r="L520" s="624"/>
      <c r="M520" s="625"/>
      <c r="N520" s="624"/>
      <c r="O520" s="413"/>
      <c r="P520" s="67"/>
      <c r="Q520" s="413"/>
      <c r="R520" s="413"/>
      <c r="S520" s="413"/>
      <c r="T520" s="413"/>
      <c r="U520" s="413"/>
      <c r="V520" s="413"/>
      <c r="W520" s="413"/>
      <c r="X520" s="413"/>
      <c r="Y520" s="413"/>
      <c r="Z520" s="413"/>
      <c r="AA520" s="413"/>
      <c r="AB520" s="413"/>
      <c r="AC520" s="413"/>
      <c r="AD520" s="413"/>
      <c r="AE520" s="413"/>
    </row>
    <row r="521" spans="8:31" hidden="1" x14ac:dyDescent="0.2">
      <c r="H521" s="67"/>
      <c r="I521" s="67"/>
      <c r="J521" s="621"/>
      <c r="K521" s="624"/>
      <c r="L521" s="624"/>
      <c r="M521" s="625"/>
      <c r="N521" s="624"/>
      <c r="O521" s="413"/>
      <c r="P521" s="67"/>
      <c r="Q521" s="413"/>
      <c r="R521" s="413"/>
      <c r="S521" s="413"/>
      <c r="T521" s="413"/>
      <c r="U521" s="413"/>
      <c r="V521" s="413"/>
      <c r="W521" s="413"/>
      <c r="X521" s="413"/>
      <c r="Y521" s="413"/>
      <c r="Z521" s="413"/>
      <c r="AA521" s="413"/>
      <c r="AB521" s="413"/>
      <c r="AC521" s="413"/>
      <c r="AD521" s="413"/>
      <c r="AE521" s="413"/>
    </row>
    <row r="522" spans="8:31" hidden="1" x14ac:dyDescent="0.2">
      <c r="H522" s="67"/>
      <c r="I522" s="67"/>
      <c r="J522" s="621"/>
      <c r="K522" s="624"/>
      <c r="L522" s="624"/>
      <c r="M522" s="625"/>
      <c r="N522" s="625"/>
      <c r="O522" s="413"/>
      <c r="P522" s="67"/>
      <c r="Q522" s="413"/>
      <c r="R522" s="413"/>
      <c r="S522" s="413"/>
      <c r="T522" s="413"/>
      <c r="U522" s="413"/>
      <c r="V522" s="413"/>
      <c r="W522" s="413"/>
      <c r="X522" s="413"/>
      <c r="Y522" s="413"/>
      <c r="Z522" s="413"/>
      <c r="AA522" s="413"/>
      <c r="AB522" s="413"/>
      <c r="AC522" s="413"/>
      <c r="AD522" s="413"/>
      <c r="AE522" s="413"/>
    </row>
    <row r="523" spans="8:31" hidden="1" x14ac:dyDescent="0.2">
      <c r="H523" s="67"/>
      <c r="I523" s="67"/>
      <c r="J523" s="621"/>
      <c r="K523" s="624"/>
      <c r="L523" s="624"/>
      <c r="M523" s="625"/>
      <c r="N523" s="624"/>
      <c r="O523" s="413"/>
      <c r="P523" s="67"/>
      <c r="Q523" s="413"/>
      <c r="R523" s="413"/>
      <c r="S523" s="413"/>
      <c r="T523" s="413"/>
      <c r="U523" s="413"/>
      <c r="V523" s="413"/>
      <c r="W523" s="413"/>
      <c r="X523" s="413"/>
      <c r="Y523" s="413"/>
      <c r="Z523" s="413"/>
      <c r="AA523" s="413"/>
      <c r="AB523" s="413"/>
      <c r="AC523" s="413"/>
      <c r="AD523" s="413"/>
      <c r="AE523" s="413"/>
    </row>
    <row r="524" spans="8:31" hidden="1" x14ac:dyDescent="0.2">
      <c r="H524" s="67"/>
      <c r="I524" s="67"/>
      <c r="J524" s="621"/>
      <c r="K524" s="624"/>
      <c r="L524" s="624"/>
      <c r="M524" s="625"/>
      <c r="N524" s="625"/>
      <c r="O524" s="413"/>
      <c r="P524" s="67"/>
      <c r="Q524" s="413"/>
      <c r="R524" s="413"/>
      <c r="S524" s="413"/>
      <c r="T524" s="413"/>
      <c r="U524" s="413"/>
      <c r="V524" s="413"/>
      <c r="W524" s="413"/>
      <c r="X524" s="413"/>
      <c r="Y524" s="413"/>
      <c r="Z524" s="413"/>
      <c r="AA524" s="413"/>
      <c r="AB524" s="413"/>
      <c r="AC524" s="413"/>
      <c r="AD524" s="413"/>
      <c r="AE524" s="413"/>
    </row>
    <row r="525" spans="8:31" hidden="1" x14ac:dyDescent="0.2">
      <c r="H525" s="67"/>
      <c r="I525" s="67"/>
      <c r="J525" s="621"/>
      <c r="K525" s="624"/>
      <c r="L525" s="624"/>
      <c r="M525" s="625"/>
      <c r="N525" s="624"/>
      <c r="O525" s="413"/>
      <c r="P525" s="67"/>
      <c r="Q525" s="413"/>
      <c r="R525" s="413"/>
      <c r="S525" s="413"/>
      <c r="T525" s="413"/>
      <c r="U525" s="413"/>
      <c r="V525" s="413"/>
      <c r="W525" s="413"/>
      <c r="X525" s="413"/>
      <c r="Y525" s="413"/>
      <c r="Z525" s="413"/>
      <c r="AA525" s="413"/>
      <c r="AB525" s="413"/>
      <c r="AC525" s="413"/>
      <c r="AD525" s="413"/>
      <c r="AE525" s="413"/>
    </row>
    <row r="526" spans="8:31" hidden="1" x14ac:dyDescent="0.2">
      <c r="H526" s="67"/>
      <c r="I526" s="67"/>
      <c r="J526" s="621"/>
      <c r="K526" s="624"/>
      <c r="L526" s="624"/>
      <c r="M526" s="625"/>
      <c r="N526" s="624"/>
      <c r="O526" s="413"/>
      <c r="P526" s="67"/>
      <c r="Q526" s="413"/>
      <c r="R526" s="413"/>
      <c r="S526" s="413"/>
      <c r="T526" s="413"/>
      <c r="U526" s="413"/>
      <c r="V526" s="413"/>
      <c r="W526" s="413"/>
      <c r="X526" s="413"/>
      <c r="Y526" s="413"/>
      <c r="Z526" s="413"/>
      <c r="AA526" s="413"/>
      <c r="AB526" s="413"/>
      <c r="AC526" s="413"/>
      <c r="AD526" s="413"/>
      <c r="AE526" s="413"/>
    </row>
    <row r="527" spans="8:31" hidden="1" x14ac:dyDescent="0.2">
      <c r="H527" s="67"/>
      <c r="I527" s="67"/>
      <c r="J527" s="621"/>
      <c r="K527" s="624"/>
      <c r="L527" s="624"/>
      <c r="M527" s="625"/>
      <c r="N527" s="625"/>
      <c r="O527" s="413"/>
      <c r="P527" s="67"/>
      <c r="Q527" s="413"/>
      <c r="R527" s="413"/>
      <c r="S527" s="413"/>
      <c r="T527" s="413"/>
      <c r="U527" s="413"/>
      <c r="V527" s="413"/>
      <c r="W527" s="413"/>
      <c r="X527" s="413"/>
      <c r="Y527" s="413"/>
      <c r="Z527" s="413"/>
      <c r="AA527" s="413"/>
      <c r="AB527" s="413"/>
      <c r="AC527" s="413"/>
      <c r="AD527" s="413"/>
      <c r="AE527" s="413"/>
    </row>
    <row r="528" spans="8:31" hidden="1" x14ac:dyDescent="0.2">
      <c r="H528" s="67"/>
      <c r="I528" s="67"/>
      <c r="J528" s="621"/>
      <c r="K528" s="624"/>
      <c r="L528" s="624"/>
      <c r="M528" s="625"/>
      <c r="N528" s="624"/>
      <c r="O528" s="413"/>
      <c r="P528" s="67"/>
      <c r="Q528" s="413"/>
      <c r="R528" s="413"/>
      <c r="S528" s="413"/>
      <c r="T528" s="413"/>
      <c r="U528" s="413"/>
      <c r="V528" s="413"/>
      <c r="W528" s="413"/>
      <c r="X528" s="413"/>
      <c r="Y528" s="413"/>
      <c r="Z528" s="413"/>
      <c r="AA528" s="413"/>
      <c r="AB528" s="413"/>
      <c r="AC528" s="413"/>
      <c r="AD528" s="413"/>
      <c r="AE528" s="413"/>
    </row>
    <row r="529" spans="8:31" hidden="1" x14ac:dyDescent="0.2">
      <c r="H529" s="67"/>
      <c r="I529" s="67"/>
      <c r="J529" s="621"/>
      <c r="K529" s="624"/>
      <c r="L529" s="624"/>
      <c r="M529" s="625"/>
      <c r="N529" s="625"/>
      <c r="O529" s="413"/>
      <c r="P529" s="67"/>
      <c r="Q529" s="413"/>
      <c r="R529" s="413"/>
      <c r="S529" s="413"/>
      <c r="T529" s="413"/>
      <c r="U529" s="413"/>
      <c r="V529" s="413"/>
      <c r="W529" s="413"/>
      <c r="X529" s="413"/>
      <c r="Y529" s="413"/>
      <c r="Z529" s="413"/>
      <c r="AA529" s="413"/>
      <c r="AB529" s="413"/>
      <c r="AC529" s="413"/>
      <c r="AD529" s="413"/>
      <c r="AE529" s="413"/>
    </row>
    <row r="530" spans="8:31" hidden="1" x14ac:dyDescent="0.2">
      <c r="H530" s="67"/>
      <c r="I530" s="67"/>
      <c r="J530" s="621"/>
      <c r="K530" s="624"/>
      <c r="L530" s="624"/>
      <c r="M530" s="625"/>
      <c r="N530" s="624"/>
      <c r="O530" s="413"/>
      <c r="P530" s="67"/>
      <c r="Q530" s="413"/>
      <c r="R530" s="413"/>
      <c r="S530" s="413"/>
      <c r="T530" s="413"/>
      <c r="U530" s="413"/>
      <c r="V530" s="413"/>
      <c r="W530" s="413"/>
      <c r="X530" s="413"/>
      <c r="Y530" s="413"/>
      <c r="Z530" s="413"/>
      <c r="AA530" s="413"/>
      <c r="AB530" s="413"/>
      <c r="AC530" s="413"/>
      <c r="AD530" s="413"/>
      <c r="AE530" s="413"/>
    </row>
    <row r="531" spans="8:31" hidden="1" x14ac:dyDescent="0.2">
      <c r="H531" s="67"/>
      <c r="I531" s="67"/>
      <c r="J531" s="621"/>
      <c r="K531" s="624"/>
      <c r="L531" s="624"/>
      <c r="M531" s="625"/>
      <c r="N531" s="624"/>
      <c r="O531" s="413"/>
      <c r="P531" s="67"/>
      <c r="Q531" s="413"/>
      <c r="R531" s="413"/>
      <c r="S531" s="413"/>
      <c r="T531" s="413"/>
      <c r="U531" s="413"/>
      <c r="V531" s="413"/>
      <c r="W531" s="413"/>
      <c r="X531" s="413"/>
      <c r="Y531" s="413"/>
      <c r="Z531" s="413"/>
      <c r="AA531" s="413"/>
      <c r="AB531" s="413"/>
      <c r="AC531" s="413"/>
      <c r="AD531" s="413"/>
      <c r="AE531" s="413"/>
    </row>
    <row r="532" spans="8:31" hidden="1" x14ac:dyDescent="0.2">
      <c r="H532" s="67"/>
      <c r="I532" s="67"/>
      <c r="J532" s="621"/>
      <c r="K532" s="624"/>
      <c r="L532" s="624"/>
      <c r="M532" s="624"/>
      <c r="N532" s="624"/>
      <c r="O532" s="413"/>
      <c r="P532" s="67"/>
      <c r="Q532" s="413"/>
      <c r="R532" s="413"/>
      <c r="S532" s="413"/>
      <c r="T532" s="413"/>
      <c r="U532" s="413"/>
      <c r="V532" s="413"/>
      <c r="W532" s="413"/>
      <c r="X532" s="413"/>
      <c r="Y532" s="413"/>
      <c r="Z532" s="413"/>
      <c r="AA532" s="413"/>
      <c r="AB532" s="413"/>
      <c r="AC532" s="413"/>
      <c r="AD532" s="413"/>
      <c r="AE532" s="413"/>
    </row>
    <row r="533" spans="8:31" hidden="1" x14ac:dyDescent="0.2">
      <c r="H533" s="67"/>
      <c r="I533" s="67"/>
      <c r="J533" s="621"/>
      <c r="K533" s="624"/>
      <c r="L533" s="624"/>
      <c r="M533" s="625"/>
      <c r="N533" s="624"/>
      <c r="O533" s="413"/>
      <c r="P533" s="67"/>
      <c r="Q533" s="413"/>
      <c r="R533" s="413"/>
      <c r="S533" s="413"/>
      <c r="T533" s="413"/>
      <c r="U533" s="413"/>
      <c r="V533" s="413"/>
      <c r="W533" s="413"/>
      <c r="X533" s="413"/>
      <c r="Y533" s="413"/>
      <c r="Z533" s="413"/>
      <c r="AA533" s="413"/>
      <c r="AB533" s="413"/>
      <c r="AC533" s="413"/>
      <c r="AD533" s="413"/>
      <c r="AE533" s="413"/>
    </row>
    <row r="534" spans="8:31" hidden="1" x14ac:dyDescent="0.2">
      <c r="H534" s="67"/>
      <c r="I534" s="67"/>
      <c r="J534" s="621"/>
      <c r="K534" s="624"/>
      <c r="L534" s="624"/>
      <c r="M534" s="625"/>
      <c r="N534" s="624"/>
      <c r="O534" s="413"/>
      <c r="P534" s="67"/>
      <c r="Q534" s="413"/>
      <c r="R534" s="413"/>
      <c r="S534" s="413"/>
      <c r="T534" s="413"/>
      <c r="U534" s="413"/>
      <c r="V534" s="413"/>
      <c r="W534" s="413"/>
      <c r="X534" s="413"/>
      <c r="Y534" s="413"/>
      <c r="Z534" s="413"/>
      <c r="AA534" s="413"/>
      <c r="AB534" s="413"/>
      <c r="AC534" s="413"/>
      <c r="AD534" s="413"/>
      <c r="AE534" s="413"/>
    </row>
    <row r="535" spans="8:31" hidden="1" x14ac:dyDescent="0.2">
      <c r="H535" s="67"/>
      <c r="I535" s="67"/>
      <c r="J535" s="621"/>
      <c r="K535" s="624"/>
      <c r="L535" s="624"/>
      <c r="M535" s="625"/>
      <c r="N535" s="625"/>
      <c r="O535" s="413"/>
      <c r="P535" s="67"/>
      <c r="Q535" s="413"/>
      <c r="R535" s="413"/>
      <c r="S535" s="413"/>
      <c r="T535" s="413"/>
      <c r="U535" s="413"/>
      <c r="V535" s="413"/>
      <c r="W535" s="413"/>
      <c r="X535" s="413"/>
      <c r="Y535" s="413"/>
      <c r="Z535" s="413"/>
      <c r="AA535" s="413"/>
      <c r="AB535" s="413"/>
      <c r="AC535" s="413"/>
      <c r="AD535" s="413"/>
      <c r="AE535" s="413"/>
    </row>
    <row r="536" spans="8:31" hidden="1" x14ac:dyDescent="0.2">
      <c r="H536" s="67"/>
      <c r="I536" s="67"/>
      <c r="J536" s="621"/>
      <c r="K536" s="624"/>
      <c r="L536" s="624"/>
      <c r="M536" s="625"/>
      <c r="N536" s="625"/>
      <c r="O536" s="413"/>
      <c r="P536" s="67"/>
      <c r="Q536" s="413"/>
      <c r="R536" s="413"/>
      <c r="S536" s="413"/>
      <c r="T536" s="413"/>
      <c r="U536" s="413"/>
      <c r="V536" s="413"/>
      <c r="W536" s="413"/>
      <c r="X536" s="413"/>
      <c r="Y536" s="413"/>
      <c r="Z536" s="413"/>
      <c r="AA536" s="413"/>
      <c r="AB536" s="413"/>
      <c r="AC536" s="413"/>
      <c r="AD536" s="413"/>
      <c r="AE536" s="413"/>
    </row>
    <row r="537" spans="8:31" hidden="1" x14ac:dyDescent="0.2">
      <c r="H537" s="67"/>
      <c r="I537" s="67"/>
      <c r="J537" s="621"/>
      <c r="K537" s="624"/>
      <c r="L537" s="624"/>
      <c r="M537" s="625"/>
      <c r="N537" s="625"/>
      <c r="O537" s="413"/>
      <c r="P537" s="67"/>
      <c r="Q537" s="413"/>
      <c r="R537" s="413"/>
      <c r="S537" s="413"/>
      <c r="T537" s="413"/>
      <c r="U537" s="413"/>
      <c r="V537" s="413"/>
      <c r="W537" s="413"/>
      <c r="X537" s="413"/>
      <c r="Y537" s="413"/>
      <c r="Z537" s="413"/>
      <c r="AA537" s="413"/>
      <c r="AB537" s="413"/>
      <c r="AC537" s="413"/>
      <c r="AD537" s="413"/>
      <c r="AE537" s="413"/>
    </row>
    <row r="538" spans="8:31" hidden="1" x14ac:dyDescent="0.2">
      <c r="H538" s="67"/>
      <c r="I538" s="67"/>
      <c r="J538" s="621"/>
      <c r="K538" s="624"/>
      <c r="L538" s="624"/>
      <c r="M538" s="625"/>
      <c r="N538" s="624"/>
      <c r="O538" s="413"/>
      <c r="P538" s="67"/>
      <c r="Q538" s="413"/>
      <c r="R538" s="413"/>
      <c r="S538" s="413"/>
      <c r="T538" s="413"/>
      <c r="U538" s="413"/>
      <c r="V538" s="413"/>
      <c r="W538" s="413"/>
      <c r="X538" s="413"/>
      <c r="Y538" s="413"/>
      <c r="Z538" s="413"/>
      <c r="AA538" s="413"/>
      <c r="AB538" s="413"/>
      <c r="AC538" s="413"/>
      <c r="AD538" s="413"/>
      <c r="AE538" s="413"/>
    </row>
    <row r="539" spans="8:31" hidden="1" x14ac:dyDescent="0.2">
      <c r="H539" s="67"/>
      <c r="I539" s="67"/>
      <c r="J539" s="621"/>
      <c r="K539" s="624"/>
      <c r="L539" s="624"/>
      <c r="M539" s="625"/>
      <c r="N539" s="624"/>
      <c r="O539" s="413"/>
      <c r="P539" s="67"/>
      <c r="Q539" s="413"/>
      <c r="R539" s="413"/>
      <c r="S539" s="413"/>
      <c r="T539" s="413"/>
      <c r="U539" s="413"/>
      <c r="V539" s="413"/>
      <c r="W539" s="413"/>
      <c r="X539" s="413"/>
      <c r="Y539" s="413"/>
      <c r="Z539" s="413"/>
      <c r="AA539" s="413"/>
      <c r="AB539" s="413"/>
      <c r="AC539" s="413"/>
      <c r="AD539" s="413"/>
      <c r="AE539" s="413"/>
    </row>
    <row r="540" spans="8:31" hidden="1" x14ac:dyDescent="0.2">
      <c r="H540" s="67"/>
      <c r="I540" s="67"/>
      <c r="J540" s="621"/>
      <c r="K540" s="624"/>
      <c r="L540" s="624"/>
      <c r="M540" s="625"/>
      <c r="N540" s="625"/>
      <c r="O540" s="413"/>
      <c r="P540" s="67"/>
      <c r="Q540" s="413"/>
      <c r="R540" s="413"/>
      <c r="S540" s="413"/>
      <c r="T540" s="413"/>
      <c r="U540" s="413"/>
      <c r="V540" s="413"/>
      <c r="W540" s="413"/>
      <c r="X540" s="413"/>
      <c r="Y540" s="413"/>
      <c r="Z540" s="413"/>
      <c r="AA540" s="413"/>
      <c r="AB540" s="413"/>
      <c r="AC540" s="413"/>
      <c r="AD540" s="413"/>
      <c r="AE540" s="413"/>
    </row>
    <row r="541" spans="8:31" hidden="1" x14ac:dyDescent="0.2">
      <c r="H541" s="67"/>
      <c r="I541" s="67"/>
      <c r="J541" s="621"/>
      <c r="K541" s="624"/>
      <c r="L541" s="624"/>
      <c r="M541" s="625"/>
      <c r="N541" s="624"/>
      <c r="O541" s="413"/>
      <c r="P541" s="67"/>
      <c r="Q541" s="413"/>
      <c r="R541" s="413"/>
      <c r="S541" s="413"/>
      <c r="T541" s="413"/>
      <c r="U541" s="413"/>
      <c r="V541" s="413"/>
      <c r="W541" s="413"/>
      <c r="X541" s="413"/>
      <c r="Y541" s="413"/>
      <c r="Z541" s="413"/>
      <c r="AA541" s="413"/>
      <c r="AB541" s="413"/>
      <c r="AC541" s="413"/>
      <c r="AD541" s="413"/>
      <c r="AE541" s="413"/>
    </row>
    <row r="542" spans="8:31" hidden="1" x14ac:dyDescent="0.2">
      <c r="H542" s="67"/>
      <c r="I542" s="67"/>
      <c r="J542" s="621"/>
      <c r="K542" s="624"/>
      <c r="L542" s="624"/>
      <c r="M542" s="625"/>
      <c r="N542" s="624"/>
      <c r="O542" s="413"/>
      <c r="P542" s="67"/>
      <c r="Q542" s="413"/>
      <c r="R542" s="413"/>
      <c r="S542" s="413"/>
      <c r="T542" s="413"/>
      <c r="U542" s="413"/>
      <c r="V542" s="413"/>
      <c r="W542" s="413"/>
      <c r="X542" s="413"/>
      <c r="Y542" s="413"/>
      <c r="Z542" s="413"/>
      <c r="AA542" s="413"/>
      <c r="AB542" s="413"/>
      <c r="AC542" s="413"/>
      <c r="AD542" s="413"/>
      <c r="AE542" s="413"/>
    </row>
    <row r="543" spans="8:31" hidden="1" x14ac:dyDescent="0.2">
      <c r="H543" s="67"/>
      <c r="I543" s="67"/>
      <c r="J543" s="621"/>
      <c r="K543" s="624"/>
      <c r="L543" s="624"/>
      <c r="M543" s="625"/>
      <c r="N543" s="624"/>
      <c r="O543" s="413"/>
      <c r="P543" s="67"/>
      <c r="Q543" s="413"/>
      <c r="R543" s="413"/>
      <c r="S543" s="413"/>
      <c r="T543" s="413"/>
      <c r="U543" s="413"/>
      <c r="V543" s="413"/>
      <c r="W543" s="413"/>
      <c r="X543" s="413"/>
      <c r="Y543" s="413"/>
      <c r="Z543" s="413"/>
      <c r="AA543" s="413"/>
      <c r="AB543" s="413"/>
      <c r="AC543" s="413"/>
      <c r="AD543" s="413"/>
      <c r="AE543" s="413"/>
    </row>
    <row r="544" spans="8:31" hidden="1" x14ac:dyDescent="0.2">
      <c r="H544" s="67"/>
      <c r="I544" s="67"/>
      <c r="J544" s="621"/>
      <c r="K544" s="624"/>
      <c r="L544" s="624"/>
      <c r="M544" s="625"/>
      <c r="N544" s="624"/>
      <c r="O544" s="413"/>
      <c r="P544" s="67"/>
      <c r="Q544" s="413"/>
      <c r="R544" s="413"/>
      <c r="S544" s="413"/>
      <c r="T544" s="413"/>
      <c r="U544" s="413"/>
      <c r="V544" s="413"/>
      <c r="W544" s="413"/>
      <c r="X544" s="413"/>
      <c r="Y544" s="413"/>
      <c r="Z544" s="413"/>
      <c r="AA544" s="413"/>
      <c r="AB544" s="413"/>
      <c r="AC544" s="413"/>
      <c r="AD544" s="413"/>
      <c r="AE544" s="413"/>
    </row>
    <row r="545" spans="8:31" hidden="1" x14ac:dyDescent="0.2">
      <c r="H545" s="67"/>
      <c r="I545" s="67"/>
      <c r="J545" s="621"/>
      <c r="K545" s="624"/>
      <c r="L545" s="624"/>
      <c r="M545" s="625"/>
      <c r="N545" s="624"/>
      <c r="O545" s="413"/>
      <c r="P545" s="67"/>
      <c r="Q545" s="413"/>
      <c r="R545" s="413"/>
      <c r="S545" s="413"/>
      <c r="T545" s="413"/>
      <c r="U545" s="413"/>
      <c r="V545" s="413"/>
      <c r="W545" s="413"/>
      <c r="X545" s="413"/>
      <c r="Y545" s="413"/>
      <c r="Z545" s="413"/>
      <c r="AA545" s="413"/>
      <c r="AB545" s="413"/>
      <c r="AC545" s="413"/>
      <c r="AD545" s="413"/>
      <c r="AE545" s="413"/>
    </row>
    <row r="546" spans="8:31" hidden="1" x14ac:dyDescent="0.2">
      <c r="H546" s="67"/>
      <c r="I546" s="67"/>
      <c r="J546" s="621"/>
      <c r="K546" s="624"/>
      <c r="L546" s="624"/>
      <c r="M546" s="625"/>
      <c r="N546" s="624"/>
      <c r="O546" s="413"/>
      <c r="P546" s="67"/>
      <c r="Q546" s="413"/>
      <c r="R546" s="413"/>
      <c r="S546" s="413"/>
      <c r="T546" s="413"/>
      <c r="U546" s="413"/>
      <c r="V546" s="413"/>
      <c r="W546" s="413"/>
      <c r="X546" s="413"/>
      <c r="Y546" s="413"/>
      <c r="Z546" s="413"/>
      <c r="AA546" s="413"/>
      <c r="AB546" s="413"/>
      <c r="AC546" s="413"/>
      <c r="AD546" s="413"/>
      <c r="AE546" s="413"/>
    </row>
    <row r="547" spans="8:31" hidden="1" x14ac:dyDescent="0.2">
      <c r="H547" s="67"/>
      <c r="I547" s="67"/>
      <c r="J547" s="621"/>
      <c r="K547" s="624"/>
      <c r="L547" s="624"/>
      <c r="M547" s="625"/>
      <c r="N547" s="624"/>
      <c r="O547" s="413"/>
      <c r="P547" s="67"/>
      <c r="Q547" s="413"/>
      <c r="R547" s="413"/>
      <c r="S547" s="413"/>
      <c r="T547" s="413"/>
      <c r="U547" s="413"/>
      <c r="V547" s="413"/>
      <c r="W547" s="413"/>
      <c r="X547" s="413"/>
      <c r="Y547" s="413"/>
      <c r="Z547" s="413"/>
      <c r="AA547" s="413"/>
      <c r="AB547" s="413"/>
      <c r="AC547" s="413"/>
      <c r="AD547" s="413"/>
      <c r="AE547" s="413"/>
    </row>
    <row r="548" spans="8:31" hidden="1" x14ac:dyDescent="0.2">
      <c r="H548" s="67"/>
      <c r="I548" s="67"/>
      <c r="J548" s="621"/>
      <c r="K548" s="624"/>
      <c r="L548" s="624"/>
      <c r="M548" s="624"/>
      <c r="N548" s="624"/>
      <c r="O548" s="413"/>
      <c r="P548" s="67"/>
      <c r="Q548" s="413"/>
      <c r="R548" s="413"/>
      <c r="S548" s="413"/>
      <c r="T548" s="413"/>
      <c r="U548" s="413"/>
      <c r="V548" s="413"/>
      <c r="W548" s="413"/>
      <c r="X548" s="413"/>
      <c r="Y548" s="413"/>
      <c r="Z548" s="413"/>
      <c r="AA548" s="413"/>
      <c r="AB548" s="413"/>
      <c r="AC548" s="413"/>
      <c r="AD548" s="413"/>
      <c r="AE548" s="413"/>
    </row>
    <row r="549" spans="8:31" hidden="1" x14ac:dyDescent="0.2">
      <c r="H549" s="67"/>
      <c r="I549" s="67"/>
      <c r="J549" s="621"/>
      <c r="K549" s="624"/>
      <c r="L549" s="624"/>
      <c r="M549" s="625"/>
      <c r="N549" s="625"/>
      <c r="O549" s="413"/>
      <c r="P549" s="67"/>
      <c r="Q549" s="413"/>
      <c r="R549" s="413"/>
      <c r="S549" s="413"/>
      <c r="T549" s="413"/>
      <c r="U549" s="413"/>
      <c r="V549" s="413"/>
      <c r="W549" s="413"/>
      <c r="X549" s="413"/>
      <c r="Y549" s="413"/>
      <c r="Z549" s="413"/>
      <c r="AA549" s="413"/>
      <c r="AB549" s="413"/>
      <c r="AC549" s="413"/>
      <c r="AD549" s="413"/>
      <c r="AE549" s="413"/>
    </row>
    <row r="550" spans="8:31" hidden="1" x14ac:dyDescent="0.2">
      <c r="H550" s="67"/>
      <c r="I550" s="67"/>
      <c r="J550" s="621"/>
      <c r="K550" s="624"/>
      <c r="L550" s="624"/>
      <c r="M550" s="625"/>
      <c r="N550" s="625"/>
      <c r="O550" s="413"/>
      <c r="P550" s="67"/>
      <c r="Q550" s="413"/>
      <c r="R550" s="413"/>
      <c r="S550" s="413"/>
      <c r="T550" s="413"/>
      <c r="U550" s="413"/>
      <c r="V550" s="413"/>
      <c r="W550" s="413"/>
      <c r="X550" s="413"/>
      <c r="Y550" s="413"/>
      <c r="Z550" s="413"/>
      <c r="AA550" s="413"/>
      <c r="AB550" s="413"/>
      <c r="AC550" s="413"/>
      <c r="AD550" s="413"/>
      <c r="AE550" s="413"/>
    </row>
    <row r="551" spans="8:31" hidden="1" x14ac:dyDescent="0.2">
      <c r="H551" s="67"/>
      <c r="I551" s="67"/>
      <c r="J551" s="621"/>
      <c r="K551" s="624"/>
      <c r="L551" s="624"/>
      <c r="M551" s="625"/>
      <c r="N551" s="625"/>
      <c r="O551" s="413"/>
      <c r="P551" s="67"/>
      <c r="Q551" s="413"/>
      <c r="R551" s="413"/>
      <c r="S551" s="413"/>
      <c r="T551" s="413"/>
      <c r="U551" s="413"/>
      <c r="V551" s="413"/>
      <c r="W551" s="413"/>
      <c r="X551" s="413"/>
      <c r="Y551" s="413"/>
      <c r="Z551" s="413"/>
      <c r="AA551" s="413"/>
      <c r="AB551" s="413"/>
      <c r="AC551" s="413"/>
      <c r="AD551" s="413"/>
      <c r="AE551" s="413"/>
    </row>
    <row r="552" spans="8:31" hidden="1" x14ac:dyDescent="0.2">
      <c r="H552" s="67"/>
      <c r="I552" s="67"/>
      <c r="J552" s="621"/>
      <c r="K552" s="624"/>
      <c r="L552" s="624"/>
      <c r="M552" s="624"/>
      <c r="N552" s="624"/>
      <c r="O552" s="413"/>
      <c r="P552" s="67"/>
      <c r="Q552" s="413"/>
      <c r="R552" s="413"/>
      <c r="S552" s="413"/>
      <c r="T552" s="413"/>
      <c r="U552" s="413"/>
      <c r="V552" s="413"/>
      <c r="W552" s="413"/>
      <c r="X552" s="413"/>
      <c r="Y552" s="413"/>
      <c r="Z552" s="413"/>
      <c r="AA552" s="413"/>
      <c r="AB552" s="413"/>
      <c r="AC552" s="413"/>
      <c r="AD552" s="413"/>
      <c r="AE552" s="413"/>
    </row>
    <row r="553" spans="8:31" hidden="1" x14ac:dyDescent="0.2">
      <c r="H553" s="67"/>
      <c r="I553" s="67"/>
      <c r="J553" s="621"/>
      <c r="K553" s="624"/>
      <c r="L553" s="624"/>
      <c r="M553" s="625"/>
      <c r="N553" s="624"/>
      <c r="O553" s="413"/>
      <c r="P553" s="67"/>
      <c r="Q553" s="413"/>
      <c r="R553" s="413"/>
      <c r="S553" s="413"/>
      <c r="T553" s="413"/>
      <c r="U553" s="413"/>
      <c r="V553" s="413"/>
      <c r="W553" s="413"/>
      <c r="X553" s="413"/>
      <c r="Y553" s="413"/>
      <c r="Z553" s="413"/>
      <c r="AA553" s="413"/>
      <c r="AB553" s="413"/>
      <c r="AC553" s="413"/>
      <c r="AD553" s="413"/>
      <c r="AE553" s="413"/>
    </row>
    <row r="554" spans="8:31" hidden="1" x14ac:dyDescent="0.2">
      <c r="H554" s="67"/>
      <c r="I554" s="67"/>
      <c r="J554" s="621"/>
      <c r="K554" s="624"/>
      <c r="L554" s="624"/>
      <c r="M554" s="625"/>
      <c r="N554" s="625"/>
      <c r="O554" s="413"/>
      <c r="P554" s="67"/>
      <c r="Q554" s="413"/>
      <c r="R554" s="413"/>
      <c r="S554" s="413"/>
      <c r="T554" s="413"/>
      <c r="U554" s="413"/>
      <c r="V554" s="413"/>
      <c r="W554" s="413"/>
      <c r="X554" s="413"/>
      <c r="Y554" s="413"/>
      <c r="Z554" s="413"/>
      <c r="AA554" s="413"/>
      <c r="AB554" s="413"/>
      <c r="AC554" s="413"/>
      <c r="AD554" s="413"/>
      <c r="AE554" s="413"/>
    </row>
    <row r="555" spans="8:31" hidden="1" x14ac:dyDescent="0.2">
      <c r="H555" s="67"/>
      <c r="I555" s="67"/>
      <c r="J555" s="621"/>
      <c r="K555" s="624"/>
      <c r="L555" s="624"/>
      <c r="M555" s="625"/>
      <c r="N555" s="624"/>
      <c r="O555" s="413"/>
      <c r="P555" s="67"/>
      <c r="Q555" s="413"/>
      <c r="R555" s="413"/>
      <c r="S555" s="413"/>
      <c r="T555" s="413"/>
      <c r="U555" s="413"/>
      <c r="V555" s="413"/>
      <c r="W555" s="413"/>
      <c r="X555" s="413"/>
      <c r="Y555" s="413"/>
      <c r="Z555" s="413"/>
      <c r="AA555" s="413"/>
      <c r="AB555" s="413"/>
      <c r="AC555" s="413"/>
      <c r="AD555" s="413"/>
      <c r="AE555" s="413"/>
    </row>
    <row r="556" spans="8:31" hidden="1" x14ac:dyDescent="0.2">
      <c r="H556" s="67"/>
      <c r="I556" s="67"/>
      <c r="J556" s="621"/>
      <c r="K556" s="624"/>
      <c r="L556" s="624"/>
      <c r="M556" s="625"/>
      <c r="N556" s="624"/>
      <c r="O556" s="413"/>
      <c r="P556" s="67"/>
      <c r="Q556" s="413"/>
      <c r="R556" s="413"/>
      <c r="S556" s="413"/>
      <c r="T556" s="413"/>
      <c r="U556" s="413"/>
      <c r="V556" s="413"/>
      <c r="W556" s="413"/>
      <c r="X556" s="413"/>
      <c r="Y556" s="413"/>
      <c r="Z556" s="413"/>
      <c r="AA556" s="413"/>
      <c r="AB556" s="413"/>
      <c r="AC556" s="413"/>
      <c r="AD556" s="413"/>
      <c r="AE556" s="413"/>
    </row>
    <row r="557" spans="8:31" hidden="1" x14ac:dyDescent="0.2">
      <c r="H557" s="67"/>
      <c r="I557" s="67"/>
      <c r="J557" s="621"/>
      <c r="K557" s="624"/>
      <c r="L557" s="624"/>
      <c r="M557" s="625"/>
      <c r="N557" s="624"/>
      <c r="O557" s="413"/>
      <c r="P557" s="67"/>
      <c r="Q557" s="413"/>
      <c r="R557" s="413"/>
      <c r="S557" s="413"/>
      <c r="T557" s="413"/>
      <c r="U557" s="413"/>
      <c r="V557" s="413"/>
      <c r="W557" s="413"/>
      <c r="X557" s="413"/>
      <c r="Y557" s="413"/>
      <c r="Z557" s="413"/>
      <c r="AA557" s="413"/>
      <c r="AB557" s="413"/>
      <c r="AC557" s="413"/>
      <c r="AD557" s="413"/>
      <c r="AE557" s="413"/>
    </row>
    <row r="558" spans="8:31" hidden="1" x14ac:dyDescent="0.2">
      <c r="H558" s="67"/>
      <c r="I558" s="67"/>
      <c r="J558" s="621"/>
      <c r="K558" s="624"/>
      <c r="L558" s="624"/>
      <c r="M558" s="625"/>
      <c r="N558" s="624"/>
      <c r="O558" s="413"/>
      <c r="P558" s="67"/>
      <c r="Q558" s="413"/>
      <c r="R558" s="413"/>
      <c r="S558" s="413"/>
      <c r="T558" s="413"/>
      <c r="U558" s="413"/>
      <c r="V558" s="413"/>
      <c r="W558" s="413"/>
      <c r="X558" s="413"/>
      <c r="Y558" s="413"/>
      <c r="Z558" s="413"/>
      <c r="AA558" s="413"/>
      <c r="AB558" s="413"/>
      <c r="AC558" s="413"/>
      <c r="AD558" s="413"/>
      <c r="AE558" s="413"/>
    </row>
    <row r="559" spans="8:31" hidden="1" x14ac:dyDescent="0.2">
      <c r="H559" s="67"/>
      <c r="I559" s="67"/>
      <c r="J559" s="621"/>
      <c r="K559" s="624"/>
      <c r="L559" s="624"/>
      <c r="M559" s="625"/>
      <c r="N559" s="625"/>
      <c r="O559" s="413"/>
      <c r="P559" s="67"/>
      <c r="Q559" s="413"/>
      <c r="R559" s="413"/>
      <c r="S559" s="413"/>
      <c r="T559" s="413"/>
      <c r="U559" s="413"/>
      <c r="V559" s="413"/>
      <c r="W559" s="413"/>
      <c r="X559" s="413"/>
      <c r="Y559" s="413"/>
      <c r="Z559" s="413"/>
      <c r="AA559" s="413"/>
      <c r="AB559" s="413"/>
      <c r="AC559" s="413"/>
      <c r="AD559" s="413"/>
      <c r="AE559" s="413"/>
    </row>
    <row r="560" spans="8:31" hidden="1" x14ac:dyDescent="0.2">
      <c r="H560" s="67"/>
      <c r="I560" s="67"/>
      <c r="J560" s="621"/>
      <c r="K560" s="624"/>
      <c r="L560" s="624"/>
      <c r="M560" s="625"/>
      <c r="N560" s="625"/>
      <c r="O560" s="413"/>
      <c r="P560" s="67"/>
      <c r="Q560" s="413"/>
      <c r="R560" s="413"/>
      <c r="S560" s="413"/>
      <c r="T560" s="413"/>
      <c r="U560" s="413"/>
      <c r="V560" s="413"/>
      <c r="W560" s="413"/>
      <c r="X560" s="413"/>
      <c r="Y560" s="413"/>
      <c r="Z560" s="413"/>
      <c r="AA560" s="413"/>
      <c r="AB560" s="413"/>
      <c r="AC560" s="413"/>
      <c r="AD560" s="413"/>
      <c r="AE560" s="413"/>
    </row>
    <row r="561" spans="8:31" hidden="1" x14ac:dyDescent="0.2">
      <c r="H561" s="67"/>
      <c r="I561" s="67"/>
      <c r="J561" s="621"/>
      <c r="K561" s="624"/>
      <c r="L561" s="624"/>
      <c r="M561" s="624"/>
      <c r="N561" s="625"/>
      <c r="O561" s="413"/>
      <c r="P561" s="67"/>
      <c r="Q561" s="413"/>
      <c r="R561" s="413"/>
      <c r="S561" s="413"/>
      <c r="T561" s="413"/>
      <c r="U561" s="413"/>
      <c r="V561" s="413"/>
      <c r="W561" s="413"/>
      <c r="X561" s="413"/>
      <c r="Y561" s="413"/>
      <c r="Z561" s="413"/>
      <c r="AA561" s="413"/>
      <c r="AB561" s="413"/>
      <c r="AC561" s="413"/>
      <c r="AD561" s="413"/>
      <c r="AE561" s="413"/>
    </row>
    <row r="562" spans="8:31" hidden="1" x14ac:dyDescent="0.2">
      <c r="H562" s="67"/>
      <c r="I562" s="67"/>
      <c r="J562" s="621"/>
      <c r="K562" s="624"/>
      <c r="L562" s="624"/>
      <c r="M562" s="625"/>
      <c r="N562" s="624"/>
      <c r="O562" s="413"/>
      <c r="P562" s="67"/>
      <c r="Q562" s="413"/>
      <c r="R562" s="413"/>
      <c r="S562" s="413"/>
      <c r="T562" s="413"/>
      <c r="U562" s="413"/>
      <c r="V562" s="413"/>
      <c r="W562" s="413"/>
      <c r="X562" s="413"/>
      <c r="Y562" s="413"/>
      <c r="Z562" s="413"/>
      <c r="AA562" s="413"/>
      <c r="AB562" s="413"/>
      <c r="AC562" s="413"/>
      <c r="AD562" s="413"/>
      <c r="AE562" s="413"/>
    </row>
    <row r="563" spans="8:31" hidden="1" x14ac:dyDescent="0.2">
      <c r="H563" s="67"/>
      <c r="I563" s="67"/>
      <c r="J563" s="621"/>
      <c r="K563" s="624"/>
      <c r="L563" s="624"/>
      <c r="M563" s="625"/>
      <c r="N563" s="624"/>
      <c r="O563" s="413"/>
      <c r="P563" s="67"/>
      <c r="Q563" s="413"/>
      <c r="R563" s="413"/>
      <c r="S563" s="413"/>
      <c r="T563" s="413"/>
      <c r="U563" s="413"/>
      <c r="V563" s="413"/>
      <c r="W563" s="413"/>
      <c r="X563" s="413"/>
      <c r="Y563" s="413"/>
      <c r="Z563" s="413"/>
      <c r="AA563" s="413"/>
      <c r="AB563" s="413"/>
      <c r="AC563" s="413"/>
      <c r="AD563" s="413"/>
      <c r="AE563" s="413"/>
    </row>
    <row r="564" spans="8:31" hidden="1" x14ac:dyDescent="0.2">
      <c r="H564" s="67"/>
      <c r="I564" s="67"/>
      <c r="J564" s="621"/>
      <c r="K564" s="624"/>
      <c r="L564" s="624"/>
      <c r="M564" s="625"/>
      <c r="N564" s="625"/>
      <c r="O564" s="413"/>
      <c r="P564" s="67"/>
      <c r="Q564" s="413"/>
      <c r="R564" s="413"/>
      <c r="S564" s="413"/>
      <c r="T564" s="413"/>
      <c r="U564" s="413"/>
      <c r="V564" s="413"/>
      <c r="W564" s="413"/>
      <c r="X564" s="413"/>
      <c r="Y564" s="413"/>
      <c r="Z564" s="413"/>
      <c r="AA564" s="413"/>
      <c r="AB564" s="413"/>
      <c r="AC564" s="413"/>
      <c r="AD564" s="413"/>
      <c r="AE564" s="413"/>
    </row>
    <row r="565" spans="8:31" hidden="1" x14ac:dyDescent="0.2">
      <c r="H565" s="67"/>
      <c r="I565" s="67"/>
      <c r="J565" s="621"/>
      <c r="K565" s="624"/>
      <c r="L565" s="624"/>
      <c r="M565" s="625"/>
      <c r="N565" s="625"/>
      <c r="O565" s="413"/>
      <c r="P565" s="67"/>
      <c r="Q565" s="413"/>
      <c r="R565" s="413"/>
      <c r="S565" s="413"/>
      <c r="T565" s="413"/>
      <c r="U565" s="413"/>
      <c r="V565" s="413"/>
      <c r="W565" s="413"/>
      <c r="X565" s="413"/>
      <c r="Y565" s="413"/>
      <c r="Z565" s="413"/>
      <c r="AA565" s="413"/>
      <c r="AB565" s="413"/>
      <c r="AC565" s="413"/>
      <c r="AD565" s="413"/>
      <c r="AE565" s="413"/>
    </row>
    <row r="566" spans="8:31" hidden="1" x14ac:dyDescent="0.2">
      <c r="H566" s="67"/>
      <c r="I566" s="67"/>
      <c r="J566" s="621"/>
      <c r="K566" s="624"/>
      <c r="L566" s="624"/>
      <c r="M566" s="625"/>
      <c r="N566" s="624"/>
      <c r="O566" s="413"/>
      <c r="P566" s="67"/>
      <c r="Q566" s="413"/>
      <c r="R566" s="413"/>
      <c r="S566" s="413"/>
      <c r="T566" s="413"/>
      <c r="U566" s="413"/>
      <c r="V566" s="413"/>
      <c r="W566" s="413"/>
      <c r="X566" s="413"/>
      <c r="Y566" s="413"/>
      <c r="Z566" s="413"/>
      <c r="AA566" s="413"/>
      <c r="AB566" s="413"/>
      <c r="AC566" s="413"/>
      <c r="AD566" s="413"/>
      <c r="AE566" s="413"/>
    </row>
    <row r="567" spans="8:31" hidden="1" x14ac:dyDescent="0.2">
      <c r="H567" s="67"/>
      <c r="I567" s="67"/>
      <c r="J567" s="621"/>
      <c r="K567" s="624"/>
      <c r="L567" s="624"/>
      <c r="M567" s="625"/>
      <c r="N567" s="624"/>
      <c r="O567" s="413"/>
      <c r="P567" s="67"/>
      <c r="Q567" s="413"/>
      <c r="R567" s="413"/>
      <c r="S567" s="413"/>
      <c r="T567" s="413"/>
      <c r="U567" s="413"/>
      <c r="V567" s="413"/>
      <c r="W567" s="413"/>
      <c r="X567" s="413"/>
      <c r="Y567" s="413"/>
      <c r="Z567" s="413"/>
      <c r="AA567" s="413"/>
      <c r="AB567" s="413"/>
      <c r="AC567" s="413"/>
      <c r="AD567" s="413"/>
      <c r="AE567" s="413"/>
    </row>
    <row r="568" spans="8:31" hidden="1" x14ac:dyDescent="0.2">
      <c r="H568" s="67"/>
      <c r="I568" s="67"/>
      <c r="J568" s="621"/>
      <c r="K568" s="624"/>
      <c r="L568" s="624"/>
      <c r="M568" s="625"/>
      <c r="N568" s="624"/>
      <c r="O568" s="413"/>
      <c r="P568" s="67"/>
      <c r="Q568" s="413"/>
      <c r="R568" s="413"/>
      <c r="S568" s="413"/>
      <c r="T568" s="413"/>
      <c r="U568" s="413"/>
      <c r="V568" s="413"/>
      <c r="W568" s="413"/>
      <c r="X568" s="413"/>
      <c r="Y568" s="413"/>
      <c r="Z568" s="413"/>
      <c r="AA568" s="413"/>
      <c r="AB568" s="413"/>
      <c r="AC568" s="413"/>
      <c r="AD568" s="413"/>
      <c r="AE568" s="413"/>
    </row>
    <row r="569" spans="8:31" hidden="1" x14ac:dyDescent="0.2">
      <c r="H569" s="67"/>
      <c r="I569" s="67"/>
      <c r="J569" s="616"/>
      <c r="K569" s="616"/>
      <c r="L569" s="616"/>
      <c r="M569" s="616"/>
      <c r="N569" s="616"/>
      <c r="O569" s="616"/>
      <c r="P569" s="67"/>
      <c r="Q569" s="616"/>
      <c r="R569" s="616"/>
      <c r="S569" s="617"/>
      <c r="T569" s="616"/>
      <c r="U569" s="618"/>
      <c r="V569" s="618"/>
      <c r="W569" s="618"/>
      <c r="X569" s="618"/>
      <c r="Y569" s="618"/>
      <c r="Z569" s="618"/>
      <c r="AA569" s="618"/>
      <c r="AB569" s="618"/>
      <c r="AC569" s="618"/>
      <c r="AD569" s="618"/>
      <c r="AE569" s="618"/>
    </row>
    <row r="570" spans="8:31" hidden="1" x14ac:dyDescent="0.2">
      <c r="H570" s="67"/>
      <c r="I570" s="67"/>
      <c r="J570" s="616"/>
      <c r="K570" s="616"/>
      <c r="L570" s="616"/>
      <c r="M570" s="616"/>
      <c r="N570" s="616"/>
      <c r="O570" s="616"/>
      <c r="P570" s="67"/>
      <c r="Q570" s="616"/>
      <c r="R570" s="616"/>
      <c r="S570" s="617"/>
      <c r="T570" s="616"/>
      <c r="U570" s="618"/>
      <c r="V570" s="618"/>
      <c r="W570" s="618"/>
      <c r="X570" s="618"/>
      <c r="Y570" s="618"/>
      <c r="Z570" s="618"/>
      <c r="AA570" s="618"/>
      <c r="AB570" s="618"/>
      <c r="AC570" s="618"/>
      <c r="AD570" s="618"/>
      <c r="AE570" s="618"/>
    </row>
    <row r="571" spans="8:31" hidden="1" x14ac:dyDescent="0.2">
      <c r="H571" s="67"/>
      <c r="I571" s="67"/>
      <c r="J571" s="616"/>
      <c r="K571" s="616"/>
      <c r="L571" s="616"/>
      <c r="M571" s="616"/>
      <c r="N571" s="616"/>
      <c r="O571" s="616"/>
      <c r="P571" s="67"/>
      <c r="Q571" s="616"/>
      <c r="R571" s="616"/>
      <c r="S571" s="617"/>
      <c r="T571" s="616"/>
      <c r="U571" s="618"/>
      <c r="V571" s="618"/>
      <c r="W571" s="618"/>
      <c r="X571" s="618"/>
      <c r="Y571" s="618"/>
      <c r="Z571" s="618"/>
      <c r="AA571" s="618"/>
      <c r="AB571" s="618"/>
      <c r="AC571" s="618"/>
      <c r="AD571" s="618"/>
      <c r="AE571" s="618"/>
    </row>
    <row r="572" spans="8:31" hidden="1" x14ac:dyDescent="0.2">
      <c r="H572" s="67"/>
      <c r="I572" s="67"/>
      <c r="J572" s="616"/>
      <c r="K572" s="616"/>
      <c r="L572" s="616"/>
      <c r="M572" s="616"/>
      <c r="N572" s="616"/>
      <c r="O572" s="616"/>
      <c r="P572" s="67"/>
      <c r="Q572" s="616"/>
      <c r="R572" s="616"/>
      <c r="S572" s="617"/>
      <c r="T572" s="616"/>
      <c r="U572" s="618"/>
      <c r="V572" s="618"/>
      <c r="W572" s="618"/>
      <c r="X572" s="618"/>
      <c r="Y572" s="618"/>
      <c r="Z572" s="618"/>
      <c r="AA572" s="618"/>
      <c r="AB572" s="618"/>
      <c r="AC572" s="618"/>
      <c r="AD572" s="618"/>
      <c r="AE572" s="618"/>
    </row>
    <row r="573" spans="8:31" hidden="1" x14ac:dyDescent="0.2">
      <c r="H573" s="67"/>
      <c r="I573" s="67"/>
      <c r="J573" s="616"/>
      <c r="K573" s="616"/>
      <c r="L573" s="616"/>
      <c r="M573" s="616"/>
      <c r="N573" s="616"/>
      <c r="O573" s="616"/>
      <c r="P573" s="67"/>
      <c r="Q573" s="616"/>
      <c r="R573" s="616"/>
      <c r="S573" s="617"/>
      <c r="T573" s="616"/>
      <c r="U573" s="618"/>
      <c r="V573" s="618"/>
      <c r="W573" s="618"/>
      <c r="X573" s="618"/>
      <c r="Y573" s="618"/>
      <c r="Z573" s="618"/>
      <c r="AA573" s="618"/>
      <c r="AB573" s="618"/>
      <c r="AC573" s="618"/>
      <c r="AD573" s="618"/>
      <c r="AE573" s="618"/>
    </row>
    <row r="574" spans="8:31" hidden="1" x14ac:dyDescent="0.2">
      <c r="H574" s="67"/>
      <c r="I574" s="67"/>
      <c r="J574" s="616"/>
      <c r="K574" s="616"/>
      <c r="L574" s="616"/>
      <c r="M574" s="616"/>
      <c r="N574" s="616"/>
      <c r="O574" s="616"/>
      <c r="P574" s="67"/>
      <c r="Q574" s="616"/>
      <c r="R574" s="616"/>
      <c r="S574" s="617"/>
      <c r="T574" s="616"/>
      <c r="U574" s="618"/>
      <c r="V574" s="618"/>
      <c r="W574" s="618"/>
      <c r="X574" s="618"/>
      <c r="Y574" s="618"/>
      <c r="Z574" s="618"/>
      <c r="AA574" s="618"/>
      <c r="AB574" s="618"/>
      <c r="AC574" s="618"/>
      <c r="AD574" s="618"/>
      <c r="AE574" s="618"/>
    </row>
    <row r="575" spans="8:31" hidden="1" x14ac:dyDescent="0.2">
      <c r="H575" s="67"/>
      <c r="I575" s="67"/>
      <c r="J575" s="616"/>
      <c r="K575" s="616"/>
      <c r="L575" s="616"/>
      <c r="M575" s="616"/>
      <c r="N575" s="616"/>
      <c r="O575" s="616"/>
      <c r="P575" s="67"/>
      <c r="Q575" s="616"/>
      <c r="R575" s="616"/>
      <c r="S575" s="617"/>
      <c r="T575" s="616"/>
      <c r="U575" s="618"/>
      <c r="V575" s="618"/>
      <c r="W575" s="618"/>
      <c r="X575" s="618"/>
      <c r="Y575" s="618"/>
      <c r="Z575" s="618"/>
      <c r="AA575" s="618"/>
      <c r="AB575" s="618"/>
      <c r="AC575" s="618"/>
      <c r="AD575" s="618"/>
      <c r="AE575" s="618"/>
    </row>
    <row r="576" spans="8:31" hidden="1" x14ac:dyDescent="0.2">
      <c r="H576" s="67"/>
      <c r="I576" s="67"/>
      <c r="J576" s="616"/>
      <c r="K576" s="616"/>
      <c r="L576" s="616"/>
      <c r="M576" s="616"/>
      <c r="N576" s="616"/>
      <c r="O576" s="616"/>
      <c r="P576" s="67"/>
      <c r="Q576" s="616"/>
      <c r="R576" s="616"/>
      <c r="S576" s="617"/>
      <c r="T576" s="616"/>
      <c r="U576" s="618"/>
      <c r="V576" s="618"/>
      <c r="W576" s="618"/>
      <c r="X576" s="618"/>
      <c r="Y576" s="618"/>
      <c r="Z576" s="618"/>
      <c r="AA576" s="618"/>
      <c r="AB576" s="618"/>
      <c r="AC576" s="618"/>
      <c r="AD576" s="618"/>
      <c r="AE576" s="618"/>
    </row>
    <row r="577" spans="8:31" hidden="1" x14ac:dyDescent="0.2">
      <c r="H577" s="67"/>
      <c r="I577" s="67"/>
      <c r="J577" s="616"/>
      <c r="K577" s="616"/>
      <c r="L577" s="616"/>
      <c r="M577" s="616"/>
      <c r="N577" s="616"/>
      <c r="O577" s="616"/>
      <c r="P577" s="67"/>
      <c r="Q577" s="616"/>
      <c r="R577" s="616"/>
      <c r="S577" s="617"/>
      <c r="T577" s="616"/>
      <c r="U577" s="618"/>
      <c r="V577" s="618"/>
      <c r="W577" s="618"/>
      <c r="X577" s="618"/>
      <c r="Y577" s="618"/>
      <c r="Z577" s="618"/>
      <c r="AA577" s="618"/>
      <c r="AB577" s="618"/>
      <c r="AC577" s="618"/>
      <c r="AD577" s="618"/>
      <c r="AE577" s="618"/>
    </row>
    <row r="578" spans="8:31" hidden="1" x14ac:dyDescent="0.2">
      <c r="H578" s="67"/>
      <c r="I578" s="67"/>
      <c r="J578" s="616"/>
      <c r="K578" s="616"/>
      <c r="L578" s="616"/>
      <c r="M578" s="616"/>
      <c r="N578" s="616"/>
      <c r="O578" s="616"/>
      <c r="P578" s="67"/>
      <c r="Q578" s="616"/>
      <c r="R578" s="616"/>
      <c r="S578" s="617"/>
      <c r="T578" s="616"/>
      <c r="U578" s="618"/>
      <c r="V578" s="618"/>
      <c r="W578" s="618"/>
      <c r="X578" s="618"/>
      <c r="Y578" s="618"/>
      <c r="Z578" s="618"/>
      <c r="AA578" s="618"/>
      <c r="AB578" s="618"/>
      <c r="AC578" s="618"/>
      <c r="AD578" s="618"/>
      <c r="AE578" s="618"/>
    </row>
    <row r="579" spans="8:31" hidden="1" x14ac:dyDescent="0.2">
      <c r="H579" s="67"/>
      <c r="I579" s="67"/>
      <c r="J579" s="616"/>
      <c r="K579" s="616"/>
      <c r="L579" s="616"/>
      <c r="M579" s="616"/>
      <c r="N579" s="616"/>
      <c r="O579" s="616"/>
      <c r="P579" s="67"/>
      <c r="Q579" s="616"/>
      <c r="R579" s="616"/>
      <c r="S579" s="617"/>
      <c r="T579" s="616"/>
      <c r="U579" s="618"/>
      <c r="V579" s="618"/>
      <c r="W579" s="618"/>
      <c r="X579" s="618"/>
      <c r="Y579" s="618"/>
      <c r="Z579" s="618"/>
      <c r="AA579" s="618"/>
      <c r="AB579" s="618"/>
      <c r="AC579" s="618"/>
      <c r="AD579" s="618"/>
      <c r="AE579" s="618"/>
    </row>
    <row r="580" spans="8:31" hidden="1" x14ac:dyDescent="0.2">
      <c r="H580" s="67"/>
      <c r="I580" s="67"/>
      <c r="J580" s="616"/>
      <c r="K580" s="616"/>
      <c r="L580" s="616"/>
      <c r="M580" s="616"/>
      <c r="N580" s="616"/>
      <c r="O580" s="616"/>
      <c r="P580" s="67"/>
      <c r="Q580" s="616"/>
      <c r="R580" s="616"/>
      <c r="S580" s="617"/>
      <c r="T580" s="616"/>
      <c r="U580" s="618"/>
      <c r="V580" s="618"/>
      <c r="W580" s="618"/>
      <c r="X580" s="618"/>
      <c r="Y580" s="618"/>
      <c r="Z580" s="618"/>
      <c r="AA580" s="618"/>
      <c r="AB580" s="618"/>
      <c r="AC580" s="618"/>
      <c r="AD580" s="618"/>
      <c r="AE580" s="618"/>
    </row>
    <row r="581" spans="8:31" hidden="1" x14ac:dyDescent="0.2">
      <c r="H581" s="67"/>
      <c r="I581" s="67"/>
      <c r="J581" s="616"/>
      <c r="K581" s="616"/>
      <c r="L581" s="616"/>
      <c r="M581" s="616"/>
      <c r="N581" s="616"/>
      <c r="O581" s="616"/>
      <c r="P581" s="67"/>
      <c r="Q581" s="616"/>
      <c r="R581" s="616"/>
      <c r="S581" s="617"/>
      <c r="T581" s="616"/>
      <c r="U581" s="618"/>
      <c r="V581" s="618"/>
      <c r="W581" s="618"/>
      <c r="X581" s="618"/>
      <c r="Y581" s="618"/>
      <c r="Z581" s="618"/>
      <c r="AA581" s="618"/>
      <c r="AB581" s="618"/>
      <c r="AC581" s="618"/>
      <c r="AD581" s="618"/>
      <c r="AE581" s="618"/>
    </row>
    <row r="582" spans="8:31" hidden="1" x14ac:dyDescent="0.2">
      <c r="H582" s="67"/>
      <c r="I582" s="67"/>
      <c r="J582" s="616"/>
      <c r="K582" s="616"/>
      <c r="L582" s="616"/>
      <c r="M582" s="616"/>
      <c r="N582" s="616"/>
      <c r="O582" s="616"/>
      <c r="P582" s="67"/>
      <c r="Q582" s="616"/>
      <c r="R582" s="616"/>
      <c r="S582" s="617"/>
      <c r="T582" s="616"/>
      <c r="U582" s="618"/>
      <c r="V582" s="618"/>
      <c r="W582" s="618"/>
      <c r="X582" s="618"/>
      <c r="Y582" s="618"/>
      <c r="Z582" s="618"/>
      <c r="AA582" s="618"/>
      <c r="AB582" s="618"/>
      <c r="AC582" s="618"/>
      <c r="AD582" s="618"/>
      <c r="AE582" s="618"/>
    </row>
    <row r="583" spans="8:31" hidden="1" x14ac:dyDescent="0.2">
      <c r="H583" s="67"/>
      <c r="I583" s="67"/>
      <c r="J583" s="616"/>
      <c r="K583" s="616"/>
      <c r="L583" s="616"/>
      <c r="M583" s="616"/>
      <c r="N583" s="616"/>
      <c r="O583" s="616"/>
      <c r="P583" s="67"/>
      <c r="Q583" s="616"/>
      <c r="R583" s="616"/>
      <c r="S583" s="617"/>
      <c r="T583" s="616"/>
      <c r="U583" s="618"/>
      <c r="V583" s="618"/>
      <c r="W583" s="618"/>
      <c r="X583" s="618"/>
      <c r="Y583" s="618"/>
      <c r="Z583" s="618"/>
      <c r="AA583" s="618"/>
      <c r="AB583" s="618"/>
      <c r="AC583" s="618"/>
      <c r="AD583" s="618"/>
      <c r="AE583" s="618"/>
    </row>
    <row r="584" spans="8:31" hidden="1" x14ac:dyDescent="0.2">
      <c r="H584" s="67"/>
      <c r="I584" s="67"/>
      <c r="J584" s="616"/>
      <c r="K584" s="616"/>
      <c r="L584" s="616"/>
      <c r="M584" s="616"/>
      <c r="N584" s="616"/>
      <c r="O584" s="616"/>
      <c r="P584" s="67"/>
      <c r="Q584" s="616"/>
      <c r="R584" s="616"/>
      <c r="S584" s="617"/>
      <c r="T584" s="616"/>
      <c r="U584" s="618"/>
      <c r="V584" s="618"/>
      <c r="W584" s="618"/>
      <c r="X584" s="618"/>
      <c r="Y584" s="618"/>
      <c r="Z584" s="618"/>
      <c r="AA584" s="618"/>
      <c r="AB584" s="618"/>
      <c r="AC584" s="618"/>
      <c r="AD584" s="618"/>
      <c r="AE584" s="618"/>
    </row>
    <row r="585" spans="8:31" hidden="1" x14ac:dyDescent="0.2">
      <c r="H585" s="67"/>
      <c r="I585" s="67"/>
      <c r="J585" s="616"/>
      <c r="K585" s="616"/>
      <c r="L585" s="616"/>
      <c r="M585" s="616"/>
      <c r="N585" s="616"/>
      <c r="O585" s="616"/>
      <c r="P585" s="67"/>
      <c r="Q585" s="616"/>
      <c r="R585" s="616"/>
      <c r="S585" s="617"/>
      <c r="T585" s="616"/>
      <c r="U585" s="618"/>
      <c r="V585" s="618"/>
      <c r="W585" s="618"/>
      <c r="X585" s="618"/>
      <c r="Y585" s="618"/>
      <c r="Z585" s="618"/>
      <c r="AA585" s="618"/>
      <c r="AB585" s="618"/>
      <c r="AC585" s="618"/>
      <c r="AD585" s="618"/>
      <c r="AE585" s="618"/>
    </row>
    <row r="586" spans="8:31" hidden="1" x14ac:dyDescent="0.2">
      <c r="H586" s="67"/>
      <c r="I586" s="67"/>
      <c r="J586" s="616"/>
      <c r="K586" s="616"/>
      <c r="L586" s="616"/>
      <c r="M586" s="616"/>
      <c r="N586" s="616"/>
      <c r="O586" s="616"/>
      <c r="P586" s="67"/>
      <c r="Q586" s="616"/>
      <c r="R586" s="616"/>
      <c r="S586" s="617"/>
      <c r="T586" s="616"/>
      <c r="U586" s="618"/>
      <c r="V586" s="618"/>
      <c r="W586" s="618"/>
      <c r="X586" s="618"/>
      <c r="Y586" s="618"/>
      <c r="Z586" s="618"/>
      <c r="AA586" s="618"/>
      <c r="AB586" s="618"/>
      <c r="AC586" s="618"/>
      <c r="AD586" s="618"/>
      <c r="AE586" s="618"/>
    </row>
    <row r="587" spans="8:31" hidden="1" x14ac:dyDescent="0.2">
      <c r="H587" s="67"/>
      <c r="I587" s="67"/>
      <c r="J587" s="616"/>
      <c r="K587" s="616"/>
      <c r="L587" s="616"/>
      <c r="M587" s="616"/>
      <c r="N587" s="616"/>
      <c r="O587" s="616"/>
      <c r="P587" s="67"/>
      <c r="Q587" s="616"/>
      <c r="R587" s="616"/>
      <c r="S587" s="617"/>
      <c r="T587" s="616"/>
      <c r="U587" s="618"/>
      <c r="V587" s="618"/>
      <c r="W587" s="618"/>
      <c r="X587" s="618"/>
      <c r="Y587" s="618"/>
      <c r="Z587" s="618"/>
      <c r="AA587" s="618"/>
      <c r="AB587" s="618"/>
      <c r="AC587" s="618"/>
      <c r="AD587" s="618"/>
      <c r="AE587" s="618"/>
    </row>
    <row r="588" spans="8:31" hidden="1" x14ac:dyDescent="0.2">
      <c r="H588" s="67"/>
      <c r="I588" s="67"/>
      <c r="J588" s="616"/>
      <c r="K588" s="616"/>
      <c r="L588" s="616"/>
      <c r="M588" s="616"/>
      <c r="N588" s="616"/>
      <c r="O588" s="616"/>
      <c r="P588" s="67"/>
      <c r="Q588" s="616"/>
      <c r="R588" s="616"/>
      <c r="S588" s="617"/>
      <c r="T588" s="616"/>
      <c r="U588" s="618"/>
      <c r="V588" s="618"/>
      <c r="W588" s="618"/>
      <c r="X588" s="618"/>
      <c r="Y588" s="618"/>
      <c r="Z588" s="618"/>
      <c r="AA588" s="618"/>
      <c r="AB588" s="618"/>
      <c r="AC588" s="618"/>
      <c r="AD588" s="618"/>
      <c r="AE588" s="618"/>
    </row>
    <row r="589" spans="8:31" hidden="1" x14ac:dyDescent="0.2">
      <c r="H589" s="67"/>
      <c r="I589" s="67"/>
      <c r="J589" s="616"/>
      <c r="K589" s="616"/>
      <c r="L589" s="616"/>
      <c r="M589" s="616"/>
      <c r="N589" s="616"/>
      <c r="O589" s="616"/>
      <c r="P589" s="67"/>
      <c r="Q589" s="616"/>
      <c r="R589" s="616"/>
      <c r="S589" s="616"/>
      <c r="T589" s="616"/>
      <c r="U589" s="618"/>
      <c r="V589" s="618"/>
      <c r="W589" s="618"/>
      <c r="X589" s="618"/>
      <c r="Y589" s="618"/>
      <c r="Z589" s="618"/>
      <c r="AA589" s="618"/>
      <c r="AB589" s="618"/>
      <c r="AC589" s="618"/>
      <c r="AD589" s="618"/>
      <c r="AE589" s="618"/>
    </row>
    <row r="590" spans="8:31" hidden="1" x14ac:dyDescent="0.2">
      <c r="H590" s="67"/>
      <c r="I590" s="67"/>
      <c r="J590" s="616"/>
      <c r="K590" s="616"/>
      <c r="L590" s="616"/>
      <c r="M590" s="616"/>
      <c r="N590" s="616"/>
      <c r="O590" s="616"/>
      <c r="P590" s="67"/>
      <c r="Q590" s="616"/>
      <c r="R590" s="616"/>
      <c r="S590" s="617"/>
      <c r="T590" s="616"/>
      <c r="U590" s="618"/>
      <c r="V590" s="618"/>
      <c r="W590" s="618"/>
      <c r="X590" s="618"/>
      <c r="Y590" s="618"/>
      <c r="Z590" s="618"/>
      <c r="AA590" s="618"/>
      <c r="AB590" s="618"/>
      <c r="AC590" s="618"/>
      <c r="AD590" s="618"/>
      <c r="AE590" s="618"/>
    </row>
    <row r="591" spans="8:31" hidden="1" x14ac:dyDescent="0.2">
      <c r="H591" s="67"/>
      <c r="I591" s="67"/>
      <c r="J591" s="616"/>
      <c r="K591" s="616"/>
      <c r="L591" s="616"/>
      <c r="M591" s="616"/>
      <c r="N591" s="616"/>
      <c r="O591" s="616"/>
      <c r="P591" s="67"/>
      <c r="Q591" s="616"/>
      <c r="R591" s="616"/>
      <c r="S591" s="617"/>
      <c r="T591" s="616"/>
      <c r="U591" s="618"/>
      <c r="V591" s="618"/>
      <c r="W591" s="618"/>
      <c r="X591" s="618"/>
      <c r="Y591" s="618"/>
      <c r="Z591" s="618"/>
      <c r="AA591" s="618"/>
      <c r="AB591" s="618"/>
      <c r="AC591" s="618"/>
      <c r="AD591" s="618"/>
      <c r="AE591" s="618"/>
    </row>
    <row r="592" spans="8:31" hidden="1" x14ac:dyDescent="0.2">
      <c r="H592" s="67"/>
      <c r="I592" s="67"/>
      <c r="J592" s="616"/>
      <c r="K592" s="616"/>
      <c r="L592" s="616"/>
      <c r="M592" s="616"/>
      <c r="N592" s="616"/>
      <c r="O592" s="616"/>
      <c r="P592" s="67"/>
      <c r="Q592" s="616"/>
      <c r="R592" s="616"/>
      <c r="S592" s="617"/>
      <c r="T592" s="616"/>
      <c r="U592" s="618"/>
      <c r="V592" s="618"/>
      <c r="W592" s="618"/>
      <c r="X592" s="618"/>
      <c r="Y592" s="618"/>
      <c r="Z592" s="618"/>
      <c r="AA592" s="618"/>
      <c r="AB592" s="618"/>
      <c r="AC592" s="618"/>
      <c r="AD592" s="618"/>
      <c r="AE592" s="618"/>
    </row>
    <row r="593" spans="8:31" hidden="1" x14ac:dyDescent="0.2">
      <c r="H593" s="67"/>
      <c r="I593" s="67"/>
      <c r="J593" s="616"/>
      <c r="K593" s="616"/>
      <c r="L593" s="616"/>
      <c r="M593" s="616"/>
      <c r="N593" s="616"/>
      <c r="O593" s="616"/>
      <c r="P593" s="67"/>
      <c r="Q593" s="616"/>
      <c r="R593" s="616"/>
      <c r="S593" s="617"/>
      <c r="T593" s="616"/>
      <c r="U593" s="618"/>
      <c r="V593" s="618"/>
      <c r="W593" s="618"/>
      <c r="X593" s="618"/>
      <c r="Y593" s="618"/>
      <c r="Z593" s="618"/>
      <c r="AA593" s="618"/>
      <c r="AB593" s="618"/>
      <c r="AC593" s="618"/>
      <c r="AD593" s="618"/>
      <c r="AE593" s="618"/>
    </row>
    <row r="594" spans="8:31" hidden="1" x14ac:dyDescent="0.2">
      <c r="H594" s="67"/>
      <c r="I594" s="67"/>
      <c r="J594" s="616"/>
      <c r="K594" s="616"/>
      <c r="L594" s="616"/>
      <c r="M594" s="616"/>
      <c r="N594" s="616"/>
      <c r="O594" s="616"/>
      <c r="P594" s="67"/>
      <c r="Q594" s="616"/>
      <c r="R594" s="616"/>
      <c r="S594" s="617"/>
      <c r="T594" s="616"/>
      <c r="U594" s="618"/>
      <c r="V594" s="618"/>
      <c r="W594" s="618"/>
      <c r="X594" s="618"/>
      <c r="Y594" s="618"/>
      <c r="Z594" s="618"/>
      <c r="AA594" s="618"/>
      <c r="AB594" s="618"/>
      <c r="AC594" s="618"/>
      <c r="AD594" s="618"/>
      <c r="AE594" s="618"/>
    </row>
    <row r="595" spans="8:31" hidden="1" x14ac:dyDescent="0.2">
      <c r="H595" s="67"/>
      <c r="I595" s="67"/>
      <c r="J595" s="616"/>
      <c r="K595" s="616"/>
      <c r="L595" s="616"/>
      <c r="M595" s="616"/>
      <c r="N595" s="616"/>
      <c r="O595" s="616"/>
      <c r="P595" s="67"/>
      <c r="Q595" s="616"/>
      <c r="R595" s="616"/>
      <c r="S595" s="617"/>
      <c r="T595" s="616"/>
      <c r="U595" s="618"/>
      <c r="V595" s="618"/>
      <c r="W595" s="618"/>
      <c r="X595" s="618"/>
      <c r="Y595" s="618"/>
      <c r="Z595" s="618"/>
      <c r="AA595" s="618"/>
      <c r="AB595" s="618"/>
      <c r="AC595" s="618"/>
      <c r="AD595" s="618"/>
      <c r="AE595" s="618"/>
    </row>
    <row r="596" spans="8:31" hidden="1" x14ac:dyDescent="0.2">
      <c r="H596" s="67"/>
      <c r="I596" s="67"/>
      <c r="J596" s="616"/>
      <c r="K596" s="616"/>
      <c r="L596" s="616"/>
      <c r="M596" s="616"/>
      <c r="N596" s="616"/>
      <c r="O596" s="616"/>
      <c r="P596" s="67"/>
      <c r="Q596" s="616"/>
      <c r="R596" s="616"/>
      <c r="S596" s="617"/>
      <c r="T596" s="616"/>
      <c r="U596" s="618"/>
      <c r="V596" s="618"/>
      <c r="W596" s="618"/>
      <c r="X596" s="618"/>
      <c r="Y596" s="618"/>
      <c r="Z596" s="618"/>
      <c r="AA596" s="618"/>
      <c r="AB596" s="618"/>
      <c r="AC596" s="618"/>
      <c r="AD596" s="618"/>
      <c r="AE596" s="618"/>
    </row>
    <row r="597" spans="8:31" hidden="1" x14ac:dyDescent="0.2">
      <c r="H597" s="67"/>
      <c r="I597" s="67"/>
      <c r="J597" s="616"/>
      <c r="K597" s="616"/>
      <c r="L597" s="616"/>
      <c r="M597" s="616"/>
      <c r="N597" s="616"/>
      <c r="O597" s="616"/>
      <c r="P597" s="67"/>
      <c r="Q597" s="616"/>
      <c r="R597" s="616"/>
      <c r="S597" s="617"/>
      <c r="T597" s="616"/>
      <c r="U597" s="618"/>
      <c r="V597" s="618"/>
      <c r="W597" s="618"/>
      <c r="X597" s="618"/>
      <c r="Y597" s="618"/>
      <c r="Z597" s="618"/>
      <c r="AA597" s="618"/>
      <c r="AB597" s="618"/>
      <c r="AC597" s="618"/>
      <c r="AD597" s="618"/>
      <c r="AE597" s="618"/>
    </row>
    <row r="598" spans="8:31" hidden="1" x14ac:dyDescent="0.2">
      <c r="H598" s="67"/>
      <c r="I598" s="67"/>
      <c r="J598" s="616"/>
      <c r="K598" s="616"/>
      <c r="L598" s="616"/>
      <c r="M598" s="616"/>
      <c r="N598" s="616"/>
      <c r="O598" s="616"/>
      <c r="P598" s="67"/>
      <c r="Q598" s="616"/>
      <c r="R598" s="616"/>
      <c r="S598" s="617"/>
      <c r="T598" s="616"/>
      <c r="U598" s="618"/>
      <c r="V598" s="618"/>
      <c r="W598" s="618"/>
      <c r="X598" s="618"/>
      <c r="Y598" s="618"/>
      <c r="Z598" s="618"/>
      <c r="AA598" s="618"/>
      <c r="AB598" s="618"/>
      <c r="AC598" s="618"/>
      <c r="AD598" s="618"/>
      <c r="AE598" s="618"/>
    </row>
    <row r="599" spans="8:31" hidden="1" x14ac:dyDescent="0.2">
      <c r="H599" s="67"/>
      <c r="I599" s="67"/>
      <c r="J599" s="616"/>
      <c r="K599" s="616"/>
      <c r="L599" s="616"/>
      <c r="M599" s="616"/>
      <c r="N599" s="616"/>
      <c r="O599" s="616"/>
      <c r="P599" s="67"/>
      <c r="Q599" s="616"/>
      <c r="R599" s="616"/>
      <c r="S599" s="617"/>
      <c r="T599" s="616"/>
      <c r="U599" s="618"/>
      <c r="V599" s="618"/>
      <c r="W599" s="618"/>
      <c r="X599" s="618"/>
      <c r="Y599" s="618"/>
      <c r="Z599" s="618"/>
      <c r="AA599" s="618"/>
      <c r="AB599" s="618"/>
      <c r="AC599" s="618"/>
      <c r="AD599" s="618"/>
      <c r="AE599" s="618"/>
    </row>
    <row r="600" spans="8:31" hidden="1" x14ac:dyDescent="0.2">
      <c r="H600" s="67"/>
      <c r="I600" s="67"/>
      <c r="J600" s="616"/>
      <c r="K600" s="616"/>
      <c r="L600" s="616"/>
      <c r="M600" s="616"/>
      <c r="N600" s="616"/>
      <c r="O600" s="616"/>
      <c r="P600" s="67"/>
      <c r="Q600" s="616"/>
      <c r="R600" s="616"/>
      <c r="S600" s="617"/>
      <c r="T600" s="616"/>
      <c r="U600" s="618"/>
      <c r="V600" s="618"/>
      <c r="W600" s="618"/>
      <c r="X600" s="618"/>
      <c r="Y600" s="618"/>
      <c r="Z600" s="618"/>
      <c r="AA600" s="618"/>
      <c r="AB600" s="618"/>
      <c r="AC600" s="618"/>
      <c r="AD600" s="618"/>
      <c r="AE600" s="618"/>
    </row>
    <row r="601" spans="8:31" hidden="1" x14ac:dyDescent="0.2">
      <c r="H601" s="67"/>
      <c r="I601" s="67"/>
      <c r="J601" s="616"/>
      <c r="K601" s="616"/>
      <c r="L601" s="616"/>
      <c r="M601" s="616"/>
      <c r="N601" s="616"/>
      <c r="O601" s="616"/>
      <c r="P601" s="67"/>
      <c r="Q601" s="616"/>
      <c r="R601" s="616"/>
      <c r="S601" s="617"/>
      <c r="T601" s="616"/>
      <c r="U601" s="618"/>
      <c r="V601" s="618"/>
      <c r="W601" s="618"/>
      <c r="X601" s="618"/>
      <c r="Y601" s="618"/>
      <c r="Z601" s="618"/>
      <c r="AA601" s="618"/>
      <c r="AB601" s="618"/>
      <c r="AC601" s="618"/>
      <c r="AD601" s="618"/>
      <c r="AE601" s="618"/>
    </row>
    <row r="602" spans="8:31" hidden="1" x14ac:dyDescent="0.2">
      <c r="H602" s="67"/>
      <c r="I602" s="67"/>
      <c r="J602" s="616"/>
      <c r="K602" s="616"/>
      <c r="L602" s="616"/>
      <c r="M602" s="616"/>
      <c r="N602" s="616"/>
      <c r="O602" s="616"/>
      <c r="P602" s="67"/>
      <c r="Q602" s="616"/>
      <c r="R602" s="616"/>
      <c r="S602" s="617"/>
      <c r="T602" s="616"/>
      <c r="U602" s="618"/>
      <c r="V602" s="618"/>
      <c r="W602" s="618"/>
      <c r="X602" s="618"/>
      <c r="Y602" s="618"/>
      <c r="Z602" s="618"/>
      <c r="AA602" s="618"/>
      <c r="AB602" s="618"/>
      <c r="AC602" s="618"/>
      <c r="AD602" s="618"/>
      <c r="AE602" s="618"/>
    </row>
    <row r="603" spans="8:31" hidden="1" x14ac:dyDescent="0.2">
      <c r="H603" s="67"/>
      <c r="I603" s="67"/>
      <c r="J603" s="616"/>
      <c r="K603" s="616"/>
      <c r="L603" s="616"/>
      <c r="M603" s="616"/>
      <c r="N603" s="616"/>
      <c r="O603" s="616"/>
      <c r="P603" s="67"/>
      <c r="Q603" s="616"/>
      <c r="R603" s="616"/>
      <c r="S603" s="617"/>
      <c r="T603" s="616"/>
      <c r="U603" s="618"/>
      <c r="V603" s="618"/>
      <c r="W603" s="618"/>
      <c r="X603" s="618"/>
      <c r="Y603" s="618"/>
      <c r="Z603" s="618"/>
      <c r="AA603" s="618"/>
      <c r="AB603" s="618"/>
      <c r="AC603" s="618"/>
      <c r="AD603" s="618"/>
      <c r="AE603" s="618"/>
    </row>
    <row r="604" spans="8:31" hidden="1" x14ac:dyDescent="0.2">
      <c r="H604" s="67"/>
      <c r="I604" s="67"/>
      <c r="J604" s="616"/>
      <c r="K604" s="616"/>
      <c r="L604" s="616"/>
      <c r="M604" s="616"/>
      <c r="N604" s="616"/>
      <c r="O604" s="616"/>
      <c r="P604" s="67"/>
      <c r="Q604" s="616"/>
      <c r="R604" s="616"/>
      <c r="S604" s="617"/>
      <c r="T604" s="616"/>
      <c r="U604" s="618"/>
      <c r="V604" s="618"/>
      <c r="W604" s="618"/>
      <c r="X604" s="618"/>
      <c r="Y604" s="618"/>
      <c r="Z604" s="618"/>
      <c r="AA604" s="618"/>
      <c r="AB604" s="618"/>
      <c r="AC604" s="618"/>
      <c r="AD604" s="618"/>
      <c r="AE604" s="618"/>
    </row>
    <row r="605" spans="8:31" hidden="1" x14ac:dyDescent="0.2">
      <c r="H605" s="67"/>
      <c r="I605" s="67"/>
      <c r="J605" s="616"/>
      <c r="K605" s="616"/>
      <c r="L605" s="616"/>
      <c r="M605" s="616"/>
      <c r="N605" s="616"/>
      <c r="O605" s="616"/>
      <c r="P605" s="67"/>
      <c r="Q605" s="616"/>
      <c r="R605" s="616"/>
      <c r="S605" s="617"/>
      <c r="T605" s="616"/>
      <c r="U605" s="618"/>
      <c r="V605" s="618"/>
      <c r="W605" s="618"/>
      <c r="X605" s="618"/>
      <c r="Y605" s="618"/>
      <c r="Z605" s="618"/>
      <c r="AA605" s="618"/>
      <c r="AB605" s="618"/>
      <c r="AC605" s="618"/>
      <c r="AD605" s="618"/>
      <c r="AE605" s="618"/>
    </row>
    <row r="606" spans="8:31" hidden="1" x14ac:dyDescent="0.2">
      <c r="H606" s="67"/>
      <c r="I606" s="67"/>
      <c r="J606" s="616"/>
      <c r="K606" s="616"/>
      <c r="L606" s="616"/>
      <c r="M606" s="616"/>
      <c r="N606" s="616"/>
      <c r="O606" s="616"/>
      <c r="P606" s="67"/>
      <c r="Q606" s="616"/>
      <c r="R606" s="616"/>
      <c r="S606" s="617"/>
      <c r="T606" s="616"/>
      <c r="U606" s="618"/>
      <c r="V606" s="618"/>
      <c r="W606" s="618"/>
      <c r="X606" s="618"/>
      <c r="Y606" s="618"/>
      <c r="Z606" s="618"/>
      <c r="AA606" s="618"/>
      <c r="AB606" s="618"/>
      <c r="AC606" s="618"/>
      <c r="AD606" s="618"/>
      <c r="AE606" s="618"/>
    </row>
    <row r="607" spans="8:31" hidden="1" x14ac:dyDescent="0.2">
      <c r="H607" s="67"/>
      <c r="I607" s="67"/>
      <c r="J607" s="616"/>
      <c r="K607" s="616"/>
      <c r="L607" s="616"/>
      <c r="M607" s="616"/>
      <c r="N607" s="616"/>
      <c r="O607" s="616"/>
      <c r="P607" s="67"/>
      <c r="Q607" s="616"/>
      <c r="R607" s="616"/>
      <c r="S607" s="617"/>
      <c r="T607" s="616"/>
      <c r="U607" s="618"/>
      <c r="V607" s="618"/>
      <c r="W607" s="618"/>
      <c r="X607" s="618"/>
      <c r="Y607" s="618"/>
      <c r="Z607" s="618"/>
      <c r="AA607" s="618"/>
      <c r="AB607" s="618"/>
      <c r="AC607" s="618"/>
      <c r="AD607" s="618"/>
      <c r="AE607" s="618"/>
    </row>
    <row r="608" spans="8:31" hidden="1" x14ac:dyDescent="0.2">
      <c r="H608" s="67"/>
      <c r="I608" s="67"/>
      <c r="J608" s="616"/>
      <c r="K608" s="616"/>
      <c r="L608" s="616"/>
      <c r="M608" s="616"/>
      <c r="N608" s="616"/>
      <c r="O608" s="616"/>
      <c r="P608" s="67"/>
      <c r="Q608" s="616"/>
      <c r="R608" s="616"/>
      <c r="S608" s="617"/>
      <c r="T608" s="616"/>
      <c r="U608" s="618"/>
      <c r="V608" s="618"/>
      <c r="W608" s="618"/>
      <c r="X608" s="618"/>
      <c r="Y608" s="618"/>
      <c r="Z608" s="618"/>
      <c r="AA608" s="618"/>
      <c r="AB608" s="618"/>
      <c r="AC608" s="618"/>
      <c r="AD608" s="618"/>
      <c r="AE608" s="618"/>
    </row>
    <row r="609" spans="8:31" hidden="1" x14ac:dyDescent="0.2">
      <c r="H609" s="67"/>
      <c r="I609" s="67"/>
      <c r="J609" s="616"/>
      <c r="K609" s="616"/>
      <c r="L609" s="616"/>
      <c r="M609" s="616"/>
      <c r="N609" s="616"/>
      <c r="O609" s="616"/>
      <c r="P609" s="67"/>
      <c r="Q609" s="616"/>
      <c r="R609" s="616"/>
      <c r="S609" s="617"/>
      <c r="T609" s="616"/>
      <c r="U609" s="618"/>
      <c r="V609" s="618"/>
      <c r="W609" s="618"/>
      <c r="X609" s="618"/>
      <c r="Y609" s="618"/>
      <c r="Z609" s="618"/>
      <c r="AA609" s="618"/>
      <c r="AB609" s="618"/>
      <c r="AC609" s="618"/>
      <c r="AD609" s="618"/>
      <c r="AE609" s="618"/>
    </row>
    <row r="610" spans="8:31" hidden="1" x14ac:dyDescent="0.2">
      <c r="H610" s="67"/>
      <c r="I610" s="67"/>
      <c r="J610" s="616"/>
      <c r="K610" s="616"/>
      <c r="L610" s="616"/>
      <c r="M610" s="616"/>
      <c r="N610" s="616"/>
      <c r="O610" s="616"/>
      <c r="P610" s="67"/>
      <c r="Q610" s="616"/>
      <c r="R610" s="616"/>
      <c r="S610" s="617"/>
      <c r="T610" s="616"/>
      <c r="U610" s="618"/>
      <c r="V610" s="618"/>
      <c r="W610" s="618"/>
      <c r="X610" s="618"/>
      <c r="Y610" s="618"/>
      <c r="Z610" s="618"/>
      <c r="AA610" s="618"/>
      <c r="AB610" s="618"/>
      <c r="AC610" s="618"/>
      <c r="AD610" s="618"/>
      <c r="AE610" s="618"/>
    </row>
    <row r="611" spans="8:31" hidden="1" x14ac:dyDescent="0.2">
      <c r="H611" s="67"/>
      <c r="I611" s="67"/>
      <c r="J611" s="616"/>
      <c r="K611" s="616"/>
      <c r="L611" s="616"/>
      <c r="M611" s="616"/>
      <c r="N611" s="616"/>
      <c r="O611" s="616"/>
      <c r="P611" s="67"/>
      <c r="Q611" s="616"/>
      <c r="R611" s="616"/>
      <c r="S611" s="617"/>
      <c r="T611" s="616"/>
      <c r="U611" s="618"/>
      <c r="V611" s="618"/>
      <c r="W611" s="618"/>
      <c r="X611" s="618"/>
      <c r="Y611" s="618"/>
      <c r="Z611" s="618"/>
      <c r="AA611" s="618"/>
      <c r="AB611" s="618"/>
      <c r="AC611" s="618"/>
      <c r="AD611" s="618"/>
      <c r="AE611" s="618"/>
    </row>
    <row r="612" spans="8:31" hidden="1" x14ac:dyDescent="0.2">
      <c r="H612" s="67"/>
      <c r="I612" s="67"/>
      <c r="J612" s="616"/>
      <c r="K612" s="616"/>
      <c r="L612" s="616"/>
      <c r="M612" s="616"/>
      <c r="N612" s="616"/>
      <c r="O612" s="616"/>
      <c r="P612" s="67"/>
      <c r="Q612" s="616"/>
      <c r="R612" s="616"/>
      <c r="S612" s="617"/>
      <c r="T612" s="616"/>
      <c r="U612" s="618"/>
      <c r="V612" s="618"/>
      <c r="W612" s="618"/>
      <c r="X612" s="618"/>
      <c r="Y612" s="618"/>
      <c r="Z612" s="618"/>
      <c r="AA612" s="618"/>
      <c r="AB612" s="618"/>
      <c r="AC612" s="618"/>
      <c r="AD612" s="618"/>
      <c r="AE612" s="618"/>
    </row>
    <row r="613" spans="8:31" hidden="1" x14ac:dyDescent="0.2">
      <c r="H613" s="67"/>
      <c r="I613" s="67"/>
      <c r="J613" s="616"/>
      <c r="K613" s="616"/>
      <c r="L613" s="616"/>
      <c r="M613" s="616"/>
      <c r="N613" s="616"/>
      <c r="O613" s="616"/>
      <c r="P613" s="67"/>
      <c r="Q613" s="616"/>
      <c r="R613" s="616"/>
      <c r="S613" s="617"/>
      <c r="T613" s="616"/>
      <c r="U613" s="618"/>
      <c r="V613" s="618"/>
      <c r="W613" s="618"/>
      <c r="X613" s="618"/>
      <c r="Y613" s="618"/>
      <c r="Z613" s="618"/>
      <c r="AA613" s="618"/>
      <c r="AB613" s="618"/>
      <c r="AC613" s="618"/>
      <c r="AD613" s="618"/>
      <c r="AE613" s="618"/>
    </row>
    <row r="614" spans="8:31" hidden="1" x14ac:dyDescent="0.2">
      <c r="H614" s="67"/>
      <c r="I614" s="67"/>
      <c r="J614" s="616"/>
      <c r="K614" s="616"/>
      <c r="L614" s="616"/>
      <c r="M614" s="616"/>
      <c r="N614" s="616"/>
      <c r="O614" s="616"/>
      <c r="P614" s="67"/>
      <c r="Q614" s="616"/>
      <c r="R614" s="616"/>
      <c r="S614" s="617"/>
      <c r="T614" s="616"/>
      <c r="U614" s="618"/>
      <c r="V614" s="618"/>
      <c r="W614" s="618"/>
      <c r="X614" s="618"/>
      <c r="Y614" s="618"/>
      <c r="Z614" s="618"/>
      <c r="AA614" s="618"/>
      <c r="AB614" s="618"/>
      <c r="AC614" s="618"/>
      <c r="AD614" s="618"/>
      <c r="AE614" s="618"/>
    </row>
    <row r="615" spans="8:31" hidden="1" x14ac:dyDescent="0.2">
      <c r="H615" s="67"/>
      <c r="I615" s="67"/>
      <c r="J615" s="616"/>
      <c r="K615" s="616"/>
      <c r="L615" s="616"/>
      <c r="M615" s="616"/>
      <c r="N615" s="616"/>
      <c r="O615" s="616"/>
      <c r="P615" s="67"/>
      <c r="Q615" s="616"/>
      <c r="R615" s="618"/>
      <c r="S615" s="617"/>
      <c r="T615" s="616"/>
      <c r="U615" s="618"/>
      <c r="V615" s="618"/>
      <c r="W615" s="618"/>
      <c r="X615" s="618"/>
      <c r="Y615" s="618"/>
      <c r="Z615" s="618"/>
      <c r="AA615" s="618"/>
      <c r="AB615" s="618"/>
      <c r="AC615" s="618"/>
      <c r="AD615" s="618"/>
      <c r="AE615" s="618"/>
    </row>
    <row r="616" spans="8:31" hidden="1" x14ac:dyDescent="0.2">
      <c r="H616" s="67"/>
      <c r="I616" s="67"/>
      <c r="J616" s="616"/>
      <c r="K616" s="616"/>
      <c r="L616" s="616"/>
      <c r="M616" s="616"/>
      <c r="N616" s="616"/>
      <c r="O616" s="616"/>
      <c r="P616" s="67"/>
      <c r="Q616" s="616"/>
      <c r="R616" s="618"/>
      <c r="S616" s="617"/>
      <c r="T616" s="616"/>
      <c r="U616" s="618"/>
      <c r="V616" s="618"/>
      <c r="W616" s="618"/>
      <c r="X616" s="618"/>
      <c r="Y616" s="618"/>
      <c r="Z616" s="618"/>
      <c r="AA616" s="618"/>
      <c r="AB616" s="618"/>
      <c r="AC616" s="618"/>
      <c r="AD616" s="618"/>
      <c r="AE616" s="618"/>
    </row>
    <row r="617" spans="8:31" hidden="1" x14ac:dyDescent="0.2">
      <c r="H617" s="67"/>
      <c r="I617" s="67"/>
      <c r="J617" s="616"/>
      <c r="K617" s="616"/>
      <c r="L617" s="616"/>
      <c r="M617" s="616"/>
      <c r="N617" s="616"/>
      <c r="O617" s="616"/>
      <c r="P617" s="67"/>
      <c r="Q617" s="616"/>
      <c r="R617" s="618"/>
      <c r="S617" s="617"/>
      <c r="T617" s="616"/>
      <c r="U617" s="618"/>
      <c r="V617" s="618"/>
      <c r="W617" s="618"/>
      <c r="X617" s="618"/>
      <c r="Y617" s="618"/>
      <c r="Z617" s="618"/>
      <c r="AA617" s="618"/>
      <c r="AB617" s="618"/>
      <c r="AC617" s="618"/>
      <c r="AD617" s="618"/>
      <c r="AE617" s="618"/>
    </row>
    <row r="618" spans="8:31" hidden="1" x14ac:dyDescent="0.2">
      <c r="H618" s="67"/>
      <c r="I618" s="67"/>
      <c r="J618" s="616"/>
      <c r="K618" s="616"/>
      <c r="L618" s="616"/>
      <c r="M618" s="616"/>
      <c r="N618" s="616"/>
      <c r="O618" s="616"/>
      <c r="P618" s="67"/>
      <c r="Q618" s="616"/>
      <c r="R618" s="618"/>
      <c r="S618" s="617"/>
      <c r="T618" s="616"/>
      <c r="U618" s="618"/>
      <c r="V618" s="618"/>
      <c r="W618" s="618"/>
      <c r="X618" s="618"/>
      <c r="Y618" s="618"/>
      <c r="Z618" s="618"/>
      <c r="AA618" s="618"/>
      <c r="AB618" s="618"/>
      <c r="AC618" s="618"/>
      <c r="AD618" s="618"/>
      <c r="AE618" s="618"/>
    </row>
    <row r="619" spans="8:31" hidden="1" x14ac:dyDescent="0.2">
      <c r="H619" s="67"/>
      <c r="I619" s="67"/>
      <c r="J619" s="616"/>
      <c r="K619" s="616"/>
      <c r="L619" s="616"/>
      <c r="M619" s="616"/>
      <c r="N619" s="616"/>
      <c r="O619" s="616"/>
      <c r="P619" s="67"/>
      <c r="Q619" s="616"/>
      <c r="R619" s="618"/>
      <c r="S619" s="617"/>
      <c r="T619" s="616"/>
      <c r="U619" s="618"/>
      <c r="V619" s="618"/>
      <c r="W619" s="618"/>
      <c r="X619" s="618"/>
      <c r="Y619" s="618"/>
      <c r="Z619" s="618"/>
      <c r="AA619" s="618"/>
      <c r="AB619" s="618"/>
      <c r="AC619" s="618"/>
      <c r="AD619" s="618"/>
      <c r="AE619" s="618"/>
    </row>
    <row r="620" spans="8:31" hidden="1" x14ac:dyDescent="0.2">
      <c r="H620" s="67"/>
      <c r="I620" s="67"/>
      <c r="J620" s="616"/>
      <c r="K620" s="616"/>
      <c r="L620" s="616"/>
      <c r="M620" s="616"/>
      <c r="N620" s="616"/>
      <c r="O620" s="616"/>
      <c r="P620" s="67"/>
      <c r="Q620" s="616"/>
      <c r="R620" s="618"/>
      <c r="S620" s="617"/>
      <c r="T620" s="616"/>
      <c r="U620" s="618"/>
      <c r="V620" s="618"/>
      <c r="W620" s="618"/>
      <c r="X620" s="618"/>
      <c r="Y620" s="618"/>
      <c r="Z620" s="618"/>
      <c r="AA620" s="618"/>
      <c r="AB620" s="618"/>
      <c r="AC620" s="618"/>
      <c r="AD620" s="618"/>
      <c r="AE620" s="618"/>
    </row>
    <row r="621" spans="8:31" hidden="1" x14ac:dyDescent="0.2">
      <c r="H621" s="67"/>
      <c r="I621" s="67"/>
      <c r="J621" s="616"/>
      <c r="K621" s="616"/>
      <c r="L621" s="616"/>
      <c r="M621" s="616"/>
      <c r="N621" s="616"/>
      <c r="O621" s="616"/>
      <c r="P621" s="67"/>
      <c r="Q621" s="616"/>
      <c r="R621" s="618"/>
      <c r="S621" s="617"/>
      <c r="T621" s="616"/>
      <c r="U621" s="618"/>
      <c r="V621" s="618"/>
      <c r="W621" s="618"/>
      <c r="X621" s="618"/>
      <c r="Y621" s="618"/>
      <c r="Z621" s="618"/>
      <c r="AA621" s="618"/>
      <c r="AB621" s="618"/>
      <c r="AC621" s="618"/>
      <c r="AD621" s="618"/>
      <c r="AE621" s="618"/>
    </row>
    <row r="622" spans="8:31" hidden="1" x14ac:dyDescent="0.2">
      <c r="H622" s="67"/>
      <c r="I622" s="67"/>
      <c r="J622" s="616"/>
      <c r="K622" s="616"/>
      <c r="L622" s="616"/>
      <c r="M622" s="616"/>
      <c r="N622" s="616"/>
      <c r="O622" s="616"/>
      <c r="P622" s="67"/>
      <c r="Q622" s="616"/>
      <c r="R622" s="618"/>
      <c r="S622" s="617"/>
      <c r="T622" s="616"/>
      <c r="U622" s="618"/>
      <c r="V622" s="618"/>
      <c r="W622" s="618"/>
      <c r="X622" s="618"/>
      <c r="Y622" s="618"/>
      <c r="Z622" s="618"/>
      <c r="AA622" s="618"/>
      <c r="AB622" s="618"/>
      <c r="AC622" s="618"/>
      <c r="AD622" s="618"/>
      <c r="AE622" s="618"/>
    </row>
    <row r="623" spans="8:31" hidden="1" x14ac:dyDescent="0.2">
      <c r="H623" s="67"/>
      <c r="I623" s="67"/>
      <c r="J623" s="616"/>
      <c r="K623" s="616"/>
      <c r="L623" s="616"/>
      <c r="M623" s="616"/>
      <c r="N623" s="616"/>
      <c r="O623" s="616"/>
      <c r="P623" s="67"/>
      <c r="Q623" s="616"/>
      <c r="R623" s="618"/>
      <c r="S623" s="617"/>
      <c r="T623" s="616"/>
      <c r="U623" s="618"/>
      <c r="V623" s="618"/>
      <c r="W623" s="618"/>
      <c r="X623" s="618"/>
      <c r="Y623" s="618"/>
      <c r="Z623" s="618"/>
      <c r="AA623" s="618"/>
      <c r="AB623" s="618"/>
      <c r="AC623" s="618"/>
      <c r="AD623" s="618"/>
      <c r="AE623" s="618"/>
    </row>
    <row r="624" spans="8:31" hidden="1" x14ac:dyDescent="0.2">
      <c r="H624" s="67"/>
      <c r="I624" s="67"/>
      <c r="J624" s="616"/>
      <c r="K624" s="616"/>
      <c r="L624" s="616"/>
      <c r="M624" s="616"/>
      <c r="N624" s="616"/>
      <c r="O624" s="616"/>
      <c r="P624" s="67"/>
      <c r="Q624" s="616"/>
      <c r="R624" s="618"/>
      <c r="S624" s="617"/>
      <c r="T624" s="616"/>
      <c r="U624" s="618"/>
      <c r="V624" s="618"/>
      <c r="W624" s="618"/>
      <c r="X624" s="618"/>
      <c r="Y624" s="618"/>
      <c r="Z624" s="618"/>
      <c r="AA624" s="618"/>
      <c r="AB624" s="618"/>
      <c r="AC624" s="618"/>
      <c r="AD624" s="618"/>
      <c r="AE624" s="618"/>
    </row>
    <row r="625" spans="8:31" hidden="1" x14ac:dyDescent="0.2">
      <c r="H625" s="67"/>
      <c r="I625" s="67"/>
      <c r="J625" s="616"/>
      <c r="K625" s="616"/>
      <c r="L625" s="616"/>
      <c r="M625" s="616"/>
      <c r="N625" s="616"/>
      <c r="O625" s="616"/>
      <c r="P625" s="67"/>
      <c r="Q625" s="616"/>
      <c r="R625" s="618"/>
      <c r="S625" s="617"/>
      <c r="T625" s="616"/>
      <c r="U625" s="618"/>
      <c r="V625" s="618"/>
      <c r="W625" s="618"/>
      <c r="X625" s="618"/>
      <c r="Y625" s="618"/>
      <c r="Z625" s="618"/>
      <c r="AA625" s="618"/>
      <c r="AB625" s="618"/>
      <c r="AC625" s="618"/>
      <c r="AD625" s="618"/>
      <c r="AE625" s="618"/>
    </row>
    <row r="626" spans="8:31" hidden="1" x14ac:dyDescent="0.2">
      <c r="H626" s="67"/>
      <c r="I626" s="67"/>
      <c r="J626" s="616"/>
      <c r="K626" s="616"/>
      <c r="L626" s="616"/>
      <c r="M626" s="616"/>
      <c r="N626" s="616"/>
      <c r="O626" s="616"/>
      <c r="P626" s="67"/>
      <c r="Q626" s="616"/>
      <c r="R626" s="618"/>
      <c r="S626" s="617"/>
      <c r="T626" s="616"/>
      <c r="U626" s="618"/>
      <c r="V626" s="618"/>
      <c r="W626" s="618"/>
      <c r="X626" s="618"/>
      <c r="Y626" s="618"/>
      <c r="Z626" s="618"/>
      <c r="AA626" s="618"/>
      <c r="AB626" s="618"/>
      <c r="AC626" s="618"/>
      <c r="AD626" s="618"/>
      <c r="AE626" s="618"/>
    </row>
    <row r="627" spans="8:31" hidden="1" x14ac:dyDescent="0.2">
      <c r="H627" s="67"/>
      <c r="I627" s="67"/>
      <c r="J627" s="616"/>
      <c r="K627" s="616"/>
      <c r="L627" s="616"/>
      <c r="M627" s="616"/>
      <c r="N627" s="616"/>
      <c r="O627" s="616"/>
      <c r="P627" s="67"/>
      <c r="Q627" s="616"/>
      <c r="R627" s="618"/>
      <c r="S627" s="617"/>
      <c r="T627" s="616"/>
      <c r="U627" s="618"/>
      <c r="V627" s="618"/>
      <c r="W627" s="618"/>
      <c r="X627" s="618"/>
      <c r="Y627" s="618"/>
      <c r="Z627" s="618"/>
      <c r="AA627" s="618"/>
      <c r="AB627" s="618"/>
      <c r="AC627" s="618"/>
      <c r="AD627" s="618"/>
      <c r="AE627" s="618"/>
    </row>
    <row r="628" spans="8:31" hidden="1" x14ac:dyDescent="0.2">
      <c r="H628" s="67"/>
      <c r="I628" s="67"/>
      <c r="J628" s="616"/>
      <c r="K628" s="616"/>
      <c r="L628" s="616"/>
      <c r="M628" s="616"/>
      <c r="N628" s="616"/>
      <c r="O628" s="616"/>
      <c r="P628" s="67"/>
      <c r="Q628" s="616"/>
      <c r="R628" s="618"/>
      <c r="S628" s="617"/>
      <c r="T628" s="616"/>
      <c r="U628" s="618"/>
      <c r="V628" s="618"/>
      <c r="W628" s="618"/>
      <c r="X628" s="618"/>
      <c r="Y628" s="618"/>
      <c r="Z628" s="618"/>
      <c r="AA628" s="618"/>
      <c r="AB628" s="618"/>
      <c r="AC628" s="618"/>
      <c r="AD628" s="618"/>
      <c r="AE628" s="618"/>
    </row>
    <row r="629" spans="8:31" hidden="1" x14ac:dyDescent="0.2">
      <c r="H629" s="67"/>
      <c r="I629" s="67"/>
      <c r="J629" s="616"/>
      <c r="K629" s="616"/>
      <c r="L629" s="616"/>
      <c r="M629" s="616"/>
      <c r="N629" s="616"/>
      <c r="O629" s="616"/>
      <c r="P629" s="67"/>
      <c r="Q629" s="616"/>
      <c r="R629" s="618"/>
      <c r="S629" s="617"/>
      <c r="T629" s="616"/>
      <c r="U629" s="618"/>
      <c r="V629" s="618"/>
      <c r="W629" s="618"/>
      <c r="X629" s="618"/>
      <c r="Y629" s="618"/>
      <c r="Z629" s="618"/>
      <c r="AA629" s="618"/>
      <c r="AB629" s="618"/>
      <c r="AC629" s="618"/>
      <c r="AD629" s="618"/>
      <c r="AE629" s="618"/>
    </row>
    <row r="630" spans="8:31" hidden="1" x14ac:dyDescent="0.2">
      <c r="H630" s="67"/>
      <c r="I630" s="67"/>
      <c r="J630" s="616"/>
      <c r="K630" s="616"/>
      <c r="L630" s="616"/>
      <c r="M630" s="616"/>
      <c r="N630" s="616"/>
      <c r="O630" s="616"/>
      <c r="P630" s="67"/>
      <c r="Q630" s="616"/>
      <c r="R630" s="618"/>
      <c r="S630" s="617"/>
      <c r="T630" s="616"/>
      <c r="U630" s="618"/>
      <c r="V630" s="618"/>
      <c r="W630" s="618"/>
      <c r="X630" s="618"/>
      <c r="Y630" s="618"/>
      <c r="Z630" s="618"/>
      <c r="AA630" s="618"/>
      <c r="AB630" s="618"/>
      <c r="AC630" s="618"/>
      <c r="AD630" s="618"/>
      <c r="AE630" s="618"/>
    </row>
    <row r="631" spans="8:31" hidden="1" x14ac:dyDescent="0.2">
      <c r="H631" s="67"/>
      <c r="I631" s="67"/>
      <c r="J631" s="616"/>
      <c r="K631" s="616"/>
      <c r="L631" s="616"/>
      <c r="M631" s="616"/>
      <c r="N631" s="616"/>
      <c r="O631" s="616"/>
      <c r="P631" s="67"/>
      <c r="Q631" s="616"/>
      <c r="R631" s="618"/>
      <c r="S631" s="617"/>
      <c r="T631" s="616"/>
      <c r="U631" s="618"/>
      <c r="V631" s="618"/>
      <c r="W631" s="618"/>
      <c r="X631" s="618"/>
      <c r="Y631" s="618"/>
      <c r="Z631" s="618"/>
      <c r="AA631" s="618"/>
      <c r="AB631" s="618"/>
      <c r="AC631" s="618"/>
      <c r="AD631" s="618"/>
      <c r="AE631" s="618"/>
    </row>
    <row r="632" spans="8:31" hidden="1" x14ac:dyDescent="0.2">
      <c r="H632" s="67"/>
      <c r="I632" s="67"/>
      <c r="J632" s="616"/>
      <c r="K632" s="616"/>
      <c r="L632" s="616"/>
      <c r="M632" s="616"/>
      <c r="N632" s="616"/>
      <c r="O632" s="616"/>
      <c r="P632" s="67"/>
      <c r="Q632" s="616"/>
      <c r="R632" s="618"/>
      <c r="S632" s="617"/>
      <c r="T632" s="616"/>
      <c r="U632" s="618"/>
      <c r="V632" s="618"/>
      <c r="W632" s="618"/>
      <c r="X632" s="618"/>
      <c r="Y632" s="618"/>
      <c r="Z632" s="618"/>
      <c r="AA632" s="618"/>
      <c r="AB632" s="618"/>
      <c r="AC632" s="618"/>
      <c r="AD632" s="618"/>
      <c r="AE632" s="618"/>
    </row>
    <row r="633" spans="8:31" hidden="1" x14ac:dyDescent="0.2">
      <c r="H633" s="67"/>
      <c r="I633" s="67"/>
      <c r="J633" s="616"/>
      <c r="K633" s="616"/>
      <c r="L633" s="616"/>
      <c r="M633" s="616"/>
      <c r="N633" s="616"/>
      <c r="O633" s="616"/>
      <c r="P633" s="67"/>
      <c r="Q633" s="616"/>
      <c r="R633" s="618"/>
      <c r="S633" s="617"/>
      <c r="T633" s="616"/>
      <c r="U633" s="618"/>
      <c r="V633" s="618"/>
      <c r="W633" s="618"/>
      <c r="X633" s="618"/>
      <c r="Y633" s="618"/>
      <c r="Z633" s="618"/>
      <c r="AA633" s="618"/>
      <c r="AB633" s="618"/>
      <c r="AC633" s="618"/>
      <c r="AD633" s="618"/>
      <c r="AE633" s="618"/>
    </row>
    <row r="634" spans="8:31" hidden="1" x14ac:dyDescent="0.2">
      <c r="H634" s="67"/>
      <c r="I634" s="67"/>
      <c r="J634" s="616"/>
      <c r="K634" s="616"/>
      <c r="L634" s="616"/>
      <c r="M634" s="616"/>
      <c r="N634" s="616"/>
      <c r="O634" s="616"/>
      <c r="P634" s="67"/>
      <c r="Q634" s="616"/>
      <c r="R634" s="618"/>
      <c r="S634" s="617"/>
      <c r="T634" s="616"/>
      <c r="U634" s="618"/>
      <c r="V634" s="618"/>
      <c r="W634" s="618"/>
      <c r="X634" s="618"/>
      <c r="Y634" s="618"/>
      <c r="Z634" s="618"/>
      <c r="AA634" s="618"/>
      <c r="AB634" s="618"/>
      <c r="AC634" s="618"/>
      <c r="AD634" s="618"/>
      <c r="AE634" s="618"/>
    </row>
    <row r="635" spans="8:31" hidden="1" x14ac:dyDescent="0.2">
      <c r="H635" s="67"/>
      <c r="I635" s="67"/>
      <c r="J635" s="616"/>
      <c r="K635" s="616"/>
      <c r="L635" s="616"/>
      <c r="M635" s="616"/>
      <c r="N635" s="616"/>
      <c r="O635" s="616"/>
      <c r="P635" s="67"/>
      <c r="Q635" s="616"/>
      <c r="R635" s="618"/>
      <c r="S635" s="617"/>
      <c r="T635" s="616"/>
      <c r="U635" s="618"/>
      <c r="V635" s="618"/>
      <c r="W635" s="618"/>
      <c r="X635" s="618"/>
      <c r="Y635" s="618"/>
      <c r="Z635" s="618"/>
      <c r="AA635" s="618"/>
      <c r="AB635" s="618"/>
      <c r="AC635" s="618"/>
      <c r="AD635" s="618"/>
      <c r="AE635" s="618"/>
    </row>
    <row r="636" spans="8:31" hidden="1" x14ac:dyDescent="0.2">
      <c r="H636" s="67"/>
      <c r="I636" s="67"/>
      <c r="J636" s="616"/>
      <c r="K636" s="616"/>
      <c r="L636" s="616"/>
      <c r="M636" s="616"/>
      <c r="N636" s="616"/>
      <c r="O636" s="616"/>
      <c r="P636" s="67"/>
      <c r="Q636" s="616"/>
      <c r="R636" s="618"/>
      <c r="S636" s="617"/>
      <c r="T636" s="616"/>
      <c r="U636" s="618"/>
      <c r="V636" s="618"/>
      <c r="W636" s="618"/>
      <c r="X636" s="618"/>
      <c r="Y636" s="618"/>
      <c r="Z636" s="618"/>
      <c r="AA636" s="618"/>
      <c r="AB636" s="618"/>
      <c r="AC636" s="618"/>
      <c r="AD636" s="618"/>
      <c r="AE636" s="618"/>
    </row>
    <row r="637" spans="8:31" hidden="1" x14ac:dyDescent="0.2">
      <c r="H637" s="67"/>
      <c r="I637" s="67"/>
      <c r="J637" s="616"/>
      <c r="K637" s="616"/>
      <c r="L637" s="616"/>
      <c r="M637" s="616"/>
      <c r="N637" s="616"/>
      <c r="O637" s="616"/>
      <c r="P637" s="67"/>
      <c r="Q637" s="616"/>
      <c r="R637" s="618"/>
      <c r="S637" s="617"/>
      <c r="T637" s="616"/>
      <c r="U637" s="618"/>
      <c r="V637" s="618"/>
      <c r="W637" s="618"/>
      <c r="X637" s="618"/>
      <c r="Y637" s="618"/>
      <c r="Z637" s="618"/>
      <c r="AA637" s="618"/>
      <c r="AB637" s="618"/>
      <c r="AC637" s="618"/>
      <c r="AD637" s="618"/>
      <c r="AE637" s="618"/>
    </row>
    <row r="638" spans="8:31" hidden="1" x14ac:dyDescent="0.2">
      <c r="H638" s="67"/>
      <c r="I638" s="67"/>
      <c r="J638" s="616"/>
      <c r="K638" s="616"/>
      <c r="L638" s="616"/>
      <c r="M638" s="616"/>
      <c r="N638" s="616"/>
      <c r="O638" s="616"/>
      <c r="P638" s="67"/>
      <c r="Q638" s="616"/>
      <c r="R638" s="618"/>
      <c r="S638" s="617"/>
      <c r="T638" s="616"/>
      <c r="U638" s="618"/>
      <c r="V638" s="618"/>
      <c r="W638" s="618"/>
      <c r="X638" s="618"/>
      <c r="Y638" s="618"/>
      <c r="Z638" s="618"/>
      <c r="AA638" s="618"/>
      <c r="AB638" s="618"/>
      <c r="AC638" s="618"/>
      <c r="AD638" s="618"/>
      <c r="AE638" s="618"/>
    </row>
    <row r="639" spans="8:31" hidden="1" x14ac:dyDescent="0.2">
      <c r="H639" s="67"/>
      <c r="I639" s="67"/>
      <c r="J639" s="616"/>
      <c r="K639" s="616"/>
      <c r="L639" s="616"/>
      <c r="M639" s="616"/>
      <c r="N639" s="616"/>
      <c r="O639" s="616"/>
      <c r="P639" s="67"/>
      <c r="Q639" s="616"/>
      <c r="R639" s="618"/>
      <c r="S639" s="617"/>
      <c r="T639" s="616"/>
      <c r="U639" s="618"/>
      <c r="V639" s="618"/>
      <c r="W639" s="618"/>
      <c r="X639" s="618"/>
      <c r="Y639" s="618"/>
      <c r="Z639" s="618"/>
      <c r="AA639" s="618"/>
      <c r="AB639" s="618"/>
      <c r="AC639" s="618"/>
      <c r="AD639" s="618"/>
      <c r="AE639" s="618"/>
    </row>
    <row r="640" spans="8:31" hidden="1" x14ac:dyDescent="0.2">
      <c r="H640" s="67"/>
      <c r="I640" s="67"/>
      <c r="J640" s="616"/>
      <c r="K640" s="616"/>
      <c r="L640" s="616"/>
      <c r="M640" s="616"/>
      <c r="N640" s="616"/>
      <c r="O640" s="616"/>
      <c r="P640" s="67"/>
      <c r="Q640" s="616"/>
      <c r="R640" s="618"/>
      <c r="S640" s="617"/>
      <c r="T640" s="616"/>
      <c r="U640" s="618"/>
      <c r="V640" s="618"/>
      <c r="W640" s="618"/>
      <c r="X640" s="618"/>
      <c r="Y640" s="618"/>
      <c r="Z640" s="618"/>
      <c r="AA640" s="618"/>
      <c r="AB640" s="618"/>
      <c r="AC640" s="618"/>
      <c r="AD640" s="618"/>
      <c r="AE640" s="618"/>
    </row>
    <row r="641" spans="8:31" hidden="1" x14ac:dyDescent="0.2">
      <c r="H641" s="67"/>
      <c r="I641" s="67"/>
      <c r="J641" s="616"/>
      <c r="K641" s="616"/>
      <c r="L641" s="616"/>
      <c r="M641" s="616"/>
      <c r="N641" s="616"/>
      <c r="O641" s="616"/>
      <c r="P641" s="67"/>
      <c r="Q641" s="616"/>
      <c r="R641" s="618"/>
      <c r="S641" s="617"/>
      <c r="T641" s="616"/>
      <c r="U641" s="618"/>
      <c r="V641" s="618"/>
      <c r="W641" s="618"/>
      <c r="X641" s="618"/>
      <c r="Y641" s="618"/>
      <c r="Z641" s="618"/>
      <c r="AA641" s="618"/>
      <c r="AB641" s="618"/>
      <c r="AC641" s="618"/>
      <c r="AD641" s="618"/>
      <c r="AE641" s="618"/>
    </row>
    <row r="642" spans="8:31" hidden="1" x14ac:dyDescent="0.2">
      <c r="H642" s="67"/>
      <c r="I642" s="67"/>
      <c r="J642" s="616"/>
      <c r="K642" s="616"/>
      <c r="L642" s="616"/>
      <c r="M642" s="616"/>
      <c r="N642" s="616"/>
      <c r="O642" s="616"/>
      <c r="P642" s="67"/>
      <c r="Q642" s="616"/>
      <c r="R642" s="618"/>
      <c r="S642" s="617"/>
      <c r="T642" s="616"/>
      <c r="U642" s="618"/>
      <c r="V642" s="618"/>
      <c r="W642" s="618"/>
      <c r="X642" s="618"/>
      <c r="Y642" s="618"/>
      <c r="Z642" s="618"/>
      <c r="AA642" s="618"/>
      <c r="AB642" s="618"/>
      <c r="AC642" s="618"/>
      <c r="AD642" s="618"/>
      <c r="AE642" s="618"/>
    </row>
    <row r="643" spans="8:31" hidden="1" x14ac:dyDescent="0.2">
      <c r="H643" s="67"/>
      <c r="I643" s="67"/>
      <c r="J643" s="616"/>
      <c r="K643" s="616"/>
      <c r="L643" s="616"/>
      <c r="M643" s="616"/>
      <c r="N643" s="616"/>
      <c r="O643" s="616"/>
      <c r="P643" s="67"/>
      <c r="Q643" s="616"/>
      <c r="R643" s="618"/>
      <c r="S643" s="617"/>
      <c r="T643" s="616"/>
      <c r="U643" s="618"/>
      <c r="V643" s="618"/>
      <c r="W643" s="618"/>
      <c r="X643" s="618"/>
      <c r="Y643" s="618"/>
      <c r="Z643" s="618"/>
      <c r="AA643" s="618"/>
      <c r="AB643" s="618"/>
      <c r="AC643" s="618"/>
      <c r="AD643" s="618"/>
      <c r="AE643" s="618"/>
    </row>
    <row r="644" spans="8:31" hidden="1" x14ac:dyDescent="0.2">
      <c r="H644" s="67"/>
      <c r="I644" s="67"/>
      <c r="J644" s="616"/>
      <c r="K644" s="616"/>
      <c r="L644" s="616"/>
      <c r="M644" s="616"/>
      <c r="N644" s="616"/>
      <c r="O644" s="616"/>
      <c r="P644" s="67"/>
      <c r="Q644" s="616"/>
      <c r="R644" s="618"/>
      <c r="S644" s="617"/>
      <c r="T644" s="616"/>
      <c r="U644" s="618"/>
      <c r="V644" s="618"/>
      <c r="W644" s="618"/>
      <c r="X644" s="618"/>
      <c r="Y644" s="618"/>
      <c r="Z644" s="618"/>
      <c r="AA644" s="618"/>
      <c r="AB644" s="618"/>
      <c r="AC644" s="618"/>
      <c r="AD644" s="618"/>
      <c r="AE644" s="618"/>
    </row>
    <row r="645" spans="8:31" hidden="1" x14ac:dyDescent="0.2"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  <c r="AD645" s="67"/>
      <c r="AE645" s="67"/>
    </row>
    <row r="646" spans="8:31" hidden="1" x14ac:dyDescent="0.2"/>
    <row r="647" spans="8:31" hidden="1" x14ac:dyDescent="0.2"/>
    <row r="648" spans="8:31" hidden="1" x14ac:dyDescent="0.2"/>
    <row r="649" spans="8:31" hidden="1" x14ac:dyDescent="0.2"/>
    <row r="650" spans="8:31" hidden="1" x14ac:dyDescent="0.2"/>
    <row r="651" spans="8:31" hidden="1" x14ac:dyDescent="0.2"/>
    <row r="652" spans="8:31" hidden="1" x14ac:dyDescent="0.2"/>
    <row r="653" spans="8:31" hidden="1" x14ac:dyDescent="0.2"/>
    <row r="654" spans="8:31" hidden="1" x14ac:dyDescent="0.2"/>
    <row r="655" spans="8:31" hidden="1" x14ac:dyDescent="0.2"/>
    <row r="656" spans="8:31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sheetProtection selectLockedCells="1" selectUnlockedCells="1"/>
  <customSheetViews>
    <customSheetView guid="{2CEFEAFB-72EC-4480-9579-057D24C71B8F}" hiddenRows="1" hiddenColumns="1" showRuler="0">
      <selection activeCell="E3" sqref="E3:P3"/>
      <pageMargins left="0.39370078740157483" right="0.39370078740157483" top="0.19685039370078741" bottom="0.19685039370078741" header="0.51181102362204722" footer="0.51181102362204722"/>
      <pageSetup paperSize="9" pageOrder="overThenDown" orientation="portrait" horizontalDpi="300" verticalDpi="300" r:id="rId1"/>
      <headerFooter alignWithMargins="0"/>
    </customSheetView>
    <customSheetView guid="{25232B90-1C02-4EB5-863C-9227D1024CF0}" showPageBreaks="1" printArea="1" hiddenRows="1" hiddenColumns="1" showRuler="0">
      <selection activeCell="E2" sqref="E2:P2"/>
      <pageMargins left="0.39370078740157483" right="0.39370078740157483" top="0.59055118110236227" bottom="0.39370078740157483" header="0.51181102362204722" footer="0.51181102362204722"/>
      <pageSetup paperSize="9" pageOrder="overThenDown" orientation="portrait" horizontalDpi="300" verticalDpi="300" r:id="rId2"/>
      <headerFooter alignWithMargins="0"/>
    </customSheetView>
    <customSheetView guid="{3B3FA537-46D6-4632-B8A8-553F3EA07424}" showRuler="0">
      <selection activeCell="U16" sqref="U16:U17"/>
      <pageMargins left="0.78740157480314965" right="0.78740157480314965" top="0.98425196850393704" bottom="0.98425196850393704" header="0.51181102362204722" footer="0.51181102362204722"/>
      <pageSetup paperSize="9" pageOrder="overThenDown" orientation="portrait" horizontalDpi="300" verticalDpi="300" r:id="rId3"/>
      <headerFooter alignWithMargins="0"/>
    </customSheetView>
    <customSheetView guid="{9D30E936-D5E2-4901-B86F-C7EE6F193304}" showRuler="0">
      <selection activeCell="B5" sqref="B5:D5"/>
      <pageMargins left="0.78740157480314965" right="0.78740157480314965" top="0.98425196850393704" bottom="0.98425196850393704" header="0.51181102362204722" footer="0.51181102362204722"/>
      <pageSetup paperSize="9" pageOrder="overThenDown" orientation="portrait" horizontalDpi="300" verticalDpi="300" r:id="rId4"/>
      <headerFooter alignWithMargins="0"/>
    </customSheetView>
    <customSheetView guid="{41593FDC-F17D-4F85-95E3-0D8A8F4BEBBD}" showPageBreaks="1" printArea="1" hiddenColumns="1" showRuler="0">
      <selection activeCell="N26" sqref="N26:U26"/>
      <pageMargins left="0.39370078740157483" right="0.39370078740157483" top="0.59055118110236227" bottom="0.39370078740157483" header="0.51181102362204722" footer="0.51181102362204722"/>
      <pageSetup paperSize="9" pageOrder="overThenDown" orientation="portrait" horizontalDpi="300" verticalDpi="300" r:id="rId5"/>
      <headerFooter alignWithMargins="0"/>
    </customSheetView>
    <customSheetView guid="{5043E6C5-0447-4CC1-BE28-8137D7330070}" showPageBreaks="1" printArea="1" hiddenColumns="1" showRuler="0">
      <selection activeCell="S3" sqref="S3"/>
      <pageMargins left="0.39370078740157483" right="0.39370078740157483" top="0.59055118110236227" bottom="0.39370078740157483" header="0.51181102362204722" footer="0.51181102362204722"/>
      <pageSetup paperSize="9" pageOrder="overThenDown" orientation="portrait" horizontalDpi="300" verticalDpi="300" r:id="rId6"/>
      <headerFooter alignWithMargins="0"/>
    </customSheetView>
    <customSheetView guid="{96BF3832-D8E5-4C9C-83A9-B132760E708E}" showPageBreaks="1" printArea="1" hiddenColumns="1" showRuler="0">
      <selection activeCell="S3" sqref="S3"/>
      <pageMargins left="0.39370078740157483" right="0.39370078740157483" top="0.59055118110236227" bottom="0.39370078740157483" header="0.51181102362204722" footer="0.51181102362204722"/>
      <pageSetup paperSize="9" pageOrder="overThenDown" orientation="portrait" horizontalDpi="300" verticalDpi="300" r:id="rId7"/>
      <headerFooter alignWithMargins="0"/>
    </customSheetView>
    <customSheetView guid="{03B0A6EA-3211-4A07-8295-F25EE22445DF}" showPageBreaks="1" printArea="1" hiddenRows="1" hiddenColumns="1" showRuler="0">
      <selection activeCell="E3" sqref="E3:P3"/>
      <pageMargins left="0.39370078740157483" right="0.39370078740157483" top="0.59055118110236227" bottom="0.39370078740157483" header="0.51181102362204722" footer="0.51181102362204722"/>
      <pageSetup paperSize="9" pageOrder="overThenDown" orientation="portrait" horizontalDpi="300" verticalDpi="300" r:id="rId8"/>
      <headerFooter alignWithMargins="0"/>
    </customSheetView>
    <customSheetView guid="{5EE5D24B-671D-43A1-BBAC-28D548770A37}" showPageBreaks="1" printArea="1" hiddenRows="1" hiddenColumns="1" showRuler="0" topLeftCell="C1">
      <selection activeCell="E2" sqref="E2:P2"/>
      <pageMargins left="0.39370078740157483" right="0.39370078740157483" top="0.19685039370078741" bottom="0.19685039370078741" header="0.51181102362204722" footer="0.51181102362204722"/>
      <pageSetup paperSize="9" pageOrder="overThenDown" orientation="portrait" horizontalDpi="300" verticalDpi="300" r:id="rId9"/>
      <headerFooter alignWithMargins="0"/>
    </customSheetView>
    <customSheetView guid="{E80248EA-EF1F-44D6-8644-3F36D4D9BE6D}" showPageBreaks="1" printArea="1" hiddenRows="1" hiddenColumns="1" showRuler="0">
      <selection activeCell="E2" sqref="E2:P2"/>
      <pageMargins left="0.39370078740157483" right="0.39370078740157483" top="0.19685039370078741" bottom="0.19685039370078741" header="0.51181102362204722" footer="0.51181102362204722"/>
      <pageSetup paperSize="9" pageOrder="overThenDown" orientation="portrait" horizontalDpi="300" verticalDpi="300" r:id="rId10"/>
      <headerFooter alignWithMargins="0"/>
    </customSheetView>
    <customSheetView guid="{A0B3E54F-6CEA-4D4D-AAED-EEDE28FB7BC8}" hiddenRows="1" hiddenColumns="1" showRuler="0">
      <selection activeCell="E4" sqref="E4"/>
      <pageMargins left="0.39370078740157483" right="0.39370078740157483" top="0.19685039370078741" bottom="0.19685039370078741" header="0.51181102362204722" footer="0.51181102362204722"/>
      <pageSetup paperSize="9" pageOrder="overThenDown" orientation="portrait" horizontalDpi="300" verticalDpi="300" r:id="rId11"/>
      <headerFooter alignWithMargins="0"/>
    </customSheetView>
    <customSheetView guid="{8C2F8D7B-B8AC-46F8-89F7-662AE376D797}" hiddenRows="1" hiddenColumns="1" showRuler="0">
      <selection activeCell="E4" sqref="E4"/>
      <pageMargins left="0.39370078740157483" right="0.39370078740157483" top="0.19685039370078741" bottom="0.19685039370078741" header="0.51181102362204722" footer="0.51181102362204722"/>
      <pageSetup paperSize="9" pageOrder="overThenDown" orientation="portrait" horizontalDpi="300" verticalDpi="300" r:id="rId12"/>
      <headerFooter alignWithMargins="0"/>
    </customSheetView>
  </customSheetViews>
  <mergeCells count="844">
    <mergeCell ref="DJ461:DL461"/>
    <mergeCell ref="DJ462:DL462"/>
    <mergeCell ref="DJ463:DL463"/>
    <mergeCell ref="X3:AA3"/>
    <mergeCell ref="AB3:AC3"/>
    <mergeCell ref="X4:AA4"/>
    <mergeCell ref="AB4:AC4"/>
    <mergeCell ref="DJ457:DL457"/>
    <mergeCell ref="DJ458:DL458"/>
    <mergeCell ref="DJ459:DL459"/>
    <mergeCell ref="DJ446:DL446"/>
    <mergeCell ref="DJ447:DL447"/>
    <mergeCell ref="DJ448:DL448"/>
    <mergeCell ref="DJ449:DL449"/>
    <mergeCell ref="DJ450:DL450"/>
    <mergeCell ref="DJ451:DL451"/>
    <mergeCell ref="DJ452:DL452"/>
    <mergeCell ref="DJ460:DL460"/>
    <mergeCell ref="DJ453:DL453"/>
    <mergeCell ref="DJ454:DL454"/>
    <mergeCell ref="DJ455:DL455"/>
    <mergeCell ref="DJ456:DL456"/>
    <mergeCell ref="DJ437:DL437"/>
    <mergeCell ref="DJ438:DL438"/>
    <mergeCell ref="DJ439:DL439"/>
    <mergeCell ref="DJ440:DL440"/>
    <mergeCell ref="DJ441:DL441"/>
    <mergeCell ref="DJ442:DL442"/>
    <mergeCell ref="DJ443:DL443"/>
    <mergeCell ref="DJ444:DL444"/>
    <mergeCell ref="DJ445:DL445"/>
    <mergeCell ref="DJ428:DL428"/>
    <mergeCell ref="DJ429:DL429"/>
    <mergeCell ref="DJ430:DL430"/>
    <mergeCell ref="DJ431:DL431"/>
    <mergeCell ref="DJ432:DL432"/>
    <mergeCell ref="DJ433:DL433"/>
    <mergeCell ref="DJ434:DL434"/>
    <mergeCell ref="DJ435:DL435"/>
    <mergeCell ref="DJ436:DL436"/>
    <mergeCell ref="DJ419:DL419"/>
    <mergeCell ref="DJ420:DL420"/>
    <mergeCell ref="DJ421:DL421"/>
    <mergeCell ref="DJ422:DL422"/>
    <mergeCell ref="DJ423:DL423"/>
    <mergeCell ref="DJ424:DL424"/>
    <mergeCell ref="DJ425:DL425"/>
    <mergeCell ref="DJ426:DL426"/>
    <mergeCell ref="DJ427:DL427"/>
    <mergeCell ref="DJ410:DL410"/>
    <mergeCell ref="DJ411:DL411"/>
    <mergeCell ref="DJ412:DL412"/>
    <mergeCell ref="DJ413:DL413"/>
    <mergeCell ref="DJ414:DL414"/>
    <mergeCell ref="DJ415:DL415"/>
    <mergeCell ref="DJ416:DL416"/>
    <mergeCell ref="DJ417:DL417"/>
    <mergeCell ref="DJ418:DL418"/>
    <mergeCell ref="DJ401:DL401"/>
    <mergeCell ref="DJ402:DL402"/>
    <mergeCell ref="DJ403:DL403"/>
    <mergeCell ref="DJ404:DL404"/>
    <mergeCell ref="DJ405:DL405"/>
    <mergeCell ref="DJ406:DL406"/>
    <mergeCell ref="DJ407:DL407"/>
    <mergeCell ref="DJ408:DL408"/>
    <mergeCell ref="DJ409:DL409"/>
    <mergeCell ref="DJ392:DL392"/>
    <mergeCell ref="DJ393:DL393"/>
    <mergeCell ref="DJ394:DL394"/>
    <mergeCell ref="DJ395:DL395"/>
    <mergeCell ref="DJ396:DL396"/>
    <mergeCell ref="DJ397:DL397"/>
    <mergeCell ref="DJ398:DL398"/>
    <mergeCell ref="DJ399:DL399"/>
    <mergeCell ref="DJ400:DL400"/>
    <mergeCell ref="DJ383:DL383"/>
    <mergeCell ref="DJ384:DL384"/>
    <mergeCell ref="DJ385:DL385"/>
    <mergeCell ref="DJ386:DL386"/>
    <mergeCell ref="DJ387:DL387"/>
    <mergeCell ref="DJ388:DL388"/>
    <mergeCell ref="DJ389:DL389"/>
    <mergeCell ref="DJ390:DL390"/>
    <mergeCell ref="DJ391:DL391"/>
    <mergeCell ref="DJ374:DL374"/>
    <mergeCell ref="DJ375:DL375"/>
    <mergeCell ref="DJ376:DL376"/>
    <mergeCell ref="DJ377:DL377"/>
    <mergeCell ref="DJ378:DL378"/>
    <mergeCell ref="DJ379:DL379"/>
    <mergeCell ref="DJ380:DL380"/>
    <mergeCell ref="DJ381:DL381"/>
    <mergeCell ref="DJ382:DL382"/>
    <mergeCell ref="DJ365:DL365"/>
    <mergeCell ref="T419:V419"/>
    <mergeCell ref="T420:V420"/>
    <mergeCell ref="T421:V421"/>
    <mergeCell ref="DJ347:DL347"/>
    <mergeCell ref="DJ348:DL348"/>
    <mergeCell ref="DJ349:DL349"/>
    <mergeCell ref="DJ353:DL353"/>
    <mergeCell ref="DJ354:DL354"/>
    <mergeCell ref="DJ355:DL355"/>
    <mergeCell ref="DJ356:DL356"/>
    <mergeCell ref="DJ368:DL368"/>
    <mergeCell ref="DJ369:DL369"/>
    <mergeCell ref="DJ370:DL370"/>
    <mergeCell ref="DJ359:DL359"/>
    <mergeCell ref="DJ360:DL360"/>
    <mergeCell ref="DJ361:DL361"/>
    <mergeCell ref="DJ362:DL362"/>
    <mergeCell ref="DJ363:DL363"/>
    <mergeCell ref="DJ364:DL364"/>
    <mergeCell ref="DJ366:DL366"/>
    <mergeCell ref="DJ371:DL371"/>
    <mergeCell ref="DJ372:DL372"/>
    <mergeCell ref="DJ373:DL373"/>
    <mergeCell ref="DJ357:DL357"/>
    <mergeCell ref="DJ358:DL358"/>
    <mergeCell ref="DJ350:DL350"/>
    <mergeCell ref="DJ351:DL351"/>
    <mergeCell ref="DJ352:DL352"/>
    <mergeCell ref="DJ341:DL341"/>
    <mergeCell ref="DJ342:DL342"/>
    <mergeCell ref="DJ343:DL343"/>
    <mergeCell ref="DJ344:DL344"/>
    <mergeCell ref="DJ345:DL345"/>
    <mergeCell ref="DJ346:DL346"/>
    <mergeCell ref="DJ323:DL323"/>
    <mergeCell ref="DJ324:DL324"/>
    <mergeCell ref="DJ325:DL325"/>
    <mergeCell ref="DJ326:DL326"/>
    <mergeCell ref="DJ327:DL327"/>
    <mergeCell ref="DJ328:DL328"/>
    <mergeCell ref="DJ335:DL335"/>
    <mergeCell ref="DJ336:DL336"/>
    <mergeCell ref="DJ337:DL337"/>
    <mergeCell ref="DJ276:DL276"/>
    <mergeCell ref="DJ277:DL277"/>
    <mergeCell ref="BT73:BU73"/>
    <mergeCell ref="BT72:BU72"/>
    <mergeCell ref="T422:V422"/>
    <mergeCell ref="DJ293:DL293"/>
    <mergeCell ref="DJ294:DL294"/>
    <mergeCell ref="DJ295:DL295"/>
    <mergeCell ref="DJ296:DL296"/>
    <mergeCell ref="DJ297:DL297"/>
    <mergeCell ref="DJ298:DL298"/>
    <mergeCell ref="DJ305:DL305"/>
    <mergeCell ref="DJ306:DL306"/>
    <mergeCell ref="DJ307:DL307"/>
    <mergeCell ref="DJ338:DL338"/>
    <mergeCell ref="DJ339:DL339"/>
    <mergeCell ref="DJ340:DL340"/>
    <mergeCell ref="DJ329:DL329"/>
    <mergeCell ref="DJ330:DL330"/>
    <mergeCell ref="DJ331:DL331"/>
    <mergeCell ref="DJ332:DL332"/>
    <mergeCell ref="DJ333:DL333"/>
    <mergeCell ref="DJ334:DL334"/>
    <mergeCell ref="DJ367:DL367"/>
    <mergeCell ref="BU147:BV147"/>
    <mergeCell ref="BU151:BV151"/>
    <mergeCell ref="BU148:BV148"/>
    <mergeCell ref="BU146:BV146"/>
    <mergeCell ref="BU150:BV150"/>
    <mergeCell ref="DJ317:DL317"/>
    <mergeCell ref="DJ318:DL318"/>
    <mergeCell ref="DJ311:DL311"/>
    <mergeCell ref="DJ312:DL312"/>
    <mergeCell ref="DJ313:DL313"/>
    <mergeCell ref="DJ266:DL266"/>
    <mergeCell ref="DJ267:DL267"/>
    <mergeCell ref="DJ243:DL243"/>
    <mergeCell ref="DJ244:DL244"/>
    <mergeCell ref="DJ308:DL308"/>
    <mergeCell ref="DJ309:DL309"/>
    <mergeCell ref="DJ310:DL310"/>
    <mergeCell ref="DJ299:DL299"/>
    <mergeCell ref="DJ300:DL300"/>
    <mergeCell ref="DJ301:DL301"/>
    <mergeCell ref="DJ302:DL302"/>
    <mergeCell ref="DJ303:DL303"/>
    <mergeCell ref="DJ304:DL304"/>
    <mergeCell ref="DJ275:DL275"/>
    <mergeCell ref="DJ253:DL253"/>
    <mergeCell ref="DJ246:DL246"/>
    <mergeCell ref="DJ247:DL247"/>
    <mergeCell ref="DJ248:DL248"/>
    <mergeCell ref="DJ249:DL249"/>
    <mergeCell ref="DJ239:DL239"/>
    <mergeCell ref="DJ240:DL240"/>
    <mergeCell ref="DJ245:DL245"/>
    <mergeCell ref="DJ238:DL238"/>
    <mergeCell ref="DJ241:DL241"/>
    <mergeCell ref="DJ250:DL250"/>
    <mergeCell ref="DJ242:DL242"/>
    <mergeCell ref="DJ316:DL316"/>
    <mergeCell ref="DJ319:DL319"/>
    <mergeCell ref="DJ320:DL320"/>
    <mergeCell ref="DJ321:DL321"/>
    <mergeCell ref="DJ322:DL322"/>
    <mergeCell ref="DJ274:DL274"/>
    <mergeCell ref="EW327:EX327"/>
    <mergeCell ref="DJ286:DL286"/>
    <mergeCell ref="DJ287:DL287"/>
    <mergeCell ref="DJ288:DL288"/>
    <mergeCell ref="DJ289:DL289"/>
    <mergeCell ref="DJ290:DL290"/>
    <mergeCell ref="DJ291:DL291"/>
    <mergeCell ref="DJ292:DL292"/>
    <mergeCell ref="DJ314:DL314"/>
    <mergeCell ref="DJ315:DL315"/>
    <mergeCell ref="DJ283:DL283"/>
    <mergeCell ref="DJ284:DL284"/>
    <mergeCell ref="DJ285:DL285"/>
    <mergeCell ref="DJ278:DL278"/>
    <mergeCell ref="DJ279:DL279"/>
    <mergeCell ref="DJ280:DL280"/>
    <mergeCell ref="DJ281:DL281"/>
    <mergeCell ref="DJ282:DL282"/>
    <mergeCell ref="DJ271:DL271"/>
    <mergeCell ref="DJ272:DL272"/>
    <mergeCell ref="DJ273:DL273"/>
    <mergeCell ref="AL93:AM93"/>
    <mergeCell ref="AL91:AM91"/>
    <mergeCell ref="AL92:AM92"/>
    <mergeCell ref="DJ269:DL269"/>
    <mergeCell ref="DJ262:DL262"/>
    <mergeCell ref="DJ263:DL263"/>
    <mergeCell ref="DJ264:DL264"/>
    <mergeCell ref="DJ268:DL268"/>
    <mergeCell ref="DJ256:DL256"/>
    <mergeCell ref="DJ257:DL257"/>
    <mergeCell ref="DJ251:DL251"/>
    <mergeCell ref="DJ252:DL252"/>
    <mergeCell ref="DJ270:DL270"/>
    <mergeCell ref="DJ265:DL265"/>
    <mergeCell ref="DJ258:DL258"/>
    <mergeCell ref="DJ259:DL259"/>
    <mergeCell ref="DJ261:DL261"/>
    <mergeCell ref="DJ254:DL254"/>
    <mergeCell ref="DJ255:DL255"/>
    <mergeCell ref="DJ260:DL260"/>
    <mergeCell ref="BU149:BV149"/>
    <mergeCell ref="FD233:FE233"/>
    <mergeCell ref="FD232:FE232"/>
    <mergeCell ref="CO216:CP216"/>
    <mergeCell ref="CO217:CP217"/>
    <mergeCell ref="DT221:DV221"/>
    <mergeCell ref="DT222:DV222"/>
    <mergeCell ref="AL82:AM82"/>
    <mergeCell ref="AL83:AM83"/>
    <mergeCell ref="AL84:AM84"/>
    <mergeCell ref="AL85:AM85"/>
    <mergeCell ref="AL86:AM86"/>
    <mergeCell ref="DT220:DV220"/>
    <mergeCell ref="DT219:DV219"/>
    <mergeCell ref="DD208:DG208"/>
    <mergeCell ref="CH208:CO209"/>
    <mergeCell ref="CY208:DC208"/>
    <mergeCell ref="CG216:CN216"/>
    <mergeCell ref="CH214:CK214"/>
    <mergeCell ref="CG217:CN217"/>
    <mergeCell ref="CP208:CV209"/>
    <mergeCell ref="CH215:CM215"/>
    <mergeCell ref="CH207:DK207"/>
    <mergeCell ref="BU119:BV119"/>
    <mergeCell ref="BU120:BV120"/>
    <mergeCell ref="Q192:T192"/>
    <mergeCell ref="Q196:T196"/>
    <mergeCell ref="Q195:T195"/>
    <mergeCell ref="Q194:T194"/>
    <mergeCell ref="Q193:T193"/>
    <mergeCell ref="Q113:T113"/>
    <mergeCell ref="Q112:T112"/>
    <mergeCell ref="Q171:T171"/>
    <mergeCell ref="Q170:T170"/>
    <mergeCell ref="Q178:T178"/>
    <mergeCell ref="Q179:T179"/>
    <mergeCell ref="Q177:T177"/>
    <mergeCell ref="Q176:T176"/>
    <mergeCell ref="Q175:T175"/>
    <mergeCell ref="Q165:T165"/>
    <mergeCell ref="Q155:T155"/>
    <mergeCell ref="Q158:T158"/>
    <mergeCell ref="Q164:T164"/>
    <mergeCell ref="Q163:T163"/>
    <mergeCell ref="Q161:T161"/>
    <mergeCell ref="Q162:T162"/>
    <mergeCell ref="Q159:T159"/>
    <mergeCell ref="Q160:T160"/>
    <mergeCell ref="Q157:T157"/>
    <mergeCell ref="BU143:BV143"/>
    <mergeCell ref="BU145:BV145"/>
    <mergeCell ref="Q109:T109"/>
    <mergeCell ref="Q114:T114"/>
    <mergeCell ref="BU138:BV138"/>
    <mergeCell ref="BU139:BV139"/>
    <mergeCell ref="BU141:BV141"/>
    <mergeCell ref="BU140:BV140"/>
    <mergeCell ref="BU131:BV131"/>
    <mergeCell ref="BU132:BV132"/>
    <mergeCell ref="BU133:BV133"/>
    <mergeCell ref="BU125:BV125"/>
    <mergeCell ref="BU124:BV124"/>
    <mergeCell ref="BU134:BV134"/>
    <mergeCell ref="BU135:BV135"/>
    <mergeCell ref="BU136:BV136"/>
    <mergeCell ref="BU142:BV142"/>
    <mergeCell ref="BU130:BV130"/>
    <mergeCell ref="BU129:BV129"/>
    <mergeCell ref="BU144:BV144"/>
    <mergeCell ref="BU137:BV137"/>
    <mergeCell ref="BU115:BV115"/>
    <mergeCell ref="BU122:BV122"/>
    <mergeCell ref="BU123:BV123"/>
    <mergeCell ref="E90:G90"/>
    <mergeCell ref="H90:V90"/>
    <mergeCell ref="Q124:T124"/>
    <mergeCell ref="Q123:T123"/>
    <mergeCell ref="Q121:T121"/>
    <mergeCell ref="Q119:T119"/>
    <mergeCell ref="Q122:T122"/>
    <mergeCell ref="Q120:T120"/>
    <mergeCell ref="BU127:BV127"/>
    <mergeCell ref="BU118:BV118"/>
    <mergeCell ref="BU117:BV117"/>
    <mergeCell ref="BU116:BV116"/>
    <mergeCell ref="BU112:BV112"/>
    <mergeCell ref="BU113:BV113"/>
    <mergeCell ref="BU114:BV114"/>
    <mergeCell ref="BU121:BV121"/>
    <mergeCell ref="E88:G88"/>
    <mergeCell ref="Q151:T151"/>
    <mergeCell ref="Q145:T145"/>
    <mergeCell ref="Q144:T144"/>
    <mergeCell ref="Q126:T126"/>
    <mergeCell ref="Q125:T125"/>
    <mergeCell ref="Q118:T118"/>
    <mergeCell ref="H98:V98"/>
    <mergeCell ref="J95:V95"/>
    <mergeCell ref="E96:G96"/>
    <mergeCell ref="E89:G89"/>
    <mergeCell ref="B95:I95"/>
    <mergeCell ref="J94:V94"/>
    <mergeCell ref="H91:V91"/>
    <mergeCell ref="Q111:T111"/>
    <mergeCell ref="H96:V96"/>
    <mergeCell ref="H97:V97"/>
    <mergeCell ref="E93:V93"/>
    <mergeCell ref="E98:G98"/>
    <mergeCell ref="E97:G97"/>
    <mergeCell ref="B94:I94"/>
    <mergeCell ref="Q110:T110"/>
    <mergeCell ref="Q133:T133"/>
    <mergeCell ref="Q131:T131"/>
    <mergeCell ref="Q169:T169"/>
    <mergeCell ref="Q168:T168"/>
    <mergeCell ref="Q166:T166"/>
    <mergeCell ref="Q167:T167"/>
    <mergeCell ref="Q174:T174"/>
    <mergeCell ref="Q184:T184"/>
    <mergeCell ref="Q185:T185"/>
    <mergeCell ref="Q183:T183"/>
    <mergeCell ref="Q182:T182"/>
    <mergeCell ref="Q181:T181"/>
    <mergeCell ref="Q180:T180"/>
    <mergeCell ref="Q191:T191"/>
    <mergeCell ref="Q173:T173"/>
    <mergeCell ref="Q172:T172"/>
    <mergeCell ref="Q190:T190"/>
    <mergeCell ref="Q189:T189"/>
    <mergeCell ref="Q188:T188"/>
    <mergeCell ref="Q186:T186"/>
    <mergeCell ref="Q187:T187"/>
    <mergeCell ref="Q115:T115"/>
    <mergeCell ref="Q148:T148"/>
    <mergeCell ref="Q153:T153"/>
    <mergeCell ref="Q150:T150"/>
    <mergeCell ref="Q142:T142"/>
    <mergeCell ref="Q140:T140"/>
    <mergeCell ref="Q141:T141"/>
    <mergeCell ref="Q136:T136"/>
    <mergeCell ref="Q132:T132"/>
    <mergeCell ref="Q134:T134"/>
    <mergeCell ref="Q135:T135"/>
    <mergeCell ref="Q128:T128"/>
    <mergeCell ref="Q127:T127"/>
    <mergeCell ref="Q147:T147"/>
    <mergeCell ref="Q143:T143"/>
    <mergeCell ref="Q130:T130"/>
    <mergeCell ref="H89:V89"/>
    <mergeCell ref="DZ2:ER2"/>
    <mergeCell ref="CZ3:DA3"/>
    <mergeCell ref="DB3:DC3"/>
    <mergeCell ref="CN2:DC2"/>
    <mergeCell ref="DF2:DX2"/>
    <mergeCell ref="CN3:CO3"/>
    <mergeCell ref="DJ13:DK13"/>
    <mergeCell ref="Q156:T156"/>
    <mergeCell ref="Q149:T149"/>
    <mergeCell ref="AQ32:AR32"/>
    <mergeCell ref="AQ33:AR33"/>
    <mergeCell ref="AQ24:AR24"/>
    <mergeCell ref="AQ25:AR25"/>
    <mergeCell ref="AQ26:AR26"/>
    <mergeCell ref="AQ31:AR31"/>
    <mergeCell ref="Q117:T117"/>
    <mergeCell ref="Q116:T116"/>
    <mergeCell ref="X2:AS2"/>
    <mergeCell ref="Q139:T139"/>
    <mergeCell ref="Q138:T138"/>
    <mergeCell ref="Q137:T137"/>
    <mergeCell ref="Q152:T152"/>
    <mergeCell ref="Q154:T154"/>
    <mergeCell ref="GY13:HF13"/>
    <mergeCell ref="FU12:IV12"/>
    <mergeCell ref="GC13:GD13"/>
    <mergeCell ref="HI13:HP13"/>
    <mergeCell ref="GP13:GW13"/>
    <mergeCell ref="GG13:GN13"/>
    <mergeCell ref="IU13:IV13"/>
    <mergeCell ref="BW2:CL2"/>
    <mergeCell ref="Q129:T129"/>
    <mergeCell ref="CC3:CD3"/>
    <mergeCell ref="CA3:CB3"/>
    <mergeCell ref="BW3:BX3"/>
    <mergeCell ref="H88:V88"/>
    <mergeCell ref="AJ75:AK75"/>
    <mergeCell ref="AJ76:AK76"/>
    <mergeCell ref="BT71:BU71"/>
    <mergeCell ref="BT69:BU69"/>
    <mergeCell ref="CP3:CQ3"/>
    <mergeCell ref="DF13:DG13"/>
    <mergeCell ref="CT3:CU3"/>
    <mergeCell ref="CX3:CY3"/>
    <mergeCell ref="CV3:CW3"/>
    <mergeCell ref="CR3:CS3"/>
    <mergeCell ref="DL13:DM13"/>
    <mergeCell ref="F66:V66"/>
    <mergeCell ref="E82:G82"/>
    <mergeCell ref="H82:V82"/>
    <mergeCell ref="AJ87:AK87"/>
    <mergeCell ref="AJ77:AK77"/>
    <mergeCell ref="Y82:AB82"/>
    <mergeCell ref="AJ67:AK67"/>
    <mergeCell ref="Y60:AB60"/>
    <mergeCell ref="AJ71:AK71"/>
    <mergeCell ref="AJ68:AK68"/>
    <mergeCell ref="AJ62:AK62"/>
    <mergeCell ref="Y84:AB84"/>
    <mergeCell ref="Y85:AB85"/>
    <mergeCell ref="Y61:AB61"/>
    <mergeCell ref="E83:G83"/>
    <mergeCell ref="B86:J86"/>
    <mergeCell ref="B87:J87"/>
    <mergeCell ref="K87:V87"/>
    <mergeCell ref="H83:V83"/>
    <mergeCell ref="K86:V86"/>
    <mergeCell ref="N85:V85"/>
    <mergeCell ref="Y71:AB71"/>
    <mergeCell ref="Y72:AB72"/>
    <mergeCell ref="Y68:AB68"/>
    <mergeCell ref="Q2:R2"/>
    <mergeCell ref="A1:J1"/>
    <mergeCell ref="E2:P2"/>
    <mergeCell ref="A3:C3"/>
    <mergeCell ref="S2:V2"/>
    <mergeCell ref="S3:V3"/>
    <mergeCell ref="H65:I65"/>
    <mergeCell ref="J65:K65"/>
    <mergeCell ref="N65:V65"/>
    <mergeCell ref="S1:V1"/>
    <mergeCell ref="A2:C2"/>
    <mergeCell ref="Q1:R1"/>
    <mergeCell ref="Q3:R3"/>
    <mergeCell ref="M1:P1"/>
    <mergeCell ref="K1:L1"/>
    <mergeCell ref="E3:P3"/>
    <mergeCell ref="B65:C65"/>
    <mergeCell ref="D65:E65"/>
    <mergeCell ref="F65:G65"/>
    <mergeCell ref="M7:O7"/>
    <mergeCell ref="M6:O6"/>
    <mergeCell ref="M64:V64"/>
    <mergeCell ref="A32:A37"/>
    <mergeCell ref="G8:G14"/>
    <mergeCell ref="CK3:CL3"/>
    <mergeCell ref="CI3:CJ3"/>
    <mergeCell ref="BR3:BU3"/>
    <mergeCell ref="BM3:BP3"/>
    <mergeCell ref="BS65:BW65"/>
    <mergeCell ref="L65:M65"/>
    <mergeCell ref="CE3:CF3"/>
    <mergeCell ref="CG3:CH3"/>
    <mergeCell ref="BY3:BZ3"/>
    <mergeCell ref="M5:Q5"/>
    <mergeCell ref="X16:AS16"/>
    <mergeCell ref="AB17:AC17"/>
    <mergeCell ref="BS14:BZ14"/>
    <mergeCell ref="Y57:AB57"/>
    <mergeCell ref="Y58:AB58"/>
    <mergeCell ref="Y59:AB59"/>
    <mergeCell ref="AQ18:AR18"/>
    <mergeCell ref="AM48:AP48"/>
    <mergeCell ref="X32:AE32"/>
    <mergeCell ref="AD39:AH39"/>
    <mergeCell ref="AD48:AH48"/>
    <mergeCell ref="AG25:AH25"/>
    <mergeCell ref="AB18:AC18"/>
    <mergeCell ref="X5:AC5"/>
    <mergeCell ref="D7:J7"/>
    <mergeCell ref="E8:E14"/>
    <mergeCell ref="F8:F14"/>
    <mergeCell ref="M8:O8"/>
    <mergeCell ref="AR14:AS14"/>
    <mergeCell ref="A6:K6"/>
    <mergeCell ref="AE4:AS4"/>
    <mergeCell ref="AE7:AM7"/>
    <mergeCell ref="AP9:AQ9"/>
    <mergeCell ref="AN8:AO8"/>
    <mergeCell ref="AR9:AS9"/>
    <mergeCell ref="AP8:AQ8"/>
    <mergeCell ref="AN9:AO9"/>
    <mergeCell ref="AR10:AS10"/>
    <mergeCell ref="AP11:AQ11"/>
    <mergeCell ref="AP10:AQ10"/>
    <mergeCell ref="AL10:AM10"/>
    <mergeCell ref="AL11:AM11"/>
    <mergeCell ref="AE8:AK8"/>
    <mergeCell ref="AE5:AQ5"/>
    <mergeCell ref="AE6:AO6"/>
    <mergeCell ref="X64:AH64"/>
    <mergeCell ref="Y62:AB62"/>
    <mergeCell ref="X51:AK51"/>
    <mergeCell ref="P6:Q6"/>
    <mergeCell ref="X8:Y8"/>
    <mergeCell ref="P8:Q8"/>
    <mergeCell ref="X6:AA6"/>
    <mergeCell ref="P7:Q7"/>
    <mergeCell ref="W23:X23"/>
    <mergeCell ref="AA29:AB29"/>
    <mergeCell ref="AI42:AK42"/>
    <mergeCell ref="AG18:AJ18"/>
    <mergeCell ref="AG19:AJ19"/>
    <mergeCell ref="AI43:AJ43"/>
    <mergeCell ref="AF32:AG32"/>
    <mergeCell ref="AD42:AH42"/>
    <mergeCell ref="AD44:AH44"/>
    <mergeCell ref="P9:Q9"/>
    <mergeCell ref="Y56:AB56"/>
    <mergeCell ref="AJ27:AO27"/>
    <mergeCell ref="AL13:AM13"/>
    <mergeCell ref="AL12:AM12"/>
    <mergeCell ref="AM42:AS42"/>
    <mergeCell ref="AP39:AQ39"/>
    <mergeCell ref="X11:Y11"/>
    <mergeCell ref="AI47:AK47"/>
    <mergeCell ref="D8:D14"/>
    <mergeCell ref="X31:AE31"/>
    <mergeCell ref="X9:Y9"/>
    <mergeCell ref="AE14:AK14"/>
    <mergeCell ref="AE11:AK11"/>
    <mergeCell ref="AJ26:AO26"/>
    <mergeCell ref="AM44:AP44"/>
    <mergeCell ref="M10:O10"/>
    <mergeCell ref="P10:Q10"/>
    <mergeCell ref="X10:Y10"/>
    <mergeCell ref="P13:Q13"/>
    <mergeCell ref="P12:Q12"/>
    <mergeCell ref="X12:Y12"/>
    <mergeCell ref="AN13:AO13"/>
    <mergeCell ref="AP13:AQ13"/>
    <mergeCell ref="AQ43:AR43"/>
    <mergeCell ref="AR8:AS8"/>
    <mergeCell ref="AD43:AH43"/>
    <mergeCell ref="AM43:AP43"/>
    <mergeCell ref="AR11:AS11"/>
    <mergeCell ref="AD18:AE18"/>
    <mergeCell ref="AL14:AM14"/>
    <mergeCell ref="C11:C14"/>
    <mergeCell ref="I8:I14"/>
    <mergeCell ref="A8:C9"/>
    <mergeCell ref="M9:O9"/>
    <mergeCell ref="B11:B14"/>
    <mergeCell ref="AE10:AK10"/>
    <mergeCell ref="A15:A31"/>
    <mergeCell ref="AL21:AO21"/>
    <mergeCell ref="AL22:AO22"/>
    <mergeCell ref="AG22:AJ22"/>
    <mergeCell ref="AE9:AK9"/>
    <mergeCell ref="AL8:AM8"/>
    <mergeCell ref="AL9:AM9"/>
    <mergeCell ref="P11:Q11"/>
    <mergeCell ref="K7:K14"/>
    <mergeCell ref="H8:H14"/>
    <mergeCell ref="J8:J14"/>
    <mergeCell ref="AE13:AK13"/>
    <mergeCell ref="AN10:AO10"/>
    <mergeCell ref="AG26:AH26"/>
    <mergeCell ref="AN11:AO11"/>
    <mergeCell ref="M11:O11"/>
    <mergeCell ref="M12:O12"/>
    <mergeCell ref="M13:O13"/>
    <mergeCell ref="AN12:AO12"/>
    <mergeCell ref="AJ34:AO34"/>
    <mergeCell ref="AQ34:AR34"/>
    <mergeCell ref="AQ19:AR19"/>
    <mergeCell ref="AQ20:AR20"/>
    <mergeCell ref="AQ23:AR23"/>
    <mergeCell ref="AG20:AJ20"/>
    <mergeCell ref="AG21:AJ21"/>
    <mergeCell ref="AP12:AQ12"/>
    <mergeCell ref="AF33:AG33"/>
    <mergeCell ref="AF34:AG34"/>
    <mergeCell ref="AM23:AO23"/>
    <mergeCell ref="AJ24:AO24"/>
    <mergeCell ref="AJ25:AO25"/>
    <mergeCell ref="AF31:AG31"/>
    <mergeCell ref="AJ30:AO30"/>
    <mergeCell ref="AE12:AK12"/>
    <mergeCell ref="AQ29:AR29"/>
    <mergeCell ref="AL18:AO18"/>
    <mergeCell ref="AQ30:AR30"/>
    <mergeCell ref="AL20:AO20"/>
    <mergeCell ref="AL19:AO19"/>
    <mergeCell ref="ET12:FR12"/>
    <mergeCell ref="FD13:FE13"/>
    <mergeCell ref="FF13:FG13"/>
    <mergeCell ref="FH13:FI13"/>
    <mergeCell ref="FB13:FC13"/>
    <mergeCell ref="EX13:EY13"/>
    <mergeCell ref="EZ13:FA13"/>
    <mergeCell ref="EV13:EW13"/>
    <mergeCell ref="BC38:BD38"/>
    <mergeCell ref="BC25:BF25"/>
    <mergeCell ref="BC37:BD37"/>
    <mergeCell ref="BS66:BW66"/>
    <mergeCell ref="DD13:DE13"/>
    <mergeCell ref="CX13:CY13"/>
    <mergeCell ref="CZ13:DA13"/>
    <mergeCell ref="DB13:DC13"/>
    <mergeCell ref="DH13:DI13"/>
    <mergeCell ref="AQ27:AR27"/>
    <mergeCell ref="AR13:AS13"/>
    <mergeCell ref="AD41:AH41"/>
    <mergeCell ref="AI41:AJ41"/>
    <mergeCell ref="AD17:AE17"/>
    <mergeCell ref="AJ31:AO31"/>
    <mergeCell ref="AJ29:AO29"/>
    <mergeCell ref="AJ28:AO28"/>
    <mergeCell ref="AN14:AO14"/>
    <mergeCell ref="AP14:AQ14"/>
    <mergeCell ref="AJ32:AO32"/>
    <mergeCell ref="AJ33:AO33"/>
    <mergeCell ref="AQ21:AR21"/>
    <mergeCell ref="AQ22:AR22"/>
    <mergeCell ref="AF35:AG35"/>
    <mergeCell ref="AK44:AL44"/>
    <mergeCell ref="AI44:AJ44"/>
    <mergeCell ref="AD47:AH47"/>
    <mergeCell ref="AR12:AS12"/>
    <mergeCell ref="AY41:AZ41"/>
    <mergeCell ref="BC41:BD41"/>
    <mergeCell ref="AW46:BE46"/>
    <mergeCell ref="AR39:AS39"/>
    <mergeCell ref="BC26:BE26"/>
    <mergeCell ref="BF39:BG39"/>
    <mergeCell ref="BF41:BG41"/>
    <mergeCell ref="BA26:BB26"/>
    <mergeCell ref="AM38:AS38"/>
    <mergeCell ref="AM40:AS40"/>
    <mergeCell ref="AR41:AS41"/>
    <mergeCell ref="AP41:AQ41"/>
    <mergeCell ref="AQ44:AR44"/>
    <mergeCell ref="AM47:AP47"/>
    <mergeCell ref="AJ53:AK53"/>
    <mergeCell ref="AJ61:AK61"/>
    <mergeCell ref="AQ28:AR28"/>
    <mergeCell ref="Y34:AE34"/>
    <mergeCell ref="Y35:AE35"/>
    <mergeCell ref="X33:AE33"/>
    <mergeCell ref="AI39:AK39"/>
    <mergeCell ref="AD40:AH40"/>
    <mergeCell ref="AI40:AJ40"/>
    <mergeCell ref="AI45:AJ45"/>
    <mergeCell ref="AA30:AB30"/>
    <mergeCell ref="AD45:AH45"/>
    <mergeCell ref="BA28:BB28"/>
    <mergeCell ref="BA27:BB27"/>
    <mergeCell ref="BB33:BE33"/>
    <mergeCell ref="AX33:BA33"/>
    <mergeCell ref="AQ45:AR45"/>
    <mergeCell ref="AQ46:AR46"/>
    <mergeCell ref="ET13:EU13"/>
    <mergeCell ref="X37:AS37"/>
    <mergeCell ref="AM46:AP46"/>
    <mergeCell ref="DO14:EP14"/>
    <mergeCell ref="X14:Y14"/>
    <mergeCell ref="W24:X24"/>
    <mergeCell ref="AM45:AP45"/>
    <mergeCell ref="AQ47:AR47"/>
    <mergeCell ref="BH74:BJ74"/>
    <mergeCell ref="BH75:BJ75"/>
    <mergeCell ref="BH76:BJ76"/>
    <mergeCell ref="BB67:BG67"/>
    <mergeCell ref="BB68:BF68"/>
    <mergeCell ref="AL68:AM68"/>
    <mergeCell ref="GN136:GO136"/>
    <mergeCell ref="FW132:GB132"/>
    <mergeCell ref="FF71:GQ71"/>
    <mergeCell ref="FK72:FL72"/>
    <mergeCell ref="FI72:FJ72"/>
    <mergeCell ref="GP133:GQ133"/>
    <mergeCell ref="GN130:GO130"/>
    <mergeCell ref="GP130:GQ130"/>
    <mergeCell ref="GP129:GQ129"/>
    <mergeCell ref="AL59:AM59"/>
    <mergeCell ref="AL60:AM60"/>
    <mergeCell ref="AL61:AM61"/>
    <mergeCell ref="AL76:AM76"/>
    <mergeCell ref="AL73:AM73"/>
    <mergeCell ref="BP69:BQ69"/>
    <mergeCell ref="EL71:ES71"/>
    <mergeCell ref="GP132:GQ132"/>
    <mergeCell ref="GP131:GQ131"/>
    <mergeCell ref="GN129:GO129"/>
    <mergeCell ref="AL77:AM77"/>
    <mergeCell ref="GJ134:GK134"/>
    <mergeCell ref="GJ129:GK129"/>
    <mergeCell ref="BU126:BV126"/>
    <mergeCell ref="BU128:BV128"/>
    <mergeCell ref="FG72:FH72"/>
    <mergeCell ref="FO72:FP72"/>
    <mergeCell ref="FM72:FN72"/>
    <mergeCell ref="GJ130:GK130"/>
    <mergeCell ref="FW133:GB133"/>
    <mergeCell ref="AL74:AM74"/>
    <mergeCell ref="FE72:FF72"/>
    <mergeCell ref="GN131:GO131"/>
    <mergeCell ref="GL131:GM131"/>
    <mergeCell ref="GL132:GM132"/>
    <mergeCell ref="GJ131:GK131"/>
    <mergeCell ref="GJ132:GK132"/>
    <mergeCell ref="AJ54:AK54"/>
    <mergeCell ref="AJ55:AK55"/>
    <mergeCell ref="AJ56:AK56"/>
    <mergeCell ref="GN132:GO132"/>
    <mergeCell ref="AJ57:AK57"/>
    <mergeCell ref="AJ58:AK58"/>
    <mergeCell ref="AJ59:AK59"/>
    <mergeCell ref="AJ60:AK60"/>
    <mergeCell ref="AJ72:AK72"/>
    <mergeCell ref="AJ73:AK73"/>
    <mergeCell ref="BP71:BQ71"/>
    <mergeCell ref="BT70:BU70"/>
    <mergeCell ref="AL67:AM67"/>
    <mergeCell ref="X65:AK65"/>
    <mergeCell ref="X66:Y66"/>
    <mergeCell ref="Z66:AB66"/>
    <mergeCell ref="EU71:FB71"/>
    <mergeCell ref="AL71:AM71"/>
    <mergeCell ref="DO69:ES69"/>
    <mergeCell ref="GL137:GM137"/>
    <mergeCell ref="GN137:GO137"/>
    <mergeCell ref="GP135:GQ135"/>
    <mergeCell ref="GJ133:GK133"/>
    <mergeCell ref="GL133:GM133"/>
    <mergeCell ref="GN133:GO133"/>
    <mergeCell ref="GJ135:GK135"/>
    <mergeCell ref="GL135:GM135"/>
    <mergeCell ref="GN135:GO135"/>
    <mergeCell ref="GL134:GM134"/>
    <mergeCell ref="GN134:GO134"/>
    <mergeCell ref="GP134:GQ134"/>
    <mergeCell ref="GP137:GQ137"/>
    <mergeCell ref="GJ136:GK136"/>
    <mergeCell ref="GL136:GM136"/>
    <mergeCell ref="GP136:GQ136"/>
    <mergeCell ref="GJ137:GK137"/>
    <mergeCell ref="X52:Y52"/>
    <mergeCell ref="Z52:AB52"/>
    <mergeCell ref="Y54:AB54"/>
    <mergeCell ref="Y55:AB55"/>
    <mergeCell ref="Z81:AB81"/>
    <mergeCell ref="X81:Y81"/>
    <mergeCell ref="X79:AH79"/>
    <mergeCell ref="GL130:GM130"/>
    <mergeCell ref="GL129:GM129"/>
    <mergeCell ref="BH77:BJ77"/>
    <mergeCell ref="X80:AK80"/>
    <mergeCell ref="AL81:AM81"/>
    <mergeCell ref="AL90:AM90"/>
    <mergeCell ref="Y89:AB89"/>
    <mergeCell ref="AJ86:AK86"/>
    <mergeCell ref="Y90:AB90"/>
    <mergeCell ref="Y87:AB87"/>
    <mergeCell ref="BP73:BQ73"/>
    <mergeCell ref="BP72:BQ72"/>
    <mergeCell ref="BP70:BQ70"/>
    <mergeCell ref="AL70:AM70"/>
    <mergeCell ref="AJ70:AK70"/>
    <mergeCell ref="AL87:AM87"/>
    <mergeCell ref="AL88:AM88"/>
    <mergeCell ref="AI48:AJ48"/>
    <mergeCell ref="AL66:AM66"/>
    <mergeCell ref="Y53:AB53"/>
    <mergeCell ref="AQ48:AR48"/>
    <mergeCell ref="AE261:AF261"/>
    <mergeCell ref="AJ93:AK93"/>
    <mergeCell ref="AJ89:AK89"/>
    <mergeCell ref="AJ90:AK90"/>
    <mergeCell ref="AJ91:AK91"/>
    <mergeCell ref="AJ92:AK92"/>
    <mergeCell ref="AL57:AM57"/>
    <mergeCell ref="AL58:AM58"/>
    <mergeCell ref="AL52:AM52"/>
    <mergeCell ref="AL56:AM56"/>
    <mergeCell ref="AL53:AM53"/>
    <mergeCell ref="AL54:AM54"/>
    <mergeCell ref="AL55:AM55"/>
    <mergeCell ref="Y69:AB69"/>
    <mergeCell ref="Y83:AB83"/>
    <mergeCell ref="Y86:AB86"/>
    <mergeCell ref="Y91:AB91"/>
    <mergeCell ref="Y92:AB92"/>
    <mergeCell ref="Y93:AB93"/>
    <mergeCell ref="AL62:AM62"/>
    <mergeCell ref="Y70:AB70"/>
    <mergeCell ref="AL69:AM69"/>
    <mergeCell ref="X95:AH95"/>
    <mergeCell ref="AJ69:AK69"/>
    <mergeCell ref="AL75:AM75"/>
    <mergeCell ref="AJ82:AK82"/>
    <mergeCell ref="AJ83:AK83"/>
    <mergeCell ref="AJ84:AK84"/>
    <mergeCell ref="AJ85:AK85"/>
    <mergeCell ref="AJ74:AK74"/>
    <mergeCell ref="Y88:AB88"/>
    <mergeCell ref="AJ88:AK88"/>
    <mergeCell ref="AL89:AM89"/>
    <mergeCell ref="AL72:AM72"/>
  </mergeCells>
  <phoneticPr fontId="0" type="noConversion"/>
  <conditionalFormatting sqref="R296 Q288:Q289 R293 C138:I139">
    <cfRule type="expression" dxfId="0" priority="1" stopIfTrue="1">
      <formula>$H$44&lt;0</formula>
    </cfRule>
  </conditionalFormatting>
  <dataValidations disablePrompts="1" count="31">
    <dataValidation allowBlank="1" showInputMessage="1" showErrorMessage="1" sqref="AM44:AM47 W24:X24 AB17:AC17 AG26:AH26 AS43:AS47 AL48:AM48 AQ48:AS48"/>
    <dataValidation type="decimal" allowBlank="1" showInputMessage="1" showErrorMessage="1" sqref="AL45 AI45 AQ46:AR46">
      <formula1>0</formula1>
      <formula2>1000</formula2>
    </dataValidation>
    <dataValidation type="decimal" allowBlank="1" showInputMessage="1" showErrorMessage="1" sqref="AM39 AI41">
      <formula1>10</formula1>
      <formula2>1000</formula2>
    </dataValidation>
    <dataValidation type="decimal" allowBlank="1" showInputMessage="1" showErrorMessage="1" errorTitle="Altura do perfil" error="Utilize valores em milímetros entre 0,5 e 300" sqref="AA29:AB29 AG25:AH25">
      <formula1>0.5</formula1>
      <formula2>300</formula2>
    </dataValidation>
    <dataValidation type="list" allowBlank="1" showInputMessage="1" showErrorMessage="1" sqref="AG20:AJ20 CL224:CO224">
      <formula1>$CG$240:$CG$327</formula1>
    </dataValidation>
    <dataValidation type="list" allowBlank="1" showInputMessage="1" showErrorMessage="1" sqref="AG21:AJ21 CL225:CO225">
      <formula1>$EG$240:$EG$277</formula1>
    </dataValidation>
    <dataValidation type="list" showInputMessage="1" showErrorMessage="1" sqref="AG19:AJ19">
      <formula1>$DO$240:$DO$433</formula1>
    </dataValidation>
    <dataValidation type="list" showInputMessage="1" showErrorMessage="1" sqref="CL223:CO223">
      <formula1>$DI$244:$DI$478</formula1>
    </dataValidation>
    <dataValidation type="decimal" allowBlank="1" showInputMessage="1" showErrorMessage="1" sqref="AI43">
      <formula1>0</formula1>
      <formula2>300</formula2>
    </dataValidation>
    <dataValidation type="decimal" allowBlank="1" showInputMessage="1" showErrorMessage="1" prompt="Utilize valores de 0 a 4mm para perda elástica do solo. Usual 2,5mm." sqref="AI48 AL49:AM49">
      <formula1>0</formula1>
      <formula2>10</formula2>
    </dataValidation>
    <dataValidation type="list" allowBlank="1" showInputMessage="1" showErrorMessage="1" sqref="AI47">
      <formula1>$BA$34:$BA$36</formula1>
    </dataValidation>
    <dataValidation type="list" allowBlank="1" showInputMessage="1" showErrorMessage="1" sqref="AI39">
      <formula1>$AY$34:$AY$35</formula1>
    </dataValidation>
    <dataValidation type="list" allowBlank="1" showInputMessage="1" showErrorMessage="1" sqref="AI42">
      <formula1>$AZ$34:$AZ$35</formula1>
    </dataValidation>
    <dataValidation type="decimal" allowBlank="1" showInputMessage="1" showErrorMessage="1" sqref="AI40:AJ40 AQ43:AR43">
      <formula1>0</formula1>
      <formula2>100</formula2>
    </dataValidation>
    <dataValidation type="decimal" allowBlank="1" showInputMessage="1" showErrorMessage="1" sqref="AI44:AJ44">
      <formula1>1000</formula1>
      <formula2>1000000000</formula2>
    </dataValidation>
    <dataValidation type="list" allowBlank="1" showInputMessage="1" showErrorMessage="1" sqref="W124:Z124">
      <formula1>$AO$10:$AO$11</formula1>
    </dataValidation>
    <dataValidation type="list" allowBlank="1" showInputMessage="1" showErrorMessage="1" error="Insira o valor da lista de 1 a 47 m. Verifique se sondagem ultrapassa esta medida de profundidade." sqref="P6">
      <formula1>$B$16:$B$60</formula1>
    </dataValidation>
    <dataValidation type="whole" allowBlank="1" showInputMessage="1" showErrorMessage="1" error="Insira valor inteiro em &quot;mm&quot;, entre 90 e 3000_x000a_" sqref="AH114 AE113">
      <formula1>90</formula1>
      <formula2>3000</formula2>
    </dataValidation>
    <dataValidation type="whole" allowBlank="1" showInputMessage="1" showErrorMessage="1" error="Insira o valor para litros, entre 30 a 5000 litros. Ex: Base alargada de 500 litros para estaca Franki. Caso não aja alargamento, deixe em branco." sqref="AE116:AI116">
      <formula1>30</formula1>
      <formula2>50000</formula2>
    </dataValidation>
    <dataValidation type="list" allowBlank="1" showInputMessage="1" showErrorMessage="1" sqref="AE112:AI112 AK112:AL112">
      <formula1>$BS$65:$BS$66</formula1>
    </dataValidation>
    <dataValidation type="decimal" allowBlank="1" showInputMessage="1" showErrorMessage="1" error="Utilize valores em kgf.m entre 100 e 100000, ex: 1500" sqref="P8:Q8">
      <formula1>100</formula1>
      <formula2>100000</formula2>
    </dataValidation>
    <dataValidation type="decimal" allowBlank="1" showInputMessage="1" showErrorMessage="1" error="Utilize valores em tf entre 0 e 5000, ex: 80" sqref="P9:Q10">
      <formula1>0</formula1>
      <formula2>5000</formula2>
    </dataValidation>
    <dataValidation type="decimal" allowBlank="1" showInputMessage="1" showErrorMessage="1" error="Utilize valores em kgf.m entre100 e 100000, ex: 1500" sqref="P7:Q7">
      <formula1>100</formula1>
      <formula2>100000</formula2>
    </dataValidation>
    <dataValidation type="decimal" allowBlank="1" showInputMessage="1" showErrorMessage="1" error="Utilize valores em kg/cm² entre 100 e 100000" sqref="P11:Q11">
      <formula1>100</formula1>
      <formula2>100000</formula2>
    </dataValidation>
    <dataValidation type="decimal" allowBlank="1" showInputMessage="1" showErrorMessage="1" error="Utilize valores em milímetros entre 0 e 100, ex: 1,5" sqref="P12:Q12">
      <formula1>0</formula1>
      <formula2>100</formula2>
    </dataValidation>
    <dataValidation type="decimal" allowBlank="1" showInputMessage="1" showErrorMessage="1" error="Utilize valores em kg/m³ entre 1000 e 100000, ex: 7850" sqref="P13:Q13">
      <formula1>1000</formula1>
      <formula2>100000</formula2>
    </dataValidation>
    <dataValidation type="list" allowBlank="1" showInputMessage="1" showErrorMessage="1" sqref="W130:Z130">
      <formula1>$AP$9:$AP$11</formula1>
    </dataValidation>
    <dataValidation type="decimal" allowBlank="1" showInputMessage="1" showErrorMessage="1" prompt="Utilize valores em &quot;mm&quot;, ex: 2 Neste caso, usual 2mm" sqref="W128:Y128">
      <formula1>1</formula1>
      <formula2>10</formula2>
    </dataValidation>
    <dataValidation type="decimal" allowBlank="1" showInputMessage="1" showErrorMessage="1" errorTitle="Altura do perfil" error="Utilize valores em milímetros entre 0,5 e 3000" sqref="W23:X23 AB18:AC18">
      <formula1>0.5</formula1>
      <formula2>3000</formula2>
    </dataValidation>
    <dataValidation type="decimal" allowBlank="1" showInputMessage="1" showErrorMessage="1" sqref="AQ44:AR45">
      <formula1>0</formula1>
      <formula2>500</formula2>
    </dataValidation>
    <dataValidation type="decimal" allowBlank="1" showInputMessage="1" showErrorMessage="1" sqref="AQ47:AR47">
      <formula1>0</formula1>
      <formula2>50</formula2>
    </dataValidation>
  </dataValidations>
  <pageMargins left="0.39370078740157483" right="0.39370078740157483" top="0.19685039370078741" bottom="0.19685039370078741" header="0.51181102362204722" footer="0.51181102362204722"/>
  <pageSetup paperSize="9" pageOrder="overThenDown" orientation="portrait" horizontalDpi="300" verticalDpi="300" r:id="rId13"/>
  <headerFooter alignWithMargins="0"/>
  <drawing r:id="rId14"/>
  <legacyDrawing r:id="rId1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3" r:id="rId16" name="Check Box 59">
              <controlPr defaultSize="0" autoFill="0" autoLine="0" autoPict="0">
                <anchor moveWithCells="1">
                  <from>
                    <xdr:col>3</xdr:col>
                    <xdr:colOff>38100</xdr:colOff>
                    <xdr:row>14</xdr:row>
                    <xdr:rowOff>0</xdr:rowOff>
                  </from>
                  <to>
                    <xdr:col>4</xdr:col>
                    <xdr:colOff>76200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7" name="Check Box 131">
              <controlPr defaultSize="0" autoFill="0" autoLine="0" autoPict="0">
                <anchor moveWithCells="1">
                  <from>
                    <xdr:col>4</xdr:col>
                    <xdr:colOff>38100</xdr:colOff>
                    <xdr:row>14</xdr:row>
                    <xdr:rowOff>0</xdr:rowOff>
                  </from>
                  <to>
                    <xdr:col>5</xdr:col>
                    <xdr:colOff>76200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8" name="Check Box 132">
              <controlPr defaultSize="0" autoFill="0" autoLine="0" autoPict="0">
                <anchor moveWithCells="1">
                  <from>
                    <xdr:col>5</xdr:col>
                    <xdr:colOff>38100</xdr:colOff>
                    <xdr:row>14</xdr:row>
                    <xdr:rowOff>0</xdr:rowOff>
                  </from>
                  <to>
                    <xdr:col>6</xdr:col>
                    <xdr:colOff>76200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9" name="Check Box 133">
              <controlPr defaultSize="0" autoFill="0" autoLine="0" autoPict="0">
                <anchor moveWithCells="1">
                  <from>
                    <xdr:col>6</xdr:col>
                    <xdr:colOff>38100</xdr:colOff>
                    <xdr:row>14</xdr:row>
                    <xdr:rowOff>0</xdr:rowOff>
                  </from>
                  <to>
                    <xdr:col>7</xdr:col>
                    <xdr:colOff>76200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0" name="Check Box 134">
              <controlPr defaultSize="0" autoFill="0" autoLine="0" autoPict="0">
                <anchor moveWithCells="1">
                  <from>
                    <xdr:col>7</xdr:col>
                    <xdr:colOff>38100</xdr:colOff>
                    <xdr:row>14</xdr:row>
                    <xdr:rowOff>0</xdr:rowOff>
                  </from>
                  <to>
                    <xdr:col>8</xdr:col>
                    <xdr:colOff>76200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1" name="Check Box 135">
              <controlPr defaultSize="0" autoFill="0" autoLine="0" autoPict="0">
                <anchor moveWithCells="1">
                  <from>
                    <xdr:col>8</xdr:col>
                    <xdr:colOff>38100</xdr:colOff>
                    <xdr:row>14</xdr:row>
                    <xdr:rowOff>0</xdr:rowOff>
                  </from>
                  <to>
                    <xdr:col>9</xdr:col>
                    <xdr:colOff>76200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22" name="Check Box 136">
              <controlPr defaultSize="0" autoFill="0" autoLine="0" autoPict="0">
                <anchor moveWithCells="1">
                  <from>
                    <xdr:col>9</xdr:col>
                    <xdr:colOff>38100</xdr:colOff>
                    <xdr:row>14</xdr:row>
                    <xdr:rowOff>0</xdr:rowOff>
                  </from>
                  <to>
                    <xdr:col>10</xdr:col>
                    <xdr:colOff>76200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23" name="Check Box 137">
              <controlPr defaultSize="0" autoFill="0" autoLine="0" autoPict="0">
                <anchor moveWithCells="1">
                  <from>
                    <xdr:col>10</xdr:col>
                    <xdr:colOff>38100</xdr:colOff>
                    <xdr:row>14</xdr:row>
                    <xdr:rowOff>0</xdr:rowOff>
                  </from>
                  <to>
                    <xdr:col>11</xdr:col>
                    <xdr:colOff>76200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24" name="Check Box 138">
              <controlPr defaultSize="0" autoFill="0" autoLine="0" autoPict="0">
                <anchor moveWithCells="1">
                  <from>
                    <xdr:col>3</xdr:col>
                    <xdr:colOff>38100</xdr:colOff>
                    <xdr:row>15</xdr:row>
                    <xdr:rowOff>0</xdr:rowOff>
                  </from>
                  <to>
                    <xdr:col>4</xdr:col>
                    <xdr:colOff>76200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25" name="Check Box 139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0</xdr:rowOff>
                  </from>
                  <to>
                    <xdr:col>5</xdr:col>
                    <xdr:colOff>76200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26" name="Check Box 140">
              <controlPr defaultSize="0" autoFill="0" autoLine="0" autoPict="0">
                <anchor moveWithCells="1">
                  <from>
                    <xdr:col>5</xdr:col>
                    <xdr:colOff>38100</xdr:colOff>
                    <xdr:row>15</xdr:row>
                    <xdr:rowOff>0</xdr:rowOff>
                  </from>
                  <to>
                    <xdr:col>6</xdr:col>
                    <xdr:colOff>76200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7" name="Check Box 141">
              <controlPr defaultSize="0" autoFill="0" autoLine="0" autoPict="0">
                <anchor moveWithCells="1">
                  <from>
                    <xdr:col>6</xdr:col>
                    <xdr:colOff>38100</xdr:colOff>
                    <xdr:row>15</xdr:row>
                    <xdr:rowOff>0</xdr:rowOff>
                  </from>
                  <to>
                    <xdr:col>7</xdr:col>
                    <xdr:colOff>76200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8" name="Check Box 142">
              <controlPr defaultSize="0" autoFill="0" autoLine="0" autoPict="0">
                <anchor moveWithCells="1">
                  <from>
                    <xdr:col>7</xdr:col>
                    <xdr:colOff>38100</xdr:colOff>
                    <xdr:row>15</xdr:row>
                    <xdr:rowOff>0</xdr:rowOff>
                  </from>
                  <to>
                    <xdr:col>8</xdr:col>
                    <xdr:colOff>76200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9" name="Check Box 143">
              <controlPr defaultSize="0" autoFill="0" autoLine="0" autoPict="0">
                <anchor moveWithCells="1">
                  <from>
                    <xdr:col>8</xdr:col>
                    <xdr:colOff>38100</xdr:colOff>
                    <xdr:row>15</xdr:row>
                    <xdr:rowOff>0</xdr:rowOff>
                  </from>
                  <to>
                    <xdr:col>9</xdr:col>
                    <xdr:colOff>76200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30" name="Check Box 144">
              <controlPr defaultSize="0" autoFill="0" autoLine="0" autoPict="0">
                <anchor moveWithCells="1">
                  <from>
                    <xdr:col>9</xdr:col>
                    <xdr:colOff>38100</xdr:colOff>
                    <xdr:row>15</xdr:row>
                    <xdr:rowOff>0</xdr:rowOff>
                  </from>
                  <to>
                    <xdr:col>10</xdr:col>
                    <xdr:colOff>76200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31" name="Check Box 145">
              <controlPr defaultSize="0" autoFill="0" autoLine="0" autoPict="0">
                <anchor moveWithCells="1">
                  <from>
                    <xdr:col>10</xdr:col>
                    <xdr:colOff>38100</xdr:colOff>
                    <xdr:row>15</xdr:row>
                    <xdr:rowOff>0</xdr:rowOff>
                  </from>
                  <to>
                    <xdr:col>11</xdr:col>
                    <xdr:colOff>76200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32" name="Check Box 146">
              <controlPr defaultSize="0" autoFill="0" autoLine="0" autoPict="0">
                <anchor moveWithCells="1">
                  <from>
                    <xdr:col>3</xdr:col>
                    <xdr:colOff>38100</xdr:colOff>
                    <xdr:row>16</xdr:row>
                    <xdr:rowOff>0</xdr:rowOff>
                  </from>
                  <to>
                    <xdr:col>4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33" name="Check Box 147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0</xdr:rowOff>
                  </from>
                  <to>
                    <xdr:col>5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34" name="Check Box 148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0</xdr:rowOff>
                  </from>
                  <to>
                    <xdr:col>6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35" name="Check Box 149">
              <controlPr defaultSize="0" autoFill="0" autoLine="0" autoPict="0">
                <anchor moveWithCells="1">
                  <from>
                    <xdr:col>6</xdr:col>
                    <xdr:colOff>38100</xdr:colOff>
                    <xdr:row>16</xdr:row>
                    <xdr:rowOff>0</xdr:rowOff>
                  </from>
                  <to>
                    <xdr:col>7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36" name="Check Box 150">
              <controlPr defaultSize="0" autoFill="0" autoLine="0" autoPict="0">
                <anchor moveWithCells="1">
                  <from>
                    <xdr:col>7</xdr:col>
                    <xdr:colOff>38100</xdr:colOff>
                    <xdr:row>16</xdr:row>
                    <xdr:rowOff>0</xdr:rowOff>
                  </from>
                  <to>
                    <xdr:col>8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37" name="Check Box 151">
              <controlPr defaultSize="0" autoFill="0" autoLine="0" autoPict="0">
                <anchor moveWithCells="1">
                  <from>
                    <xdr:col>8</xdr:col>
                    <xdr:colOff>38100</xdr:colOff>
                    <xdr:row>16</xdr:row>
                    <xdr:rowOff>0</xdr:rowOff>
                  </from>
                  <to>
                    <xdr:col>9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38" name="Check Box 152">
              <controlPr defaultSize="0" autoFill="0" autoLine="0" autoPict="0">
                <anchor moveWithCells="1">
                  <from>
                    <xdr:col>9</xdr:col>
                    <xdr:colOff>38100</xdr:colOff>
                    <xdr:row>16</xdr:row>
                    <xdr:rowOff>0</xdr:rowOff>
                  </from>
                  <to>
                    <xdr:col>10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39" name="Check Box 153">
              <controlPr defaultSize="0" autoFill="0" autoLine="0" autoPict="0">
                <anchor moveWithCells="1">
                  <from>
                    <xdr:col>10</xdr:col>
                    <xdr:colOff>38100</xdr:colOff>
                    <xdr:row>16</xdr:row>
                    <xdr:rowOff>0</xdr:rowOff>
                  </from>
                  <to>
                    <xdr:col>11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40" name="Check Box 239">
              <controlPr defaultSize="0" autoFill="0" autoLine="0" autoPict="0">
                <anchor moveWithCells="1">
                  <from>
                    <xdr:col>3</xdr:col>
                    <xdr:colOff>38100</xdr:colOff>
                    <xdr:row>17</xdr:row>
                    <xdr:rowOff>0</xdr:rowOff>
                  </from>
                  <to>
                    <xdr:col>4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41" name="Check Box 240">
              <controlPr defaultSize="0" autoFill="0" autoLine="0" autoPict="0">
                <anchor moveWithCells="1">
                  <from>
                    <xdr:col>4</xdr:col>
                    <xdr:colOff>38100</xdr:colOff>
                    <xdr:row>17</xdr:row>
                    <xdr:rowOff>0</xdr:rowOff>
                  </from>
                  <to>
                    <xdr:col>5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42" name="Check Box 241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0</xdr:rowOff>
                  </from>
                  <to>
                    <xdr:col>6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43" name="Check Box 242">
              <controlPr defaultSize="0" autoFill="0" autoLine="0" autoPict="0">
                <anchor moveWithCells="1">
                  <from>
                    <xdr:col>6</xdr:col>
                    <xdr:colOff>38100</xdr:colOff>
                    <xdr:row>17</xdr:row>
                    <xdr:rowOff>0</xdr:rowOff>
                  </from>
                  <to>
                    <xdr:col>7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44" name="Check Box 243">
              <controlPr defaultSize="0" autoFill="0" autoLine="0" autoPict="0">
                <anchor moveWithCells="1">
                  <from>
                    <xdr:col>7</xdr:col>
                    <xdr:colOff>38100</xdr:colOff>
                    <xdr:row>17</xdr:row>
                    <xdr:rowOff>0</xdr:rowOff>
                  </from>
                  <to>
                    <xdr:col>8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45" name="Check Box 244">
              <controlPr defaultSize="0" autoFill="0" autoLine="0" autoPict="0">
                <anchor moveWithCells="1">
                  <from>
                    <xdr:col>8</xdr:col>
                    <xdr:colOff>38100</xdr:colOff>
                    <xdr:row>17</xdr:row>
                    <xdr:rowOff>0</xdr:rowOff>
                  </from>
                  <to>
                    <xdr:col>9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46" name="Check Box 245">
              <controlPr defaultSize="0" autoFill="0" autoLine="0" autoPict="0">
                <anchor moveWithCells="1">
                  <from>
                    <xdr:col>9</xdr:col>
                    <xdr:colOff>38100</xdr:colOff>
                    <xdr:row>17</xdr:row>
                    <xdr:rowOff>0</xdr:rowOff>
                  </from>
                  <to>
                    <xdr:col>10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47" name="Check Box 246">
              <controlPr defaultSize="0" autoFill="0" autoLine="0" autoPict="0">
                <anchor moveWithCells="1">
                  <from>
                    <xdr:col>10</xdr:col>
                    <xdr:colOff>38100</xdr:colOff>
                    <xdr:row>17</xdr:row>
                    <xdr:rowOff>0</xdr:rowOff>
                  </from>
                  <to>
                    <xdr:col>11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48" name="Check Box 263">
              <controlPr defaultSize="0" autoFill="0" autoLine="0" autoPict="0">
                <anchor moveWithCells="1">
                  <from>
                    <xdr:col>3</xdr:col>
                    <xdr:colOff>38100</xdr:colOff>
                    <xdr:row>18</xdr:row>
                    <xdr:rowOff>0</xdr:rowOff>
                  </from>
                  <to>
                    <xdr:col>4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49" name="Check Box 264">
              <controlPr defaultSize="0" autoFill="0" autoLine="0" autoPict="0">
                <anchor moveWithCells="1">
                  <from>
                    <xdr:col>4</xdr:col>
                    <xdr:colOff>38100</xdr:colOff>
                    <xdr:row>18</xdr:row>
                    <xdr:rowOff>0</xdr:rowOff>
                  </from>
                  <to>
                    <xdr:col>5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50" name="Check Box 265">
              <controlPr defaultSize="0" autoFill="0" autoLine="0" autoPict="0">
                <anchor moveWithCells="1">
                  <from>
                    <xdr:col>5</xdr:col>
                    <xdr:colOff>38100</xdr:colOff>
                    <xdr:row>18</xdr:row>
                    <xdr:rowOff>0</xdr:rowOff>
                  </from>
                  <to>
                    <xdr:col>6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51" name="Check Box 266">
              <controlPr defaultSize="0" autoFill="0" autoLine="0" autoPict="0">
                <anchor moveWithCells="1">
                  <from>
                    <xdr:col>6</xdr:col>
                    <xdr:colOff>38100</xdr:colOff>
                    <xdr:row>18</xdr:row>
                    <xdr:rowOff>0</xdr:rowOff>
                  </from>
                  <to>
                    <xdr:col>7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52" name="Check Box 267">
              <controlPr defaultSize="0" autoFill="0" autoLine="0" autoPict="0">
                <anchor moveWithCells="1">
                  <from>
                    <xdr:col>7</xdr:col>
                    <xdr:colOff>38100</xdr:colOff>
                    <xdr:row>18</xdr:row>
                    <xdr:rowOff>0</xdr:rowOff>
                  </from>
                  <to>
                    <xdr:col>8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53" name="Check Box 268">
              <controlPr defaultSize="0" autoFill="0" autoLine="0" autoPict="0">
                <anchor moveWithCells="1">
                  <from>
                    <xdr:col>8</xdr:col>
                    <xdr:colOff>38100</xdr:colOff>
                    <xdr:row>18</xdr:row>
                    <xdr:rowOff>0</xdr:rowOff>
                  </from>
                  <to>
                    <xdr:col>9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54" name="Check Box 269">
              <controlPr defaultSize="0" autoFill="0" autoLine="0" autoPict="0">
                <anchor moveWithCells="1">
                  <from>
                    <xdr:col>9</xdr:col>
                    <xdr:colOff>38100</xdr:colOff>
                    <xdr:row>18</xdr:row>
                    <xdr:rowOff>0</xdr:rowOff>
                  </from>
                  <to>
                    <xdr:col>10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55" name="Check Box 270">
              <controlPr defaultSize="0" autoFill="0" autoLine="0" autoPict="0">
                <anchor moveWithCells="1">
                  <from>
                    <xdr:col>10</xdr:col>
                    <xdr:colOff>38100</xdr:colOff>
                    <xdr:row>18</xdr:row>
                    <xdr:rowOff>0</xdr:rowOff>
                  </from>
                  <to>
                    <xdr:col>11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56" name="Check Box 287">
              <controlPr defaultSize="0" autoFill="0" autoLine="0" autoPict="0">
                <anchor moveWithCells="1">
                  <from>
                    <xdr:col>3</xdr:col>
                    <xdr:colOff>38100</xdr:colOff>
                    <xdr:row>19</xdr:row>
                    <xdr:rowOff>0</xdr:rowOff>
                  </from>
                  <to>
                    <xdr:col>4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57" name="Check Box 288">
              <controlPr defaultSize="0" autoFill="0" autoLine="0" autoPict="0">
                <anchor moveWithCells="1">
                  <from>
                    <xdr:col>4</xdr:col>
                    <xdr:colOff>38100</xdr:colOff>
                    <xdr:row>19</xdr:row>
                    <xdr:rowOff>0</xdr:rowOff>
                  </from>
                  <to>
                    <xdr:col>5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58" name="Check Box 289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0</xdr:rowOff>
                  </from>
                  <to>
                    <xdr:col>6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59" name="Check Box 290">
              <controlPr defaultSize="0" autoFill="0" autoLine="0" autoPict="0">
                <anchor moveWithCells="1">
                  <from>
                    <xdr:col>6</xdr:col>
                    <xdr:colOff>38100</xdr:colOff>
                    <xdr:row>19</xdr:row>
                    <xdr:rowOff>0</xdr:rowOff>
                  </from>
                  <to>
                    <xdr:col>7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60" name="Check Box 291">
              <controlPr defaultSize="0" autoFill="0" autoLine="0" autoPict="0">
                <anchor moveWithCells="1">
                  <from>
                    <xdr:col>7</xdr:col>
                    <xdr:colOff>38100</xdr:colOff>
                    <xdr:row>19</xdr:row>
                    <xdr:rowOff>0</xdr:rowOff>
                  </from>
                  <to>
                    <xdr:col>8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61" name="Check Box 292">
              <controlPr defaultSize="0" autoFill="0" autoLine="0" autoPict="0">
                <anchor moveWithCells="1">
                  <from>
                    <xdr:col>8</xdr:col>
                    <xdr:colOff>38100</xdr:colOff>
                    <xdr:row>19</xdr:row>
                    <xdr:rowOff>0</xdr:rowOff>
                  </from>
                  <to>
                    <xdr:col>9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62" name="Check Box 293">
              <controlPr defaultSize="0" autoFill="0" autoLine="0" autoPict="0">
                <anchor moveWithCells="1">
                  <from>
                    <xdr:col>9</xdr:col>
                    <xdr:colOff>38100</xdr:colOff>
                    <xdr:row>19</xdr:row>
                    <xdr:rowOff>0</xdr:rowOff>
                  </from>
                  <to>
                    <xdr:col>10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63" name="Check Box 294">
              <controlPr defaultSize="0" autoFill="0" autoLine="0" autoPict="0">
                <anchor moveWithCells="1">
                  <from>
                    <xdr:col>10</xdr:col>
                    <xdr:colOff>38100</xdr:colOff>
                    <xdr:row>19</xdr:row>
                    <xdr:rowOff>0</xdr:rowOff>
                  </from>
                  <to>
                    <xdr:col>11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64" name="Check Box 311">
              <controlPr defaultSize="0" autoFill="0" autoLine="0" autoPict="0">
                <anchor moveWithCells="1">
                  <from>
                    <xdr:col>3</xdr:col>
                    <xdr:colOff>38100</xdr:colOff>
                    <xdr:row>20</xdr:row>
                    <xdr:rowOff>0</xdr:rowOff>
                  </from>
                  <to>
                    <xdr:col>4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65" name="Check Box 312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0</xdr:rowOff>
                  </from>
                  <to>
                    <xdr:col>5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66" name="Check Box 313">
              <controlPr defaultSize="0" autoFill="0" autoLine="0" autoPict="0">
                <anchor moveWithCells="1">
                  <from>
                    <xdr:col>5</xdr:col>
                    <xdr:colOff>38100</xdr:colOff>
                    <xdr:row>20</xdr:row>
                    <xdr:rowOff>0</xdr:rowOff>
                  </from>
                  <to>
                    <xdr:col>6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67" name="Check Box 314">
              <controlPr defaultSize="0" autoFill="0" autoLine="0" autoPict="0">
                <anchor moveWithCells="1">
                  <from>
                    <xdr:col>6</xdr:col>
                    <xdr:colOff>38100</xdr:colOff>
                    <xdr:row>20</xdr:row>
                    <xdr:rowOff>0</xdr:rowOff>
                  </from>
                  <to>
                    <xdr:col>7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68" name="Check Box 315">
              <controlPr defaultSize="0" autoFill="0" autoLine="0" autoPict="0">
                <anchor moveWithCells="1">
                  <from>
                    <xdr:col>7</xdr:col>
                    <xdr:colOff>38100</xdr:colOff>
                    <xdr:row>20</xdr:row>
                    <xdr:rowOff>0</xdr:rowOff>
                  </from>
                  <to>
                    <xdr:col>8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69" name="Check Box 316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0</xdr:rowOff>
                  </from>
                  <to>
                    <xdr:col>9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70" name="Check Box 317">
              <controlPr defaultSize="0" autoFill="0" autoLine="0" autoPict="0">
                <anchor moveWithCells="1">
                  <from>
                    <xdr:col>9</xdr:col>
                    <xdr:colOff>38100</xdr:colOff>
                    <xdr:row>20</xdr:row>
                    <xdr:rowOff>0</xdr:rowOff>
                  </from>
                  <to>
                    <xdr:col>10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71" name="Check Box 318">
              <controlPr defaultSize="0" autoFill="0" autoLine="0" autoPict="0">
                <anchor moveWithCells="1">
                  <from>
                    <xdr:col>10</xdr:col>
                    <xdr:colOff>38100</xdr:colOff>
                    <xdr:row>20</xdr:row>
                    <xdr:rowOff>0</xdr:rowOff>
                  </from>
                  <to>
                    <xdr:col>11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72" name="Check Box 335">
              <controlPr defaultSize="0" autoFill="0" autoLine="0" autoPict="0">
                <anchor moveWithCells="1">
                  <from>
                    <xdr:col>3</xdr:col>
                    <xdr:colOff>38100</xdr:colOff>
                    <xdr:row>21</xdr:row>
                    <xdr:rowOff>0</xdr:rowOff>
                  </from>
                  <to>
                    <xdr:col>4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73" name="Check Box 336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5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74" name="Check Box 337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0</xdr:rowOff>
                  </from>
                  <to>
                    <xdr:col>6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75" name="Check Box 338">
              <controlPr defaultSize="0" autoFill="0" autoLine="0" autoPict="0">
                <anchor moveWithCells="1">
                  <from>
                    <xdr:col>6</xdr:col>
                    <xdr:colOff>38100</xdr:colOff>
                    <xdr:row>21</xdr:row>
                    <xdr:rowOff>0</xdr:rowOff>
                  </from>
                  <to>
                    <xdr:col>7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76" name="Check Box 339">
              <controlPr defaultSize="0" autoFill="0" autoLine="0" autoPict="0">
                <anchor moveWithCells="1">
                  <from>
                    <xdr:col>7</xdr:col>
                    <xdr:colOff>38100</xdr:colOff>
                    <xdr:row>21</xdr:row>
                    <xdr:rowOff>0</xdr:rowOff>
                  </from>
                  <to>
                    <xdr:col>8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77" name="Check Box 340">
              <controlPr defaultSize="0" autoFill="0" autoLine="0" autoPict="0">
                <anchor moveWithCells="1">
                  <from>
                    <xdr:col>8</xdr:col>
                    <xdr:colOff>38100</xdr:colOff>
                    <xdr:row>21</xdr:row>
                    <xdr:rowOff>0</xdr:rowOff>
                  </from>
                  <to>
                    <xdr:col>9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78" name="Check Box 341">
              <controlPr defaultSize="0" autoFill="0" autoLine="0" autoPict="0">
                <anchor moveWithCells="1">
                  <from>
                    <xdr:col>9</xdr:col>
                    <xdr:colOff>38100</xdr:colOff>
                    <xdr:row>21</xdr:row>
                    <xdr:rowOff>0</xdr:rowOff>
                  </from>
                  <to>
                    <xdr:col>10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79" name="Check Box 342">
              <controlPr defaultSize="0" autoFill="0" autoLine="0" autoPict="0">
                <anchor moveWithCells="1">
                  <from>
                    <xdr:col>10</xdr:col>
                    <xdr:colOff>38100</xdr:colOff>
                    <xdr:row>21</xdr:row>
                    <xdr:rowOff>0</xdr:rowOff>
                  </from>
                  <to>
                    <xdr:col>11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80" name="Check Box 359">
              <controlPr defaultSize="0" autoFill="0" autoLine="0" autoPict="0">
                <anchor moveWithCells="1">
                  <from>
                    <xdr:col>3</xdr:col>
                    <xdr:colOff>38100</xdr:colOff>
                    <xdr:row>22</xdr:row>
                    <xdr:rowOff>0</xdr:rowOff>
                  </from>
                  <to>
                    <xdr:col>4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81" name="Check Box 360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0</xdr:rowOff>
                  </from>
                  <to>
                    <xdr:col>5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82" name="Check Box 361">
              <controlPr defaultSize="0" autoFill="0" autoLine="0" autoPict="0">
                <anchor moveWithCells="1">
                  <from>
                    <xdr:col>5</xdr:col>
                    <xdr:colOff>38100</xdr:colOff>
                    <xdr:row>22</xdr:row>
                    <xdr:rowOff>0</xdr:rowOff>
                  </from>
                  <to>
                    <xdr:col>6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83" name="Check Box 362">
              <controlPr defaultSize="0" autoFill="0" autoLine="0" autoPict="0">
                <anchor moveWithCells="1">
                  <from>
                    <xdr:col>6</xdr:col>
                    <xdr:colOff>38100</xdr:colOff>
                    <xdr:row>22</xdr:row>
                    <xdr:rowOff>0</xdr:rowOff>
                  </from>
                  <to>
                    <xdr:col>7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84" name="Check Box 363">
              <controlPr defaultSize="0" autoFill="0" autoLine="0" autoPict="0">
                <anchor moveWithCells="1">
                  <from>
                    <xdr:col>7</xdr:col>
                    <xdr:colOff>38100</xdr:colOff>
                    <xdr:row>22</xdr:row>
                    <xdr:rowOff>0</xdr:rowOff>
                  </from>
                  <to>
                    <xdr:col>8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85" name="Check Box 364">
              <controlPr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0</xdr:rowOff>
                  </from>
                  <to>
                    <xdr:col>9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86" name="Check Box 365">
              <controlPr defaultSize="0" autoFill="0" autoLine="0" autoPict="0">
                <anchor moveWithCells="1">
                  <from>
                    <xdr:col>9</xdr:col>
                    <xdr:colOff>38100</xdr:colOff>
                    <xdr:row>22</xdr:row>
                    <xdr:rowOff>0</xdr:rowOff>
                  </from>
                  <to>
                    <xdr:col>10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87" name="Check Box 366">
              <controlPr defaultSize="0" autoFill="0" autoLine="0" autoPict="0">
                <anchor moveWithCells="1">
                  <from>
                    <xdr:col>10</xdr:col>
                    <xdr:colOff>38100</xdr:colOff>
                    <xdr:row>22</xdr:row>
                    <xdr:rowOff>0</xdr:rowOff>
                  </from>
                  <to>
                    <xdr:col>11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88" name="Check Box 383">
              <controlPr defaultSize="0" autoFill="0" autoLine="0" autoPict="0">
                <anchor moveWithCells="1">
                  <from>
                    <xdr:col>3</xdr:col>
                    <xdr:colOff>38100</xdr:colOff>
                    <xdr:row>23</xdr:row>
                    <xdr:rowOff>0</xdr:rowOff>
                  </from>
                  <to>
                    <xdr:col>4</xdr:col>
                    <xdr:colOff>76200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89" name="Check Box 384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0</xdr:rowOff>
                  </from>
                  <to>
                    <xdr:col>5</xdr:col>
                    <xdr:colOff>76200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90" name="Check Box 385">
              <controlPr defaultSize="0" autoFill="0" autoLine="0" autoPict="0">
                <anchor moveWithCells="1">
                  <from>
                    <xdr:col>5</xdr:col>
                    <xdr:colOff>38100</xdr:colOff>
                    <xdr:row>23</xdr:row>
                    <xdr:rowOff>0</xdr:rowOff>
                  </from>
                  <to>
                    <xdr:col>6</xdr:col>
                    <xdr:colOff>76200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91" name="Check Box 386">
              <controlPr defaultSize="0" autoFill="0" autoLine="0" autoPict="0">
                <anchor moveWithCells="1">
                  <from>
                    <xdr:col>6</xdr:col>
                    <xdr:colOff>38100</xdr:colOff>
                    <xdr:row>23</xdr:row>
                    <xdr:rowOff>0</xdr:rowOff>
                  </from>
                  <to>
                    <xdr:col>7</xdr:col>
                    <xdr:colOff>76200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92" name="Check Box 387">
              <controlPr defaultSize="0" autoFill="0" autoLine="0" autoPict="0">
                <anchor moveWithCells="1">
                  <from>
                    <xdr:col>7</xdr:col>
                    <xdr:colOff>38100</xdr:colOff>
                    <xdr:row>23</xdr:row>
                    <xdr:rowOff>9525</xdr:rowOff>
                  </from>
                  <to>
                    <xdr:col>8</xdr:col>
                    <xdr:colOff>76200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93" name="Check Box 388">
              <controlPr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0</xdr:rowOff>
                  </from>
                  <to>
                    <xdr:col>9</xdr:col>
                    <xdr:colOff>76200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94" name="Check Box 389">
              <controlPr defaultSize="0" autoFill="0" autoLine="0" autoPict="0">
                <anchor moveWithCells="1">
                  <from>
                    <xdr:col>9</xdr:col>
                    <xdr:colOff>38100</xdr:colOff>
                    <xdr:row>23</xdr:row>
                    <xdr:rowOff>0</xdr:rowOff>
                  </from>
                  <to>
                    <xdr:col>10</xdr:col>
                    <xdr:colOff>76200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95" name="Check Box 390">
              <controlPr defaultSize="0" autoFill="0" autoLine="0" autoPict="0">
                <anchor moveWithCells="1">
                  <from>
                    <xdr:col>10</xdr:col>
                    <xdr:colOff>38100</xdr:colOff>
                    <xdr:row>23</xdr:row>
                    <xdr:rowOff>0</xdr:rowOff>
                  </from>
                  <to>
                    <xdr:col>11</xdr:col>
                    <xdr:colOff>76200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96" name="Check Box 407">
              <controlPr defaultSize="0" autoFill="0" autoLine="0" autoPict="0">
                <anchor moveWithCells="1">
                  <from>
                    <xdr:col>3</xdr:col>
                    <xdr:colOff>38100</xdr:colOff>
                    <xdr:row>24</xdr:row>
                    <xdr:rowOff>0</xdr:rowOff>
                  </from>
                  <to>
                    <xdr:col>4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97" name="Check Box 408">
              <controlPr defaultSize="0" autoFill="0" autoLine="0" autoPict="0">
                <anchor moveWithCells="1">
                  <from>
                    <xdr:col>4</xdr:col>
                    <xdr:colOff>38100</xdr:colOff>
                    <xdr:row>24</xdr:row>
                    <xdr:rowOff>0</xdr:rowOff>
                  </from>
                  <to>
                    <xdr:col>5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98" name="Check Box 409">
              <controlPr defaultSize="0" autoFill="0" autoLine="0" autoPict="0">
                <anchor moveWithCells="1">
                  <from>
                    <xdr:col>5</xdr:col>
                    <xdr:colOff>38100</xdr:colOff>
                    <xdr:row>24</xdr:row>
                    <xdr:rowOff>0</xdr:rowOff>
                  </from>
                  <to>
                    <xdr:col>6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99" name="Check Box 410">
              <controlPr defaultSize="0" autoFill="0" autoLine="0" autoPict="0">
                <anchor moveWithCells="1">
                  <from>
                    <xdr:col>6</xdr:col>
                    <xdr:colOff>38100</xdr:colOff>
                    <xdr:row>24</xdr:row>
                    <xdr:rowOff>0</xdr:rowOff>
                  </from>
                  <to>
                    <xdr:col>7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100" name="Check Box 411">
              <controlPr defaultSize="0" autoFill="0" autoLine="0" autoPict="0">
                <anchor moveWithCells="1">
                  <from>
                    <xdr:col>7</xdr:col>
                    <xdr:colOff>38100</xdr:colOff>
                    <xdr:row>24</xdr:row>
                    <xdr:rowOff>0</xdr:rowOff>
                  </from>
                  <to>
                    <xdr:col>8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101" name="Check Box 412">
              <controlPr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0</xdr:rowOff>
                  </from>
                  <to>
                    <xdr:col>9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102" name="Check Box 413">
              <controlPr defaultSize="0" autoFill="0" autoLine="0" autoPict="0">
                <anchor moveWithCells="1">
                  <from>
                    <xdr:col>9</xdr:col>
                    <xdr:colOff>38100</xdr:colOff>
                    <xdr:row>24</xdr:row>
                    <xdr:rowOff>0</xdr:rowOff>
                  </from>
                  <to>
                    <xdr:col>10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103" name="Check Box 414">
              <controlPr defaultSize="0" autoFill="0" autoLine="0" autoPict="0">
                <anchor moveWithCells="1">
                  <from>
                    <xdr:col>10</xdr:col>
                    <xdr:colOff>38100</xdr:colOff>
                    <xdr:row>24</xdr:row>
                    <xdr:rowOff>0</xdr:rowOff>
                  </from>
                  <to>
                    <xdr:col>11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104" name="Check Box 431">
              <controlPr defaultSize="0" autoFill="0" autoLine="0" autoPict="0">
                <anchor moveWithCells="1">
                  <from>
                    <xdr:col>3</xdr:col>
                    <xdr:colOff>38100</xdr:colOff>
                    <xdr:row>25</xdr:row>
                    <xdr:rowOff>0</xdr:rowOff>
                  </from>
                  <to>
                    <xdr:col>4</xdr:col>
                    <xdr:colOff>76200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105" name="Check Box 432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0</xdr:rowOff>
                  </from>
                  <to>
                    <xdr:col>5</xdr:col>
                    <xdr:colOff>76200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106" name="Check Box 433">
              <controlPr defaultSize="0" autoFill="0" autoLine="0" autoPict="0">
                <anchor moveWithCells="1">
                  <from>
                    <xdr:col>5</xdr:col>
                    <xdr:colOff>38100</xdr:colOff>
                    <xdr:row>25</xdr:row>
                    <xdr:rowOff>0</xdr:rowOff>
                  </from>
                  <to>
                    <xdr:col>6</xdr:col>
                    <xdr:colOff>76200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107" name="Check Box 434">
              <controlPr defaultSize="0" autoFill="0" autoLine="0" autoPict="0">
                <anchor moveWithCells="1">
                  <from>
                    <xdr:col>6</xdr:col>
                    <xdr:colOff>38100</xdr:colOff>
                    <xdr:row>25</xdr:row>
                    <xdr:rowOff>0</xdr:rowOff>
                  </from>
                  <to>
                    <xdr:col>7</xdr:col>
                    <xdr:colOff>76200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108" name="Check Box 435">
              <controlPr defaultSize="0" autoFill="0" autoLine="0" autoPict="0">
                <anchor moveWithCells="1">
                  <from>
                    <xdr:col>7</xdr:col>
                    <xdr:colOff>38100</xdr:colOff>
                    <xdr:row>25</xdr:row>
                    <xdr:rowOff>0</xdr:rowOff>
                  </from>
                  <to>
                    <xdr:col>8</xdr:col>
                    <xdr:colOff>76200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109" name="Check Box 436">
              <controlPr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0</xdr:rowOff>
                  </from>
                  <to>
                    <xdr:col>9</xdr:col>
                    <xdr:colOff>76200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110" name="Check Box 437">
              <controlPr defaultSize="0" autoFill="0" autoLine="0" autoPict="0">
                <anchor moveWithCells="1">
                  <from>
                    <xdr:col>9</xdr:col>
                    <xdr:colOff>38100</xdr:colOff>
                    <xdr:row>25</xdr:row>
                    <xdr:rowOff>0</xdr:rowOff>
                  </from>
                  <to>
                    <xdr:col>10</xdr:col>
                    <xdr:colOff>76200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111" name="Check Box 438">
              <controlPr defaultSize="0" autoFill="0" autoLine="0" autoPict="0">
                <anchor moveWithCells="1">
                  <from>
                    <xdr:col>10</xdr:col>
                    <xdr:colOff>38100</xdr:colOff>
                    <xdr:row>25</xdr:row>
                    <xdr:rowOff>0</xdr:rowOff>
                  </from>
                  <to>
                    <xdr:col>11</xdr:col>
                    <xdr:colOff>76200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112" name="Check Box 455">
              <controlPr defaultSize="0" autoFill="0" autoLine="0" autoPict="0">
                <anchor moveWithCells="1">
                  <from>
                    <xdr:col>3</xdr:col>
                    <xdr:colOff>38100</xdr:colOff>
                    <xdr:row>26</xdr:row>
                    <xdr:rowOff>0</xdr:rowOff>
                  </from>
                  <to>
                    <xdr:col>4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113" name="Check Box 456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0</xdr:rowOff>
                  </from>
                  <to>
                    <xdr:col>5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114" name="Check Box 457">
              <controlPr defaultSize="0" autoFill="0" autoLine="0" autoPict="0">
                <anchor moveWithCells="1">
                  <from>
                    <xdr:col>5</xdr:col>
                    <xdr:colOff>38100</xdr:colOff>
                    <xdr:row>26</xdr:row>
                    <xdr:rowOff>0</xdr:rowOff>
                  </from>
                  <to>
                    <xdr:col>6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115" name="Check Box 458">
              <controlPr defaultSize="0" autoFill="0" autoLine="0" autoPict="0">
                <anchor moveWithCells="1">
                  <from>
                    <xdr:col>6</xdr:col>
                    <xdr:colOff>38100</xdr:colOff>
                    <xdr:row>26</xdr:row>
                    <xdr:rowOff>0</xdr:rowOff>
                  </from>
                  <to>
                    <xdr:col>7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116" name="Check Box 459">
              <controlPr defaultSize="0" autoFill="0" autoLine="0" autoPict="0">
                <anchor moveWithCells="1">
                  <from>
                    <xdr:col>7</xdr:col>
                    <xdr:colOff>38100</xdr:colOff>
                    <xdr:row>26</xdr:row>
                    <xdr:rowOff>0</xdr:rowOff>
                  </from>
                  <to>
                    <xdr:col>8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117" name="Check Box 460">
              <controlPr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0</xdr:rowOff>
                  </from>
                  <to>
                    <xdr:col>9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118" name="Check Box 461">
              <controlPr defaultSize="0" autoFill="0" autoLine="0" autoPict="0">
                <anchor moveWithCells="1">
                  <from>
                    <xdr:col>9</xdr:col>
                    <xdr:colOff>38100</xdr:colOff>
                    <xdr:row>26</xdr:row>
                    <xdr:rowOff>0</xdr:rowOff>
                  </from>
                  <to>
                    <xdr:col>10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119" name="Check Box 462">
              <controlPr defaultSize="0" autoFill="0" autoLine="0" autoPict="0">
                <anchor moveWithCells="1">
                  <from>
                    <xdr:col>10</xdr:col>
                    <xdr:colOff>38100</xdr:colOff>
                    <xdr:row>26</xdr:row>
                    <xdr:rowOff>0</xdr:rowOff>
                  </from>
                  <to>
                    <xdr:col>11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120" name="Check Box 479">
              <controlPr defaultSize="0" autoFill="0" autoLine="0" autoPict="0">
                <anchor moveWithCells="1">
                  <from>
                    <xdr:col>3</xdr:col>
                    <xdr:colOff>38100</xdr:colOff>
                    <xdr:row>27</xdr:row>
                    <xdr:rowOff>0</xdr:rowOff>
                  </from>
                  <to>
                    <xdr:col>4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121" name="Check Box 480">
              <controlPr defaultSize="0" autoFill="0" autoLine="0" autoPict="0">
                <anchor moveWithCells="1">
                  <from>
                    <xdr:col>4</xdr:col>
                    <xdr:colOff>38100</xdr:colOff>
                    <xdr:row>27</xdr:row>
                    <xdr:rowOff>0</xdr:rowOff>
                  </from>
                  <to>
                    <xdr:col>5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122" name="Check Box 481">
              <controlPr defaultSize="0" autoFill="0" autoLine="0" autoPict="0">
                <anchor moveWithCells="1">
                  <from>
                    <xdr:col>5</xdr:col>
                    <xdr:colOff>38100</xdr:colOff>
                    <xdr:row>27</xdr:row>
                    <xdr:rowOff>0</xdr:rowOff>
                  </from>
                  <to>
                    <xdr:col>6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123" name="Check Box 482">
              <controlPr defaultSize="0" autoFill="0" autoLine="0" autoPict="0">
                <anchor moveWithCells="1">
                  <from>
                    <xdr:col>6</xdr:col>
                    <xdr:colOff>38100</xdr:colOff>
                    <xdr:row>27</xdr:row>
                    <xdr:rowOff>0</xdr:rowOff>
                  </from>
                  <to>
                    <xdr:col>7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124" name="Check Box 483">
              <controlPr defaultSize="0" autoFill="0" autoLine="0" autoPict="0">
                <anchor moveWithCells="1">
                  <from>
                    <xdr:col>7</xdr:col>
                    <xdr:colOff>38100</xdr:colOff>
                    <xdr:row>27</xdr:row>
                    <xdr:rowOff>0</xdr:rowOff>
                  </from>
                  <to>
                    <xdr:col>8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125" name="Check Box 484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0</xdr:rowOff>
                  </from>
                  <to>
                    <xdr:col>9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126" name="Check Box 485">
              <controlPr defaultSize="0" autoFill="0" autoLine="0" autoPict="0">
                <anchor moveWithCells="1">
                  <from>
                    <xdr:col>9</xdr:col>
                    <xdr:colOff>38100</xdr:colOff>
                    <xdr:row>27</xdr:row>
                    <xdr:rowOff>0</xdr:rowOff>
                  </from>
                  <to>
                    <xdr:col>10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127" name="Check Box 486">
              <controlPr defaultSize="0" autoFill="0" autoLine="0" autoPict="0">
                <anchor moveWithCells="1">
                  <from>
                    <xdr:col>10</xdr:col>
                    <xdr:colOff>38100</xdr:colOff>
                    <xdr:row>27</xdr:row>
                    <xdr:rowOff>0</xdr:rowOff>
                  </from>
                  <to>
                    <xdr:col>11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128" name="Check Box 511">
              <controlPr defaultSize="0" autoFill="0" autoLine="0" autoPict="0">
                <anchor moveWithCells="1">
                  <from>
                    <xdr:col>3</xdr:col>
                    <xdr:colOff>38100</xdr:colOff>
                    <xdr:row>28</xdr:row>
                    <xdr:rowOff>0</xdr:rowOff>
                  </from>
                  <to>
                    <xdr:col>4</xdr:col>
                    <xdr:colOff>76200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129" name="Check Box 512">
              <controlPr defaultSize="0" autoFill="0" autoLine="0" autoPict="0">
                <anchor moveWithCells="1">
                  <from>
                    <xdr:col>4</xdr:col>
                    <xdr:colOff>38100</xdr:colOff>
                    <xdr:row>28</xdr:row>
                    <xdr:rowOff>0</xdr:rowOff>
                  </from>
                  <to>
                    <xdr:col>5</xdr:col>
                    <xdr:colOff>76200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130" name="Check Box 513">
              <controlPr defaultSize="0" autoFill="0" autoLine="0" autoPict="0">
                <anchor moveWithCells="1">
                  <from>
                    <xdr:col>5</xdr:col>
                    <xdr:colOff>38100</xdr:colOff>
                    <xdr:row>28</xdr:row>
                    <xdr:rowOff>0</xdr:rowOff>
                  </from>
                  <to>
                    <xdr:col>6</xdr:col>
                    <xdr:colOff>76200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131" name="Check Box 514">
              <controlPr defaultSize="0" autoFill="0" autoLine="0" autoPict="0">
                <anchor moveWithCells="1">
                  <from>
                    <xdr:col>6</xdr:col>
                    <xdr:colOff>38100</xdr:colOff>
                    <xdr:row>28</xdr:row>
                    <xdr:rowOff>0</xdr:rowOff>
                  </from>
                  <to>
                    <xdr:col>7</xdr:col>
                    <xdr:colOff>76200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132" name="Check Box 515">
              <controlPr defaultSize="0" autoFill="0" autoLine="0" autoPict="0">
                <anchor moveWithCells="1">
                  <from>
                    <xdr:col>7</xdr:col>
                    <xdr:colOff>38100</xdr:colOff>
                    <xdr:row>28</xdr:row>
                    <xdr:rowOff>0</xdr:rowOff>
                  </from>
                  <to>
                    <xdr:col>8</xdr:col>
                    <xdr:colOff>76200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133" name="Check Box 516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0</xdr:rowOff>
                  </from>
                  <to>
                    <xdr:col>9</xdr:col>
                    <xdr:colOff>76200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134" name="Check Box 517">
              <controlPr defaultSize="0" autoFill="0" autoLine="0" autoPict="0">
                <anchor moveWithCells="1">
                  <from>
                    <xdr:col>9</xdr:col>
                    <xdr:colOff>38100</xdr:colOff>
                    <xdr:row>28</xdr:row>
                    <xdr:rowOff>0</xdr:rowOff>
                  </from>
                  <to>
                    <xdr:col>10</xdr:col>
                    <xdr:colOff>76200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135" name="Check Box 518">
              <controlPr defaultSize="0" autoFill="0" autoLine="0" autoPict="0">
                <anchor moveWithCells="1">
                  <from>
                    <xdr:col>10</xdr:col>
                    <xdr:colOff>38100</xdr:colOff>
                    <xdr:row>29</xdr:row>
                    <xdr:rowOff>0</xdr:rowOff>
                  </from>
                  <to>
                    <xdr:col>11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136" name="Check Box 551">
              <controlPr defaultSize="0" autoFill="0" autoLine="0" autoPict="0">
                <anchor moveWithCells="1">
                  <from>
                    <xdr:col>3</xdr:col>
                    <xdr:colOff>38100</xdr:colOff>
                    <xdr:row>29</xdr:row>
                    <xdr:rowOff>0</xdr:rowOff>
                  </from>
                  <to>
                    <xdr:col>4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137" name="Check Box 552">
              <controlPr defaultSize="0" autoFill="0" autoLine="0" autoPict="0">
                <anchor moveWithCells="1">
                  <from>
                    <xdr:col>4</xdr:col>
                    <xdr:colOff>38100</xdr:colOff>
                    <xdr:row>29</xdr:row>
                    <xdr:rowOff>0</xdr:rowOff>
                  </from>
                  <to>
                    <xdr:col>5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138" name="Check Box 553">
              <controlPr defaultSize="0" autoFill="0" autoLine="0" autoPict="0">
                <anchor moveWithCells="1">
                  <from>
                    <xdr:col>5</xdr:col>
                    <xdr:colOff>38100</xdr:colOff>
                    <xdr:row>29</xdr:row>
                    <xdr:rowOff>0</xdr:rowOff>
                  </from>
                  <to>
                    <xdr:col>6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139" name="Check Box 554">
              <controlPr defaultSize="0" autoFill="0" autoLine="0" autoPict="0">
                <anchor moveWithCells="1">
                  <from>
                    <xdr:col>6</xdr:col>
                    <xdr:colOff>38100</xdr:colOff>
                    <xdr:row>29</xdr:row>
                    <xdr:rowOff>0</xdr:rowOff>
                  </from>
                  <to>
                    <xdr:col>7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140" name="Check Box 555">
              <controlPr defaultSize="0" autoFill="0" autoLine="0" autoPict="0">
                <anchor moveWithCells="1">
                  <from>
                    <xdr:col>7</xdr:col>
                    <xdr:colOff>38100</xdr:colOff>
                    <xdr:row>29</xdr:row>
                    <xdr:rowOff>0</xdr:rowOff>
                  </from>
                  <to>
                    <xdr:col>8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141" name="Check Box 556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0</xdr:rowOff>
                  </from>
                  <to>
                    <xdr:col>9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142" name="Check Box 557">
              <controlPr defaultSize="0" autoFill="0" autoLine="0" autoPict="0">
                <anchor moveWithCells="1">
                  <from>
                    <xdr:col>9</xdr:col>
                    <xdr:colOff>38100</xdr:colOff>
                    <xdr:row>29</xdr:row>
                    <xdr:rowOff>0</xdr:rowOff>
                  </from>
                  <to>
                    <xdr:col>10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143" name="Check Box 558">
              <controlPr defaultSize="0" autoFill="0" autoLine="0" autoPict="0">
                <anchor moveWithCells="1">
                  <from>
                    <xdr:col>10</xdr:col>
                    <xdr:colOff>38100</xdr:colOff>
                    <xdr:row>30</xdr:row>
                    <xdr:rowOff>0</xdr:rowOff>
                  </from>
                  <to>
                    <xdr:col>11</xdr:col>
                    <xdr:colOff>76200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144" name="Check Box 591">
              <controlPr defaultSize="0" autoFill="0" autoLine="0" autoPict="0">
                <anchor moveWithCells="1">
                  <from>
                    <xdr:col>3</xdr:col>
                    <xdr:colOff>38100</xdr:colOff>
                    <xdr:row>30</xdr:row>
                    <xdr:rowOff>0</xdr:rowOff>
                  </from>
                  <to>
                    <xdr:col>4</xdr:col>
                    <xdr:colOff>76200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145" name="Check Box 592">
              <controlPr defaultSize="0" autoFill="0" autoLine="0" autoPict="0">
                <anchor moveWithCells="1">
                  <from>
                    <xdr:col>4</xdr:col>
                    <xdr:colOff>38100</xdr:colOff>
                    <xdr:row>30</xdr:row>
                    <xdr:rowOff>0</xdr:rowOff>
                  </from>
                  <to>
                    <xdr:col>5</xdr:col>
                    <xdr:colOff>76200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146" name="Check Box 593">
              <controlPr defaultSize="0" autoFill="0" autoLine="0" autoPict="0">
                <anchor moveWithCells="1">
                  <from>
                    <xdr:col>5</xdr:col>
                    <xdr:colOff>38100</xdr:colOff>
                    <xdr:row>30</xdr:row>
                    <xdr:rowOff>0</xdr:rowOff>
                  </from>
                  <to>
                    <xdr:col>6</xdr:col>
                    <xdr:colOff>76200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147" name="Check Box 594">
              <controlPr defaultSize="0" autoFill="0" autoLine="0" autoPict="0">
                <anchor moveWithCells="1">
                  <from>
                    <xdr:col>6</xdr:col>
                    <xdr:colOff>38100</xdr:colOff>
                    <xdr:row>30</xdr:row>
                    <xdr:rowOff>0</xdr:rowOff>
                  </from>
                  <to>
                    <xdr:col>7</xdr:col>
                    <xdr:colOff>76200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148" name="Check Box 595">
              <controlPr defaultSize="0" autoFill="0" autoLine="0" autoPict="0">
                <anchor moveWithCells="1">
                  <from>
                    <xdr:col>7</xdr:col>
                    <xdr:colOff>38100</xdr:colOff>
                    <xdr:row>30</xdr:row>
                    <xdr:rowOff>0</xdr:rowOff>
                  </from>
                  <to>
                    <xdr:col>8</xdr:col>
                    <xdr:colOff>76200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149" name="Check Box 596">
              <controlPr defaultSize="0" autoFill="0" autoLine="0" autoPict="0">
                <anchor moveWithCells="1">
                  <from>
                    <xdr:col>8</xdr:col>
                    <xdr:colOff>38100</xdr:colOff>
                    <xdr:row>30</xdr:row>
                    <xdr:rowOff>0</xdr:rowOff>
                  </from>
                  <to>
                    <xdr:col>9</xdr:col>
                    <xdr:colOff>76200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150" name="Check Box 597">
              <controlPr defaultSize="0" autoFill="0" autoLine="0" autoPict="0">
                <anchor moveWithCells="1">
                  <from>
                    <xdr:col>9</xdr:col>
                    <xdr:colOff>38100</xdr:colOff>
                    <xdr:row>30</xdr:row>
                    <xdr:rowOff>0</xdr:rowOff>
                  </from>
                  <to>
                    <xdr:col>10</xdr:col>
                    <xdr:colOff>76200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151" name="Check Box 598">
              <controlPr defaultSize="0" autoFill="0" autoLine="0" autoPict="0">
                <anchor moveWithCells="1">
                  <from>
                    <xdr:col>10</xdr:col>
                    <xdr:colOff>38100</xdr:colOff>
                    <xdr:row>33</xdr:row>
                    <xdr:rowOff>0</xdr:rowOff>
                  </from>
                  <to>
                    <xdr:col>11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152" name="Check Box 631">
              <controlPr defaultSize="0" autoFill="0" autoLine="0" autoPict="0">
                <anchor moveWithCells="1">
                  <from>
                    <xdr:col>3</xdr:col>
                    <xdr:colOff>38100</xdr:colOff>
                    <xdr:row>31</xdr:row>
                    <xdr:rowOff>0</xdr:rowOff>
                  </from>
                  <to>
                    <xdr:col>4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153" name="Check Box 632">
              <controlPr defaultSize="0" autoFill="0" autoLine="0" autoPict="0">
                <anchor moveWithCells="1">
                  <from>
                    <xdr:col>4</xdr:col>
                    <xdr:colOff>38100</xdr:colOff>
                    <xdr:row>31</xdr:row>
                    <xdr:rowOff>0</xdr:rowOff>
                  </from>
                  <to>
                    <xdr:col>5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154" name="Check Box 633">
              <controlPr defaultSize="0" autoFill="0" autoLine="0" autoPict="0">
                <anchor moveWithCells="1">
                  <from>
                    <xdr:col>5</xdr:col>
                    <xdr:colOff>38100</xdr:colOff>
                    <xdr:row>31</xdr:row>
                    <xdr:rowOff>0</xdr:rowOff>
                  </from>
                  <to>
                    <xdr:col>6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155" name="Check Box 634">
              <controlPr defaultSize="0" autoFill="0" autoLine="0" autoPict="0">
                <anchor moveWithCells="1">
                  <from>
                    <xdr:col>6</xdr:col>
                    <xdr:colOff>38100</xdr:colOff>
                    <xdr:row>31</xdr:row>
                    <xdr:rowOff>0</xdr:rowOff>
                  </from>
                  <to>
                    <xdr:col>7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156" name="Check Box 635">
              <controlPr defaultSize="0" autoFill="0" autoLine="0" autoPict="0">
                <anchor moveWithCells="1">
                  <from>
                    <xdr:col>7</xdr:col>
                    <xdr:colOff>38100</xdr:colOff>
                    <xdr:row>31</xdr:row>
                    <xdr:rowOff>0</xdr:rowOff>
                  </from>
                  <to>
                    <xdr:col>8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157" name="Check Box 636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0</xdr:rowOff>
                  </from>
                  <to>
                    <xdr:col>9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158" name="Check Box 637">
              <controlPr defaultSize="0" autoFill="0" autoLine="0" autoPict="0">
                <anchor moveWithCells="1">
                  <from>
                    <xdr:col>9</xdr:col>
                    <xdr:colOff>38100</xdr:colOff>
                    <xdr:row>31</xdr:row>
                    <xdr:rowOff>0</xdr:rowOff>
                  </from>
                  <to>
                    <xdr:col>10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159" name="Check Box 638">
              <controlPr defaultSize="0" autoFill="0" autoLine="0" autoPict="0">
                <anchor moveWithCells="1">
                  <from>
                    <xdr:col>10</xdr:col>
                    <xdr:colOff>38100</xdr:colOff>
                    <xdr:row>34</xdr:row>
                    <xdr:rowOff>0</xdr:rowOff>
                  </from>
                  <to>
                    <xdr:col>11</xdr:col>
                    <xdr:colOff>76200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160" name="Check Box 663">
              <controlPr defaultSize="0" autoFill="0" autoLine="0" autoPict="0">
                <anchor moveWithCells="1">
                  <from>
                    <xdr:col>3</xdr:col>
                    <xdr:colOff>38100</xdr:colOff>
                    <xdr:row>32</xdr:row>
                    <xdr:rowOff>0</xdr:rowOff>
                  </from>
                  <to>
                    <xdr:col>4</xdr:col>
                    <xdr:colOff>76200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161" name="Check Box 672">
              <controlPr defaultSize="0" autoFill="0" autoLine="0" autoPict="0">
                <anchor moveWithCells="1">
                  <from>
                    <xdr:col>4</xdr:col>
                    <xdr:colOff>38100</xdr:colOff>
                    <xdr:row>32</xdr:row>
                    <xdr:rowOff>0</xdr:rowOff>
                  </from>
                  <to>
                    <xdr:col>5</xdr:col>
                    <xdr:colOff>76200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162" name="Check Box 673">
              <controlPr defaultSize="0" autoFill="0" autoLine="0" autoPict="0">
                <anchor moveWithCells="1">
                  <from>
                    <xdr:col>5</xdr:col>
                    <xdr:colOff>38100</xdr:colOff>
                    <xdr:row>32</xdr:row>
                    <xdr:rowOff>0</xdr:rowOff>
                  </from>
                  <to>
                    <xdr:col>6</xdr:col>
                    <xdr:colOff>76200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163" name="Check Box 674">
              <controlPr defaultSize="0" autoFill="0" autoLine="0" autoPict="0">
                <anchor moveWithCells="1">
                  <from>
                    <xdr:col>6</xdr:col>
                    <xdr:colOff>38100</xdr:colOff>
                    <xdr:row>32</xdr:row>
                    <xdr:rowOff>0</xdr:rowOff>
                  </from>
                  <to>
                    <xdr:col>7</xdr:col>
                    <xdr:colOff>76200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164" name="Check Box 675">
              <controlPr defaultSize="0" autoFill="0" autoLine="0" autoPict="0">
                <anchor moveWithCells="1">
                  <from>
                    <xdr:col>7</xdr:col>
                    <xdr:colOff>38100</xdr:colOff>
                    <xdr:row>32</xdr:row>
                    <xdr:rowOff>0</xdr:rowOff>
                  </from>
                  <to>
                    <xdr:col>8</xdr:col>
                    <xdr:colOff>76200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165" name="Check Box 676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0</xdr:rowOff>
                  </from>
                  <to>
                    <xdr:col>9</xdr:col>
                    <xdr:colOff>76200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166" name="Check Box 677">
              <controlPr defaultSize="0" autoFill="0" autoLine="0" autoPict="0">
                <anchor moveWithCells="1">
                  <from>
                    <xdr:col>9</xdr:col>
                    <xdr:colOff>38100</xdr:colOff>
                    <xdr:row>32</xdr:row>
                    <xdr:rowOff>0</xdr:rowOff>
                  </from>
                  <to>
                    <xdr:col>10</xdr:col>
                    <xdr:colOff>76200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167" name="Check Box 678">
              <controlPr defaultSize="0" autoFill="0" autoLine="0" autoPict="0">
                <anchor moveWithCells="1">
                  <from>
                    <xdr:col>10</xdr:col>
                    <xdr:colOff>38100</xdr:colOff>
                    <xdr:row>35</xdr:row>
                    <xdr:rowOff>0</xdr:rowOff>
                  </from>
                  <to>
                    <xdr:col>11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168" name="Check Box 708">
              <controlPr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0</xdr:rowOff>
                  </from>
                  <to>
                    <xdr:col>9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169" name="Check Box 711">
              <controlPr defaultSize="0" autoFill="0" autoLine="0" autoPict="0">
                <anchor moveWithCells="1">
                  <from>
                    <xdr:col>3</xdr:col>
                    <xdr:colOff>38100</xdr:colOff>
                    <xdr:row>33</xdr:row>
                    <xdr:rowOff>0</xdr:rowOff>
                  </from>
                  <to>
                    <xdr:col>4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170" name="Check Box 712">
              <controlPr defaultSize="0" autoFill="0" autoLine="0" autoPict="0">
                <anchor moveWithCells="1">
                  <from>
                    <xdr:col>4</xdr:col>
                    <xdr:colOff>38100</xdr:colOff>
                    <xdr:row>33</xdr:row>
                    <xdr:rowOff>0</xdr:rowOff>
                  </from>
                  <to>
                    <xdr:col>5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171" name="Check Box 713">
              <controlPr defaultSize="0" autoFill="0" autoLine="0" autoPict="0">
                <anchor moveWithCells="1">
                  <from>
                    <xdr:col>5</xdr:col>
                    <xdr:colOff>38100</xdr:colOff>
                    <xdr:row>33</xdr:row>
                    <xdr:rowOff>0</xdr:rowOff>
                  </from>
                  <to>
                    <xdr:col>6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172" name="Check Box 714">
              <controlPr defaultSize="0" autoFill="0" autoLine="0" autoPict="0">
                <anchor moveWithCells="1">
                  <from>
                    <xdr:col>6</xdr:col>
                    <xdr:colOff>38100</xdr:colOff>
                    <xdr:row>33</xdr:row>
                    <xdr:rowOff>0</xdr:rowOff>
                  </from>
                  <to>
                    <xdr:col>7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173" name="Check Box 715">
              <controlPr defaultSize="0" autoFill="0" autoLine="0" autoPict="0">
                <anchor moveWithCells="1">
                  <from>
                    <xdr:col>7</xdr:col>
                    <xdr:colOff>38100</xdr:colOff>
                    <xdr:row>33</xdr:row>
                    <xdr:rowOff>0</xdr:rowOff>
                  </from>
                  <to>
                    <xdr:col>8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174" name="Check Box 717">
              <controlPr defaultSize="0" autoFill="0" autoLine="0" autoPict="0">
                <anchor moveWithCells="1">
                  <from>
                    <xdr:col>9</xdr:col>
                    <xdr:colOff>38100</xdr:colOff>
                    <xdr:row>33</xdr:row>
                    <xdr:rowOff>0</xdr:rowOff>
                  </from>
                  <to>
                    <xdr:col>10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175" name="Check Box 718">
              <controlPr defaultSize="0" autoFill="0" autoLine="0" autoPict="0">
                <anchor moveWithCells="1">
                  <from>
                    <xdr:col>10</xdr:col>
                    <xdr:colOff>38100</xdr:colOff>
                    <xdr:row>36</xdr:row>
                    <xdr:rowOff>0</xdr:rowOff>
                  </from>
                  <to>
                    <xdr:col>11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176" name="Check Box 751">
              <controlPr defaultSize="0" autoFill="0" autoLine="0" autoPict="0">
                <anchor moveWithCells="1">
                  <from>
                    <xdr:col>3</xdr:col>
                    <xdr:colOff>38100</xdr:colOff>
                    <xdr:row>34</xdr:row>
                    <xdr:rowOff>0</xdr:rowOff>
                  </from>
                  <to>
                    <xdr:col>4</xdr:col>
                    <xdr:colOff>76200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177" name="Check Box 752">
              <controlPr defaultSize="0" autoFill="0" autoLine="0" autoPict="0">
                <anchor moveWithCells="1">
                  <from>
                    <xdr:col>4</xdr:col>
                    <xdr:colOff>38100</xdr:colOff>
                    <xdr:row>34</xdr:row>
                    <xdr:rowOff>0</xdr:rowOff>
                  </from>
                  <to>
                    <xdr:col>5</xdr:col>
                    <xdr:colOff>76200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178" name="Check Box 753">
              <controlPr defaultSize="0" autoFill="0" autoLine="0" autoPict="0">
                <anchor moveWithCells="1">
                  <from>
                    <xdr:col>5</xdr:col>
                    <xdr:colOff>38100</xdr:colOff>
                    <xdr:row>34</xdr:row>
                    <xdr:rowOff>0</xdr:rowOff>
                  </from>
                  <to>
                    <xdr:col>6</xdr:col>
                    <xdr:colOff>76200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179" name="Check Box 754">
              <controlPr defaultSize="0" autoFill="0" autoLine="0" autoPict="0">
                <anchor moveWithCells="1">
                  <from>
                    <xdr:col>6</xdr:col>
                    <xdr:colOff>38100</xdr:colOff>
                    <xdr:row>34</xdr:row>
                    <xdr:rowOff>0</xdr:rowOff>
                  </from>
                  <to>
                    <xdr:col>7</xdr:col>
                    <xdr:colOff>76200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180" name="Check Box 755">
              <controlPr defaultSize="0" autoFill="0" autoLine="0" autoPict="0">
                <anchor moveWithCells="1">
                  <from>
                    <xdr:col>7</xdr:col>
                    <xdr:colOff>38100</xdr:colOff>
                    <xdr:row>34</xdr:row>
                    <xdr:rowOff>0</xdr:rowOff>
                  </from>
                  <to>
                    <xdr:col>8</xdr:col>
                    <xdr:colOff>76200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181" name="Check Box 756">
              <controlPr defaultSize="0" autoFill="0" autoLine="0" autoPict="0">
                <anchor moveWithCells="1">
                  <from>
                    <xdr:col>8</xdr:col>
                    <xdr:colOff>38100</xdr:colOff>
                    <xdr:row>34</xdr:row>
                    <xdr:rowOff>0</xdr:rowOff>
                  </from>
                  <to>
                    <xdr:col>9</xdr:col>
                    <xdr:colOff>76200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182" name="Check Box 757">
              <controlPr defaultSize="0" autoFill="0" autoLine="0" autoPict="0">
                <anchor moveWithCells="1">
                  <from>
                    <xdr:col>9</xdr:col>
                    <xdr:colOff>38100</xdr:colOff>
                    <xdr:row>34</xdr:row>
                    <xdr:rowOff>0</xdr:rowOff>
                  </from>
                  <to>
                    <xdr:col>10</xdr:col>
                    <xdr:colOff>76200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5" r:id="rId183" name="Check Box 791">
              <controlPr defaultSize="0" autoFill="0" autoLine="0" autoPict="0">
                <anchor moveWithCells="1">
                  <from>
                    <xdr:col>3</xdr:col>
                    <xdr:colOff>38100</xdr:colOff>
                    <xdr:row>35</xdr:row>
                    <xdr:rowOff>0</xdr:rowOff>
                  </from>
                  <to>
                    <xdr:col>4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6" r:id="rId184" name="Check Box 792">
              <controlPr defaultSize="0" autoFill="0" autoLine="0" autoPict="0">
                <anchor moveWithCells="1">
                  <from>
                    <xdr:col>4</xdr:col>
                    <xdr:colOff>38100</xdr:colOff>
                    <xdr:row>35</xdr:row>
                    <xdr:rowOff>0</xdr:rowOff>
                  </from>
                  <to>
                    <xdr:col>5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85" name="Check Box 793">
              <controlPr defaultSize="0" autoFill="0" autoLine="0" autoPict="0">
                <anchor moveWithCells="1">
                  <from>
                    <xdr:col>5</xdr:col>
                    <xdr:colOff>38100</xdr:colOff>
                    <xdr:row>35</xdr:row>
                    <xdr:rowOff>0</xdr:rowOff>
                  </from>
                  <to>
                    <xdr:col>6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86" name="Check Box 794">
              <controlPr defaultSize="0" autoFill="0" autoLine="0" autoPict="0">
                <anchor moveWithCells="1">
                  <from>
                    <xdr:col>6</xdr:col>
                    <xdr:colOff>38100</xdr:colOff>
                    <xdr:row>35</xdr:row>
                    <xdr:rowOff>0</xdr:rowOff>
                  </from>
                  <to>
                    <xdr:col>7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187" name="Check Box 795">
              <controlPr defaultSize="0" autoFill="0" autoLine="0" autoPict="0">
                <anchor moveWithCells="1">
                  <from>
                    <xdr:col>7</xdr:col>
                    <xdr:colOff>38100</xdr:colOff>
                    <xdr:row>35</xdr:row>
                    <xdr:rowOff>0</xdr:rowOff>
                  </from>
                  <to>
                    <xdr:col>8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188" name="Check Box 796">
              <controlPr defaultSize="0" autoFill="0" autoLine="0" autoPict="0">
                <anchor moveWithCells="1">
                  <from>
                    <xdr:col>8</xdr:col>
                    <xdr:colOff>38100</xdr:colOff>
                    <xdr:row>35</xdr:row>
                    <xdr:rowOff>0</xdr:rowOff>
                  </from>
                  <to>
                    <xdr:col>9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189" name="Check Box 797">
              <controlPr defaultSize="0" autoFill="0" autoLine="0" autoPict="0">
                <anchor moveWithCells="1">
                  <from>
                    <xdr:col>9</xdr:col>
                    <xdr:colOff>38100</xdr:colOff>
                    <xdr:row>35</xdr:row>
                    <xdr:rowOff>0</xdr:rowOff>
                  </from>
                  <to>
                    <xdr:col>10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190" name="Check Box 831">
              <controlPr defaultSize="0" autoFill="0" autoLine="0" autoPict="0">
                <anchor moveWithCells="1">
                  <from>
                    <xdr:col>3</xdr:col>
                    <xdr:colOff>38100</xdr:colOff>
                    <xdr:row>36</xdr:row>
                    <xdr:rowOff>0</xdr:rowOff>
                  </from>
                  <to>
                    <xdr:col>4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r:id="rId191" name="Check Box 832">
              <controlPr defaultSize="0" autoFill="0" autoLine="0" autoPict="0">
                <anchor moveWithCells="1">
                  <from>
                    <xdr:col>4</xdr:col>
                    <xdr:colOff>38100</xdr:colOff>
                    <xdr:row>36</xdr:row>
                    <xdr:rowOff>0</xdr:rowOff>
                  </from>
                  <to>
                    <xdr:col>5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r:id="rId192" name="Check Box 833">
              <controlPr defaultSize="0" autoFill="0" autoLine="0" autoPict="0">
                <anchor moveWithCells="1">
                  <from>
                    <xdr:col>5</xdr:col>
                    <xdr:colOff>38100</xdr:colOff>
                    <xdr:row>36</xdr:row>
                    <xdr:rowOff>0</xdr:rowOff>
                  </from>
                  <to>
                    <xdr:col>6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r:id="rId193" name="Check Box 834">
              <controlPr defaultSize="0" autoFill="0" autoLine="0" autoPict="0">
                <anchor moveWithCells="1">
                  <from>
                    <xdr:col>6</xdr:col>
                    <xdr:colOff>38100</xdr:colOff>
                    <xdr:row>36</xdr:row>
                    <xdr:rowOff>0</xdr:rowOff>
                  </from>
                  <to>
                    <xdr:col>7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r:id="rId194" name="Check Box 835">
              <controlPr defaultSize="0" autoFill="0" autoLine="0" autoPict="0">
                <anchor moveWithCells="1">
                  <from>
                    <xdr:col>7</xdr:col>
                    <xdr:colOff>38100</xdr:colOff>
                    <xdr:row>36</xdr:row>
                    <xdr:rowOff>0</xdr:rowOff>
                  </from>
                  <to>
                    <xdr:col>8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r:id="rId195" name="Check Box 836">
              <controlPr defaultSize="0" autoFill="0" autoLine="0" autoPict="0">
                <anchor moveWithCells="1">
                  <from>
                    <xdr:col>8</xdr:col>
                    <xdr:colOff>38100</xdr:colOff>
                    <xdr:row>36</xdr:row>
                    <xdr:rowOff>0</xdr:rowOff>
                  </from>
                  <to>
                    <xdr:col>9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1" r:id="rId196" name="Check Box 837">
              <controlPr defaultSize="0" autoFill="0" autoLine="0" autoPict="0">
                <anchor moveWithCells="1">
                  <from>
                    <xdr:col>9</xdr:col>
                    <xdr:colOff>38100</xdr:colOff>
                    <xdr:row>36</xdr:row>
                    <xdr:rowOff>0</xdr:rowOff>
                  </from>
                  <to>
                    <xdr:col>10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2" r:id="rId197" name="Check Box 838">
              <controlPr defaultSize="0" autoFill="0" autoLine="0" autoPict="0">
                <anchor moveWithCells="1">
                  <from>
                    <xdr:col>10</xdr:col>
                    <xdr:colOff>38100</xdr:colOff>
                    <xdr:row>37</xdr:row>
                    <xdr:rowOff>0</xdr:rowOff>
                  </from>
                  <to>
                    <xdr:col>11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5" r:id="rId198" name="Check Box 871">
              <controlPr defaultSize="0" autoFill="0" autoLine="0" autoPict="0">
                <anchor moveWithCells="1">
                  <from>
                    <xdr:col>3</xdr:col>
                    <xdr:colOff>38100</xdr:colOff>
                    <xdr:row>37</xdr:row>
                    <xdr:rowOff>0</xdr:rowOff>
                  </from>
                  <to>
                    <xdr:col>4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6" r:id="rId199" name="Check Box 872">
              <controlPr defaultSize="0" autoFill="0" autoLine="0" autoPict="0">
                <anchor moveWithCells="1">
                  <from>
                    <xdr:col>4</xdr:col>
                    <xdr:colOff>38100</xdr:colOff>
                    <xdr:row>37</xdr:row>
                    <xdr:rowOff>0</xdr:rowOff>
                  </from>
                  <to>
                    <xdr:col>5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7" r:id="rId200" name="Check Box 873">
              <controlPr defaultSize="0" autoFill="0" autoLine="0" autoPict="0">
                <anchor moveWithCells="1">
                  <from>
                    <xdr:col>5</xdr:col>
                    <xdr:colOff>38100</xdr:colOff>
                    <xdr:row>37</xdr:row>
                    <xdr:rowOff>0</xdr:rowOff>
                  </from>
                  <to>
                    <xdr:col>6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8" r:id="rId201" name="Check Box 874">
              <controlPr defaultSize="0" autoFill="0" autoLine="0" autoPict="0">
                <anchor moveWithCells="1">
                  <from>
                    <xdr:col>6</xdr:col>
                    <xdr:colOff>38100</xdr:colOff>
                    <xdr:row>37</xdr:row>
                    <xdr:rowOff>0</xdr:rowOff>
                  </from>
                  <to>
                    <xdr:col>7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9" r:id="rId202" name="Check Box 875">
              <controlPr defaultSize="0" autoFill="0" autoLine="0" autoPict="0">
                <anchor moveWithCells="1">
                  <from>
                    <xdr:col>7</xdr:col>
                    <xdr:colOff>38100</xdr:colOff>
                    <xdr:row>37</xdr:row>
                    <xdr:rowOff>0</xdr:rowOff>
                  </from>
                  <to>
                    <xdr:col>8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0" r:id="rId203" name="Check Box 876">
              <controlPr defaultSize="0" autoFill="0" autoLine="0" autoPict="0">
                <anchor moveWithCells="1">
                  <from>
                    <xdr:col>8</xdr:col>
                    <xdr:colOff>38100</xdr:colOff>
                    <xdr:row>37</xdr:row>
                    <xdr:rowOff>0</xdr:rowOff>
                  </from>
                  <to>
                    <xdr:col>9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1" r:id="rId204" name="Check Box 877">
              <controlPr defaultSize="0" autoFill="0" autoLine="0" autoPict="0">
                <anchor moveWithCells="1">
                  <from>
                    <xdr:col>9</xdr:col>
                    <xdr:colOff>38100</xdr:colOff>
                    <xdr:row>37</xdr:row>
                    <xdr:rowOff>0</xdr:rowOff>
                  </from>
                  <to>
                    <xdr:col>10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205" name="Check Box 919">
              <controlPr defaultSize="0" autoFill="0" autoLine="0" autoPict="0">
                <anchor moveWithCells="1">
                  <from>
                    <xdr:col>3</xdr:col>
                    <xdr:colOff>38100</xdr:colOff>
                    <xdr:row>38</xdr:row>
                    <xdr:rowOff>0</xdr:rowOff>
                  </from>
                  <to>
                    <xdr:col>4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206" name="Check Box 920">
              <controlPr defaultSize="0" autoFill="0" autoLine="0" autoPict="0">
                <anchor moveWithCells="1">
                  <from>
                    <xdr:col>4</xdr:col>
                    <xdr:colOff>38100</xdr:colOff>
                    <xdr:row>38</xdr:row>
                    <xdr:rowOff>0</xdr:rowOff>
                  </from>
                  <to>
                    <xdr:col>5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207" name="Check Box 921">
              <controlPr defaultSize="0" autoFill="0" autoLine="0" autoPict="0">
                <anchor moveWithCells="1">
                  <from>
                    <xdr:col>5</xdr:col>
                    <xdr:colOff>38100</xdr:colOff>
                    <xdr:row>38</xdr:row>
                    <xdr:rowOff>0</xdr:rowOff>
                  </from>
                  <to>
                    <xdr:col>6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208" name="Check Box 922">
              <controlPr defaultSize="0" autoFill="0" autoLine="0" autoPict="0">
                <anchor moveWithCells="1">
                  <from>
                    <xdr:col>6</xdr:col>
                    <xdr:colOff>38100</xdr:colOff>
                    <xdr:row>38</xdr:row>
                    <xdr:rowOff>0</xdr:rowOff>
                  </from>
                  <to>
                    <xdr:col>7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209" name="Check Box 923">
              <controlPr defaultSize="0" autoFill="0" autoLine="0" autoPict="0">
                <anchor moveWithCells="1">
                  <from>
                    <xdr:col>7</xdr:col>
                    <xdr:colOff>38100</xdr:colOff>
                    <xdr:row>38</xdr:row>
                    <xdr:rowOff>0</xdr:rowOff>
                  </from>
                  <to>
                    <xdr:col>8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210" name="Check Box 924">
              <controlPr defaultSize="0" autoFill="0" autoLine="0" autoPict="0">
                <anchor moveWithCells="1">
                  <from>
                    <xdr:col>8</xdr:col>
                    <xdr:colOff>38100</xdr:colOff>
                    <xdr:row>38</xdr:row>
                    <xdr:rowOff>0</xdr:rowOff>
                  </from>
                  <to>
                    <xdr:col>9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211" name="Check Box 925">
              <controlPr defaultSize="0" autoFill="0" autoLine="0" autoPict="0">
                <anchor moveWithCells="1">
                  <from>
                    <xdr:col>9</xdr:col>
                    <xdr:colOff>38100</xdr:colOff>
                    <xdr:row>38</xdr:row>
                    <xdr:rowOff>0</xdr:rowOff>
                  </from>
                  <to>
                    <xdr:col>10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" r:id="rId212" name="Check Box 926">
              <controlPr defaultSize="0" autoFill="0" autoLine="0" autoPict="0">
                <anchor moveWithCells="1">
                  <from>
                    <xdr:col>10</xdr:col>
                    <xdr:colOff>38100</xdr:colOff>
                    <xdr:row>38</xdr:row>
                    <xdr:rowOff>0</xdr:rowOff>
                  </from>
                  <to>
                    <xdr:col>11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213" name="Check Box 975">
              <controlPr defaultSize="0" autoFill="0" autoLine="0" autoPict="0">
                <anchor moveWithCells="1">
                  <from>
                    <xdr:col>3</xdr:col>
                    <xdr:colOff>38100</xdr:colOff>
                    <xdr:row>39</xdr:row>
                    <xdr:rowOff>0</xdr:rowOff>
                  </from>
                  <to>
                    <xdr:col>4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214" name="Check Box 976">
              <controlPr defaultSize="0" autoFill="0" autoLine="0" autoPict="0">
                <anchor moveWithCells="1">
                  <from>
                    <xdr:col>4</xdr:col>
                    <xdr:colOff>38100</xdr:colOff>
                    <xdr:row>39</xdr:row>
                    <xdr:rowOff>0</xdr:rowOff>
                  </from>
                  <to>
                    <xdr:col>5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1" r:id="rId215" name="Check Box 977">
              <controlPr defaultSize="0" autoFill="0" autoLine="0" autoPict="0">
                <anchor moveWithCells="1">
                  <from>
                    <xdr:col>5</xdr:col>
                    <xdr:colOff>38100</xdr:colOff>
                    <xdr:row>39</xdr:row>
                    <xdr:rowOff>0</xdr:rowOff>
                  </from>
                  <to>
                    <xdr:col>6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2" r:id="rId216" name="Check Box 978">
              <controlPr defaultSize="0" autoFill="0" autoLine="0" autoPict="0">
                <anchor moveWithCells="1">
                  <from>
                    <xdr:col>6</xdr:col>
                    <xdr:colOff>38100</xdr:colOff>
                    <xdr:row>39</xdr:row>
                    <xdr:rowOff>0</xdr:rowOff>
                  </from>
                  <to>
                    <xdr:col>7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217" name="Check Box 979">
              <controlPr defaultSize="0" autoFill="0" autoLine="0" autoPict="0">
                <anchor moveWithCells="1">
                  <from>
                    <xdr:col>7</xdr:col>
                    <xdr:colOff>38100</xdr:colOff>
                    <xdr:row>39</xdr:row>
                    <xdr:rowOff>0</xdr:rowOff>
                  </from>
                  <to>
                    <xdr:col>8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4" r:id="rId218" name="Check Box 980">
              <controlPr defaultSize="0" autoFill="0" autoLine="0" autoPict="0">
                <anchor moveWithCells="1">
                  <from>
                    <xdr:col>8</xdr:col>
                    <xdr:colOff>38100</xdr:colOff>
                    <xdr:row>39</xdr:row>
                    <xdr:rowOff>0</xdr:rowOff>
                  </from>
                  <to>
                    <xdr:col>9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5" r:id="rId219" name="Check Box 981">
              <controlPr defaultSize="0" autoFill="0" autoLine="0" autoPict="0">
                <anchor moveWithCells="1">
                  <from>
                    <xdr:col>9</xdr:col>
                    <xdr:colOff>38100</xdr:colOff>
                    <xdr:row>39</xdr:row>
                    <xdr:rowOff>0</xdr:rowOff>
                  </from>
                  <to>
                    <xdr:col>10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6" r:id="rId220" name="Check Box 982">
              <controlPr defaultSize="0" autoFill="0" autoLine="0" autoPict="0">
                <anchor moveWithCells="1">
                  <from>
                    <xdr:col>10</xdr:col>
                    <xdr:colOff>38100</xdr:colOff>
                    <xdr:row>39</xdr:row>
                    <xdr:rowOff>0</xdr:rowOff>
                  </from>
                  <to>
                    <xdr:col>11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221" name="Check Box 1031">
              <controlPr defaultSize="0" autoFill="0" autoLine="0" autoPict="0">
                <anchor moveWithCells="1">
                  <from>
                    <xdr:col>3</xdr:col>
                    <xdr:colOff>38100</xdr:colOff>
                    <xdr:row>40</xdr:row>
                    <xdr:rowOff>0</xdr:rowOff>
                  </from>
                  <to>
                    <xdr:col>4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222" name="Check Box 1032">
              <controlPr defaultSize="0" autoFill="0" autoLine="0" autoPict="0">
                <anchor moveWithCells="1">
                  <from>
                    <xdr:col>4</xdr:col>
                    <xdr:colOff>38100</xdr:colOff>
                    <xdr:row>40</xdr:row>
                    <xdr:rowOff>0</xdr:rowOff>
                  </from>
                  <to>
                    <xdr:col>5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223" name="Check Box 1033">
              <controlPr defaultSize="0" autoFill="0" autoLine="0" autoPict="0">
                <anchor moveWithCells="1">
                  <from>
                    <xdr:col>5</xdr:col>
                    <xdr:colOff>38100</xdr:colOff>
                    <xdr:row>40</xdr:row>
                    <xdr:rowOff>0</xdr:rowOff>
                  </from>
                  <to>
                    <xdr:col>6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224" name="Check Box 1034">
              <controlPr defaultSize="0" autoFill="0" autoLine="0" autoPict="0">
                <anchor moveWithCells="1">
                  <from>
                    <xdr:col>6</xdr:col>
                    <xdr:colOff>38100</xdr:colOff>
                    <xdr:row>40</xdr:row>
                    <xdr:rowOff>0</xdr:rowOff>
                  </from>
                  <to>
                    <xdr:col>7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225" name="Check Box 1035">
              <controlPr defaultSize="0" autoFill="0" autoLine="0" autoPict="0">
                <anchor moveWithCells="1">
                  <from>
                    <xdr:col>7</xdr:col>
                    <xdr:colOff>38100</xdr:colOff>
                    <xdr:row>40</xdr:row>
                    <xdr:rowOff>0</xdr:rowOff>
                  </from>
                  <to>
                    <xdr:col>8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226" name="Check Box 1036">
              <controlPr defaultSize="0" autoFill="0" autoLine="0" autoPict="0">
                <anchor moveWithCells="1">
                  <from>
                    <xdr:col>8</xdr:col>
                    <xdr:colOff>38100</xdr:colOff>
                    <xdr:row>40</xdr:row>
                    <xdr:rowOff>0</xdr:rowOff>
                  </from>
                  <to>
                    <xdr:col>9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227" name="Check Box 1037">
              <controlPr defaultSize="0" autoFill="0" autoLine="0" autoPict="0">
                <anchor moveWithCells="1">
                  <from>
                    <xdr:col>9</xdr:col>
                    <xdr:colOff>38100</xdr:colOff>
                    <xdr:row>40</xdr:row>
                    <xdr:rowOff>0</xdr:rowOff>
                  </from>
                  <to>
                    <xdr:col>10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228" name="Check Box 1038">
              <controlPr defaultSize="0" autoFill="0" autoLine="0" autoPict="0">
                <anchor moveWithCells="1">
                  <from>
                    <xdr:col>10</xdr:col>
                    <xdr:colOff>38100</xdr:colOff>
                    <xdr:row>40</xdr:row>
                    <xdr:rowOff>0</xdr:rowOff>
                  </from>
                  <to>
                    <xdr:col>11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229" name="Check Box 1087">
              <controlPr defaultSize="0" autoFill="0" autoLine="0" autoPict="0">
                <anchor moveWithCells="1">
                  <from>
                    <xdr:col>3</xdr:col>
                    <xdr:colOff>38100</xdr:colOff>
                    <xdr:row>41</xdr:row>
                    <xdr:rowOff>0</xdr:rowOff>
                  </from>
                  <to>
                    <xdr:col>4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230" name="Check Box 1088">
              <controlPr defaultSize="0" autoFill="0" autoLine="0" autoPict="0">
                <anchor moveWithCells="1">
                  <from>
                    <xdr:col>4</xdr:col>
                    <xdr:colOff>38100</xdr:colOff>
                    <xdr:row>41</xdr:row>
                    <xdr:rowOff>0</xdr:rowOff>
                  </from>
                  <to>
                    <xdr:col>5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231" name="Check Box 1089">
              <controlPr defaultSize="0" autoFill="0" autoLine="0" autoPict="0">
                <anchor moveWithCells="1">
                  <from>
                    <xdr:col>5</xdr:col>
                    <xdr:colOff>38100</xdr:colOff>
                    <xdr:row>41</xdr:row>
                    <xdr:rowOff>0</xdr:rowOff>
                  </from>
                  <to>
                    <xdr:col>6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232" name="Check Box 1090">
              <controlPr defaultSize="0" autoFill="0" autoLine="0" autoPict="0">
                <anchor moveWithCells="1">
                  <from>
                    <xdr:col>6</xdr:col>
                    <xdr:colOff>38100</xdr:colOff>
                    <xdr:row>41</xdr:row>
                    <xdr:rowOff>0</xdr:rowOff>
                  </from>
                  <to>
                    <xdr:col>7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233" name="Check Box 1091">
              <controlPr defaultSize="0" autoFill="0" autoLine="0" autoPict="0">
                <anchor moveWithCells="1">
                  <from>
                    <xdr:col>7</xdr:col>
                    <xdr:colOff>38100</xdr:colOff>
                    <xdr:row>41</xdr:row>
                    <xdr:rowOff>0</xdr:rowOff>
                  </from>
                  <to>
                    <xdr:col>8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234" name="Check Box 1092">
              <controlPr defaultSize="0" autoFill="0" autoLine="0" autoPict="0">
                <anchor moveWithCells="1">
                  <from>
                    <xdr:col>8</xdr:col>
                    <xdr:colOff>38100</xdr:colOff>
                    <xdr:row>41</xdr:row>
                    <xdr:rowOff>0</xdr:rowOff>
                  </from>
                  <to>
                    <xdr:col>9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235" name="Check Box 1093">
              <controlPr defaultSize="0" autoFill="0" autoLine="0" autoPict="0">
                <anchor moveWithCells="1">
                  <from>
                    <xdr:col>9</xdr:col>
                    <xdr:colOff>38100</xdr:colOff>
                    <xdr:row>41</xdr:row>
                    <xdr:rowOff>0</xdr:rowOff>
                  </from>
                  <to>
                    <xdr:col>10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236" name="Check Box 1094">
              <controlPr defaultSize="0" autoFill="0" autoLine="0" autoPict="0">
                <anchor moveWithCells="1">
                  <from>
                    <xdr:col>10</xdr:col>
                    <xdr:colOff>38100</xdr:colOff>
                    <xdr:row>41</xdr:row>
                    <xdr:rowOff>0</xdr:rowOff>
                  </from>
                  <to>
                    <xdr:col>11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237" name="Check Box 1143">
              <controlPr defaultSize="0" autoFill="0" autoLine="0" autoPict="0">
                <anchor moveWithCells="1">
                  <from>
                    <xdr:col>3</xdr:col>
                    <xdr:colOff>38100</xdr:colOff>
                    <xdr:row>42</xdr:row>
                    <xdr:rowOff>0</xdr:rowOff>
                  </from>
                  <to>
                    <xdr:col>4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238" name="Check Box 1144">
              <controlPr defaultSize="0" autoFill="0" autoLine="0" autoPict="0">
                <anchor moveWithCells="1">
                  <from>
                    <xdr:col>4</xdr:col>
                    <xdr:colOff>38100</xdr:colOff>
                    <xdr:row>42</xdr:row>
                    <xdr:rowOff>0</xdr:rowOff>
                  </from>
                  <to>
                    <xdr:col>5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239" name="Check Box 1145">
              <controlPr defaultSize="0" autoFill="0" autoLine="0" autoPict="0">
                <anchor moveWithCells="1">
                  <from>
                    <xdr:col>5</xdr:col>
                    <xdr:colOff>38100</xdr:colOff>
                    <xdr:row>42</xdr:row>
                    <xdr:rowOff>0</xdr:rowOff>
                  </from>
                  <to>
                    <xdr:col>6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240" name="Check Box 1146">
              <controlPr defaultSize="0" autoFill="0" autoLine="0" autoPict="0">
                <anchor moveWithCells="1">
                  <from>
                    <xdr:col>6</xdr:col>
                    <xdr:colOff>38100</xdr:colOff>
                    <xdr:row>42</xdr:row>
                    <xdr:rowOff>0</xdr:rowOff>
                  </from>
                  <to>
                    <xdr:col>7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241" name="Check Box 1147">
              <controlPr defaultSize="0" autoFill="0" autoLine="0" autoPict="0">
                <anchor moveWithCells="1">
                  <from>
                    <xdr:col>7</xdr:col>
                    <xdr:colOff>38100</xdr:colOff>
                    <xdr:row>42</xdr:row>
                    <xdr:rowOff>0</xdr:rowOff>
                  </from>
                  <to>
                    <xdr:col>8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242" name="Check Box 1148">
              <controlPr defaultSize="0" autoFill="0" autoLine="0" autoPict="0">
                <anchor moveWithCells="1">
                  <from>
                    <xdr:col>8</xdr:col>
                    <xdr:colOff>38100</xdr:colOff>
                    <xdr:row>42</xdr:row>
                    <xdr:rowOff>0</xdr:rowOff>
                  </from>
                  <to>
                    <xdr:col>9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243" name="Check Box 1149">
              <controlPr defaultSize="0" autoFill="0" autoLine="0" autoPict="0">
                <anchor moveWithCells="1">
                  <from>
                    <xdr:col>9</xdr:col>
                    <xdr:colOff>38100</xdr:colOff>
                    <xdr:row>42</xdr:row>
                    <xdr:rowOff>0</xdr:rowOff>
                  </from>
                  <to>
                    <xdr:col>10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244" name="Check Box 1150">
              <controlPr defaultSize="0" autoFill="0" autoLine="0" autoPict="0">
                <anchor moveWithCells="1">
                  <from>
                    <xdr:col>10</xdr:col>
                    <xdr:colOff>38100</xdr:colOff>
                    <xdr:row>42</xdr:row>
                    <xdr:rowOff>0</xdr:rowOff>
                  </from>
                  <to>
                    <xdr:col>11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1" r:id="rId245" name="Check Box 1199">
              <controlPr defaultSize="0" autoFill="0" autoLine="0" autoPict="0">
                <anchor moveWithCells="1">
                  <from>
                    <xdr:col>3</xdr:col>
                    <xdr:colOff>38100</xdr:colOff>
                    <xdr:row>43</xdr:row>
                    <xdr:rowOff>0</xdr:rowOff>
                  </from>
                  <to>
                    <xdr:col>4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2" r:id="rId246" name="Check Box 1200">
              <controlPr defaultSize="0" autoFill="0" autoLine="0" autoPict="0">
                <anchor moveWithCells="1">
                  <from>
                    <xdr:col>4</xdr:col>
                    <xdr:colOff>38100</xdr:colOff>
                    <xdr:row>43</xdr:row>
                    <xdr:rowOff>0</xdr:rowOff>
                  </from>
                  <to>
                    <xdr:col>5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3" r:id="rId247" name="Check Box 1201">
              <controlPr defaultSize="0" autoFill="0" autoLine="0" autoPict="0">
                <anchor moveWithCells="1">
                  <from>
                    <xdr:col>5</xdr:col>
                    <xdr:colOff>38100</xdr:colOff>
                    <xdr:row>43</xdr:row>
                    <xdr:rowOff>0</xdr:rowOff>
                  </from>
                  <to>
                    <xdr:col>6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4" r:id="rId248" name="Check Box 1202">
              <controlPr defaultSize="0" autoFill="0" autoLine="0" autoPict="0">
                <anchor moveWithCells="1">
                  <from>
                    <xdr:col>6</xdr:col>
                    <xdr:colOff>38100</xdr:colOff>
                    <xdr:row>43</xdr:row>
                    <xdr:rowOff>0</xdr:rowOff>
                  </from>
                  <to>
                    <xdr:col>7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5" r:id="rId249" name="Check Box 1203">
              <controlPr defaultSize="0" autoFill="0" autoLine="0" autoPict="0">
                <anchor moveWithCells="1">
                  <from>
                    <xdr:col>7</xdr:col>
                    <xdr:colOff>38100</xdr:colOff>
                    <xdr:row>43</xdr:row>
                    <xdr:rowOff>0</xdr:rowOff>
                  </from>
                  <to>
                    <xdr:col>8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6" r:id="rId250" name="Check Box 1204">
              <controlPr defaultSize="0" autoFill="0" autoLine="0" autoPict="0">
                <anchor moveWithCells="1">
                  <from>
                    <xdr:col>8</xdr:col>
                    <xdr:colOff>38100</xdr:colOff>
                    <xdr:row>43</xdr:row>
                    <xdr:rowOff>0</xdr:rowOff>
                  </from>
                  <to>
                    <xdr:col>9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7" r:id="rId251" name="Check Box 1205">
              <controlPr defaultSize="0" autoFill="0" autoLine="0" autoPict="0">
                <anchor moveWithCells="1">
                  <from>
                    <xdr:col>9</xdr:col>
                    <xdr:colOff>38100</xdr:colOff>
                    <xdr:row>43</xdr:row>
                    <xdr:rowOff>0</xdr:rowOff>
                  </from>
                  <to>
                    <xdr:col>10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8" r:id="rId252" name="Check Box 1206">
              <controlPr defaultSize="0" autoFill="0" autoLine="0" autoPict="0">
                <anchor moveWithCells="1">
                  <from>
                    <xdr:col>10</xdr:col>
                    <xdr:colOff>38100</xdr:colOff>
                    <xdr:row>43</xdr:row>
                    <xdr:rowOff>0</xdr:rowOff>
                  </from>
                  <to>
                    <xdr:col>11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7" r:id="rId253" name="Check Box 1255">
              <controlPr defaultSize="0" autoFill="0" autoLine="0" autoPict="0">
                <anchor moveWithCells="1">
                  <from>
                    <xdr:col>3</xdr:col>
                    <xdr:colOff>38100</xdr:colOff>
                    <xdr:row>44</xdr:row>
                    <xdr:rowOff>0</xdr:rowOff>
                  </from>
                  <to>
                    <xdr:col>4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8" r:id="rId254" name="Check Box 1256">
              <controlPr defaultSize="0" autoFill="0" autoLine="0" autoPict="0">
                <anchor moveWithCells="1">
                  <from>
                    <xdr:col>4</xdr:col>
                    <xdr:colOff>38100</xdr:colOff>
                    <xdr:row>44</xdr:row>
                    <xdr:rowOff>0</xdr:rowOff>
                  </from>
                  <to>
                    <xdr:col>5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9" r:id="rId255" name="Check Box 1257">
              <controlPr defaultSize="0" autoFill="0" autoLine="0" autoPict="0">
                <anchor moveWithCells="1">
                  <from>
                    <xdr:col>5</xdr:col>
                    <xdr:colOff>38100</xdr:colOff>
                    <xdr:row>44</xdr:row>
                    <xdr:rowOff>0</xdr:rowOff>
                  </from>
                  <to>
                    <xdr:col>6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0" r:id="rId256" name="Check Box 1258">
              <controlPr defaultSize="0" autoFill="0" autoLine="0" autoPict="0">
                <anchor moveWithCells="1">
                  <from>
                    <xdr:col>6</xdr:col>
                    <xdr:colOff>38100</xdr:colOff>
                    <xdr:row>44</xdr:row>
                    <xdr:rowOff>0</xdr:rowOff>
                  </from>
                  <to>
                    <xdr:col>7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1" r:id="rId257" name="Check Box 1259">
              <controlPr defaultSize="0" autoFill="0" autoLine="0" autoPict="0">
                <anchor moveWithCells="1">
                  <from>
                    <xdr:col>7</xdr:col>
                    <xdr:colOff>38100</xdr:colOff>
                    <xdr:row>44</xdr:row>
                    <xdr:rowOff>0</xdr:rowOff>
                  </from>
                  <to>
                    <xdr:col>8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2" r:id="rId258" name="Check Box 1260">
              <controlPr defaultSize="0" autoFill="0" autoLine="0" autoPict="0">
                <anchor moveWithCells="1">
                  <from>
                    <xdr:col>8</xdr:col>
                    <xdr:colOff>38100</xdr:colOff>
                    <xdr:row>44</xdr:row>
                    <xdr:rowOff>0</xdr:rowOff>
                  </from>
                  <to>
                    <xdr:col>9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3" r:id="rId259" name="Check Box 1261">
              <controlPr defaultSize="0" autoFill="0" autoLine="0" autoPict="0">
                <anchor moveWithCells="1">
                  <from>
                    <xdr:col>9</xdr:col>
                    <xdr:colOff>38100</xdr:colOff>
                    <xdr:row>44</xdr:row>
                    <xdr:rowOff>0</xdr:rowOff>
                  </from>
                  <to>
                    <xdr:col>10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4" r:id="rId260" name="Check Box 1262">
              <controlPr defaultSize="0" autoFill="0" autoLine="0" autoPict="0">
                <anchor moveWithCells="1">
                  <from>
                    <xdr:col>10</xdr:col>
                    <xdr:colOff>38100</xdr:colOff>
                    <xdr:row>44</xdr:row>
                    <xdr:rowOff>0</xdr:rowOff>
                  </from>
                  <to>
                    <xdr:col>11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3" r:id="rId261" name="Check Box 1311">
              <controlPr defaultSize="0" autoFill="0" autoLine="0" autoPict="0">
                <anchor moveWithCells="1">
                  <from>
                    <xdr:col>3</xdr:col>
                    <xdr:colOff>38100</xdr:colOff>
                    <xdr:row>45</xdr:row>
                    <xdr:rowOff>0</xdr:rowOff>
                  </from>
                  <to>
                    <xdr:col>4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4" r:id="rId262" name="Check Box 1312">
              <controlPr defaultSize="0" autoFill="0" autoLine="0" autoPict="0">
                <anchor moveWithCells="1">
                  <from>
                    <xdr:col>4</xdr:col>
                    <xdr:colOff>38100</xdr:colOff>
                    <xdr:row>45</xdr:row>
                    <xdr:rowOff>0</xdr:rowOff>
                  </from>
                  <to>
                    <xdr:col>5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5" r:id="rId263" name="Check Box 1313">
              <controlPr defaultSize="0" autoFill="0" autoLine="0" autoPict="0">
                <anchor moveWithCells="1">
                  <from>
                    <xdr:col>5</xdr:col>
                    <xdr:colOff>38100</xdr:colOff>
                    <xdr:row>45</xdr:row>
                    <xdr:rowOff>0</xdr:rowOff>
                  </from>
                  <to>
                    <xdr:col>6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6" r:id="rId264" name="Check Box 1314">
              <controlPr defaultSize="0" autoFill="0" autoLine="0" autoPict="0">
                <anchor moveWithCells="1">
                  <from>
                    <xdr:col>6</xdr:col>
                    <xdr:colOff>38100</xdr:colOff>
                    <xdr:row>45</xdr:row>
                    <xdr:rowOff>0</xdr:rowOff>
                  </from>
                  <to>
                    <xdr:col>7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7" r:id="rId265" name="Check Box 1315">
              <controlPr defaultSize="0" autoFill="0" autoLine="0" autoPict="0">
                <anchor moveWithCells="1">
                  <from>
                    <xdr:col>7</xdr:col>
                    <xdr:colOff>38100</xdr:colOff>
                    <xdr:row>45</xdr:row>
                    <xdr:rowOff>0</xdr:rowOff>
                  </from>
                  <to>
                    <xdr:col>8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8" r:id="rId266" name="Check Box 1316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0</xdr:rowOff>
                  </from>
                  <to>
                    <xdr:col>9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9" r:id="rId267" name="Check Box 1317">
              <controlPr defaultSize="0" autoFill="0" autoLine="0" autoPict="0">
                <anchor moveWithCells="1">
                  <from>
                    <xdr:col>9</xdr:col>
                    <xdr:colOff>38100</xdr:colOff>
                    <xdr:row>45</xdr:row>
                    <xdr:rowOff>0</xdr:rowOff>
                  </from>
                  <to>
                    <xdr:col>10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0" r:id="rId268" name="Check Box 1318">
              <controlPr defaultSize="0" autoFill="0" autoLine="0" autoPict="0">
                <anchor moveWithCells="1">
                  <from>
                    <xdr:col>10</xdr:col>
                    <xdr:colOff>38100</xdr:colOff>
                    <xdr:row>45</xdr:row>
                    <xdr:rowOff>0</xdr:rowOff>
                  </from>
                  <to>
                    <xdr:col>11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9" r:id="rId269" name="Check Box 1367">
              <controlPr defaultSize="0" autoFill="0" autoLine="0" autoPict="0">
                <anchor moveWithCells="1">
                  <from>
                    <xdr:col>3</xdr:col>
                    <xdr:colOff>38100</xdr:colOff>
                    <xdr:row>46</xdr:row>
                    <xdr:rowOff>0</xdr:rowOff>
                  </from>
                  <to>
                    <xdr:col>4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0" r:id="rId270" name="Check Box 1368">
              <controlPr defaultSize="0" autoFill="0" autoLine="0" autoPict="0">
                <anchor moveWithCells="1">
                  <from>
                    <xdr:col>4</xdr:col>
                    <xdr:colOff>38100</xdr:colOff>
                    <xdr:row>46</xdr:row>
                    <xdr:rowOff>0</xdr:rowOff>
                  </from>
                  <to>
                    <xdr:col>5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1" r:id="rId271" name="Check Box 1369">
              <controlPr defaultSize="0" autoFill="0" autoLine="0" autoPict="0">
                <anchor moveWithCells="1">
                  <from>
                    <xdr:col>5</xdr:col>
                    <xdr:colOff>38100</xdr:colOff>
                    <xdr:row>46</xdr:row>
                    <xdr:rowOff>0</xdr:rowOff>
                  </from>
                  <to>
                    <xdr:col>6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2" r:id="rId272" name="Check Box 1370">
              <controlPr defaultSize="0" autoFill="0" autoLine="0" autoPict="0">
                <anchor moveWithCells="1">
                  <from>
                    <xdr:col>6</xdr:col>
                    <xdr:colOff>38100</xdr:colOff>
                    <xdr:row>46</xdr:row>
                    <xdr:rowOff>0</xdr:rowOff>
                  </from>
                  <to>
                    <xdr:col>7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3" r:id="rId273" name="Check Box 1371">
              <controlPr defaultSize="0" autoFill="0" autoLine="0" autoPict="0">
                <anchor moveWithCells="1">
                  <from>
                    <xdr:col>7</xdr:col>
                    <xdr:colOff>38100</xdr:colOff>
                    <xdr:row>46</xdr:row>
                    <xdr:rowOff>0</xdr:rowOff>
                  </from>
                  <to>
                    <xdr:col>8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4" r:id="rId274" name="Check Box 1372">
              <controlPr defaultSize="0" autoFill="0" autoLine="0" autoPict="0">
                <anchor moveWithCells="1">
                  <from>
                    <xdr:col>8</xdr:col>
                    <xdr:colOff>38100</xdr:colOff>
                    <xdr:row>46</xdr:row>
                    <xdr:rowOff>0</xdr:rowOff>
                  </from>
                  <to>
                    <xdr:col>9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5" r:id="rId275" name="Check Box 1373">
              <controlPr defaultSize="0" autoFill="0" autoLine="0" autoPict="0">
                <anchor moveWithCells="1">
                  <from>
                    <xdr:col>9</xdr:col>
                    <xdr:colOff>38100</xdr:colOff>
                    <xdr:row>46</xdr:row>
                    <xdr:rowOff>0</xdr:rowOff>
                  </from>
                  <to>
                    <xdr:col>10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6" r:id="rId276" name="Check Box 1374">
              <controlPr defaultSize="0" autoFill="0" autoLine="0" autoPict="0">
                <anchor moveWithCells="1">
                  <from>
                    <xdr:col>10</xdr:col>
                    <xdr:colOff>38100</xdr:colOff>
                    <xdr:row>46</xdr:row>
                    <xdr:rowOff>0</xdr:rowOff>
                  </from>
                  <to>
                    <xdr:col>11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1" r:id="rId277" name="Check Box 1419">
              <controlPr defaultSize="0" autoFill="0" autoLine="0" autoPict="0">
                <anchor moveWithCells="1">
                  <from>
                    <xdr:col>7</xdr:col>
                    <xdr:colOff>38100</xdr:colOff>
                    <xdr:row>47</xdr:row>
                    <xdr:rowOff>0</xdr:rowOff>
                  </from>
                  <to>
                    <xdr:col>8</xdr:col>
                    <xdr:colOff>76200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5" r:id="rId278" name="Check Box 1423">
              <controlPr defaultSize="0" autoFill="0" autoLine="0" autoPict="0">
                <anchor moveWithCells="1">
                  <from>
                    <xdr:col>3</xdr:col>
                    <xdr:colOff>38100</xdr:colOff>
                    <xdr:row>47</xdr:row>
                    <xdr:rowOff>0</xdr:rowOff>
                  </from>
                  <to>
                    <xdr:col>4</xdr:col>
                    <xdr:colOff>76200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6" r:id="rId279" name="Check Box 1424">
              <controlPr defaultSize="0" autoFill="0" autoLine="0" autoPict="0">
                <anchor moveWithCells="1">
                  <from>
                    <xdr:col>4</xdr:col>
                    <xdr:colOff>38100</xdr:colOff>
                    <xdr:row>47</xdr:row>
                    <xdr:rowOff>0</xdr:rowOff>
                  </from>
                  <to>
                    <xdr:col>5</xdr:col>
                    <xdr:colOff>76200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7" r:id="rId280" name="Check Box 1425">
              <controlPr defaultSize="0" autoFill="0" autoLine="0" autoPict="0">
                <anchor moveWithCells="1">
                  <from>
                    <xdr:col>5</xdr:col>
                    <xdr:colOff>38100</xdr:colOff>
                    <xdr:row>47</xdr:row>
                    <xdr:rowOff>0</xdr:rowOff>
                  </from>
                  <to>
                    <xdr:col>6</xdr:col>
                    <xdr:colOff>76200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8" r:id="rId281" name="Check Box 1426">
              <controlPr defaultSize="0" autoFill="0" autoLine="0" autoPict="0">
                <anchor moveWithCells="1">
                  <from>
                    <xdr:col>6</xdr:col>
                    <xdr:colOff>38100</xdr:colOff>
                    <xdr:row>47</xdr:row>
                    <xdr:rowOff>0</xdr:rowOff>
                  </from>
                  <to>
                    <xdr:col>7</xdr:col>
                    <xdr:colOff>76200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0" r:id="rId282" name="Check Box 1428">
              <controlPr defaultSize="0" autoFill="0" autoLine="0" autoPict="0">
                <anchor moveWithCells="1">
                  <from>
                    <xdr:col>8</xdr:col>
                    <xdr:colOff>38100</xdr:colOff>
                    <xdr:row>47</xdr:row>
                    <xdr:rowOff>0</xdr:rowOff>
                  </from>
                  <to>
                    <xdr:col>9</xdr:col>
                    <xdr:colOff>76200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1" r:id="rId283" name="Check Box 1429">
              <controlPr defaultSize="0" autoFill="0" autoLine="0" autoPict="0">
                <anchor moveWithCells="1">
                  <from>
                    <xdr:col>9</xdr:col>
                    <xdr:colOff>38100</xdr:colOff>
                    <xdr:row>47</xdr:row>
                    <xdr:rowOff>0</xdr:rowOff>
                  </from>
                  <to>
                    <xdr:col>10</xdr:col>
                    <xdr:colOff>76200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2" r:id="rId284" name="Check Box 1430">
              <controlPr defaultSize="0" autoFill="0" autoLine="0" autoPict="0">
                <anchor moveWithCells="1">
                  <from>
                    <xdr:col>10</xdr:col>
                    <xdr:colOff>38100</xdr:colOff>
                    <xdr:row>47</xdr:row>
                    <xdr:rowOff>9525</xdr:rowOff>
                  </from>
                  <to>
                    <xdr:col>11</xdr:col>
                    <xdr:colOff>76200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8" r:id="rId285" name="Check Box 1466">
              <controlPr defaultSize="0" autoFill="0" autoLine="0" autoPict="0">
                <anchor moveWithCells="1">
                  <from>
                    <xdr:col>3</xdr:col>
                    <xdr:colOff>38100</xdr:colOff>
                    <xdr:row>48</xdr:row>
                    <xdr:rowOff>0</xdr:rowOff>
                  </from>
                  <to>
                    <xdr:col>4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9" r:id="rId286" name="Check Box 1467">
              <controlPr defaultSize="0" autoFill="0" autoLine="0" autoPict="0">
                <anchor moveWithCells="1">
                  <from>
                    <xdr:col>4</xdr:col>
                    <xdr:colOff>38100</xdr:colOff>
                    <xdr:row>48</xdr:row>
                    <xdr:rowOff>0</xdr:rowOff>
                  </from>
                  <to>
                    <xdr:col>5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0" r:id="rId287" name="Check Box 1468">
              <controlPr defaultSize="0" autoFill="0" autoLine="0" autoPict="0">
                <anchor moveWithCells="1">
                  <from>
                    <xdr:col>5</xdr:col>
                    <xdr:colOff>38100</xdr:colOff>
                    <xdr:row>48</xdr:row>
                    <xdr:rowOff>0</xdr:rowOff>
                  </from>
                  <to>
                    <xdr:col>6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1" r:id="rId288" name="Check Box 1469">
              <controlPr defaultSize="0" autoFill="0" autoLine="0" autoPict="0">
                <anchor moveWithCells="1">
                  <from>
                    <xdr:col>6</xdr:col>
                    <xdr:colOff>38100</xdr:colOff>
                    <xdr:row>48</xdr:row>
                    <xdr:rowOff>0</xdr:rowOff>
                  </from>
                  <to>
                    <xdr:col>7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2" r:id="rId289" name="Check Box 1470">
              <controlPr defaultSize="0" autoFill="0" autoLine="0" autoPict="0">
                <anchor moveWithCells="1">
                  <from>
                    <xdr:col>7</xdr:col>
                    <xdr:colOff>38100</xdr:colOff>
                    <xdr:row>48</xdr:row>
                    <xdr:rowOff>0</xdr:rowOff>
                  </from>
                  <to>
                    <xdr:col>8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3" r:id="rId290" name="Check Box 1471">
              <controlPr defaultSize="0" autoFill="0" autoLine="0" autoPict="0">
                <anchor moveWithCells="1">
                  <from>
                    <xdr:col>8</xdr:col>
                    <xdr:colOff>38100</xdr:colOff>
                    <xdr:row>48</xdr:row>
                    <xdr:rowOff>0</xdr:rowOff>
                  </from>
                  <to>
                    <xdr:col>9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4" r:id="rId291" name="Check Box 1472">
              <controlPr defaultSize="0" autoFill="0" autoLine="0" autoPict="0">
                <anchor moveWithCells="1">
                  <from>
                    <xdr:col>9</xdr:col>
                    <xdr:colOff>38100</xdr:colOff>
                    <xdr:row>48</xdr:row>
                    <xdr:rowOff>0</xdr:rowOff>
                  </from>
                  <to>
                    <xdr:col>10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5" r:id="rId292" name="Check Box 1473">
              <controlPr defaultSize="0" autoFill="0" autoLine="0" autoPict="0">
                <anchor moveWithCells="1">
                  <from>
                    <xdr:col>10</xdr:col>
                    <xdr:colOff>38100</xdr:colOff>
                    <xdr:row>48</xdr:row>
                    <xdr:rowOff>0</xdr:rowOff>
                  </from>
                  <to>
                    <xdr:col>11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6" r:id="rId293" name="Check Box 1474">
              <controlPr defaultSize="0" autoFill="0" autoLine="0" autoPict="0">
                <anchor moveWithCells="1">
                  <from>
                    <xdr:col>3</xdr:col>
                    <xdr:colOff>38100</xdr:colOff>
                    <xdr:row>49</xdr:row>
                    <xdr:rowOff>0</xdr:rowOff>
                  </from>
                  <to>
                    <xdr:col>4</xdr:col>
                    <xdr:colOff>76200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7" r:id="rId294" name="Check Box 1475">
              <controlPr defaultSize="0" autoFill="0" autoLine="0" autoPict="0">
                <anchor moveWithCells="1">
                  <from>
                    <xdr:col>4</xdr:col>
                    <xdr:colOff>38100</xdr:colOff>
                    <xdr:row>49</xdr:row>
                    <xdr:rowOff>0</xdr:rowOff>
                  </from>
                  <to>
                    <xdr:col>5</xdr:col>
                    <xdr:colOff>76200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8" r:id="rId295" name="Check Box 1476">
              <controlPr defaultSize="0" autoFill="0" autoLine="0" autoPict="0">
                <anchor moveWithCells="1">
                  <from>
                    <xdr:col>5</xdr:col>
                    <xdr:colOff>38100</xdr:colOff>
                    <xdr:row>49</xdr:row>
                    <xdr:rowOff>0</xdr:rowOff>
                  </from>
                  <to>
                    <xdr:col>6</xdr:col>
                    <xdr:colOff>76200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9" r:id="rId296" name="Check Box 1477">
              <controlPr defaultSize="0" autoFill="0" autoLine="0" autoPict="0">
                <anchor moveWithCells="1">
                  <from>
                    <xdr:col>6</xdr:col>
                    <xdr:colOff>38100</xdr:colOff>
                    <xdr:row>49</xdr:row>
                    <xdr:rowOff>0</xdr:rowOff>
                  </from>
                  <to>
                    <xdr:col>7</xdr:col>
                    <xdr:colOff>76200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0" r:id="rId297" name="Check Box 1478">
              <controlPr defaultSize="0" autoFill="0" autoLine="0" autoPict="0">
                <anchor moveWithCells="1">
                  <from>
                    <xdr:col>7</xdr:col>
                    <xdr:colOff>38100</xdr:colOff>
                    <xdr:row>49</xdr:row>
                    <xdr:rowOff>0</xdr:rowOff>
                  </from>
                  <to>
                    <xdr:col>8</xdr:col>
                    <xdr:colOff>76200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1" r:id="rId298" name="Check Box 1479">
              <controlPr defaultSize="0" autoFill="0" autoLine="0" autoPict="0">
                <anchor moveWithCells="1">
                  <from>
                    <xdr:col>8</xdr:col>
                    <xdr:colOff>38100</xdr:colOff>
                    <xdr:row>49</xdr:row>
                    <xdr:rowOff>0</xdr:rowOff>
                  </from>
                  <to>
                    <xdr:col>9</xdr:col>
                    <xdr:colOff>76200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2" r:id="rId299" name="Check Box 1480">
              <controlPr defaultSize="0" autoFill="0" autoLine="0" autoPict="0">
                <anchor moveWithCells="1">
                  <from>
                    <xdr:col>9</xdr:col>
                    <xdr:colOff>38100</xdr:colOff>
                    <xdr:row>49</xdr:row>
                    <xdr:rowOff>0</xdr:rowOff>
                  </from>
                  <to>
                    <xdr:col>10</xdr:col>
                    <xdr:colOff>76200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3" r:id="rId300" name="Check Box 1481">
              <controlPr defaultSize="0" autoFill="0" autoLine="0" autoPict="0">
                <anchor moveWithCells="1">
                  <from>
                    <xdr:col>10</xdr:col>
                    <xdr:colOff>38100</xdr:colOff>
                    <xdr:row>49</xdr:row>
                    <xdr:rowOff>0</xdr:rowOff>
                  </from>
                  <to>
                    <xdr:col>11</xdr:col>
                    <xdr:colOff>76200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4" r:id="rId301" name="Check Box 1482">
              <controlPr defaultSize="0" autoFill="0" autoLine="0" autoPict="0">
                <anchor moveWithCells="1">
                  <from>
                    <xdr:col>3</xdr:col>
                    <xdr:colOff>38100</xdr:colOff>
                    <xdr:row>50</xdr:row>
                    <xdr:rowOff>0</xdr:rowOff>
                  </from>
                  <to>
                    <xdr:col>4</xdr:col>
                    <xdr:colOff>76200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5" r:id="rId302" name="Check Box 1483">
              <controlPr defaultSize="0" autoFill="0" autoLine="0" autoPict="0">
                <anchor moveWithCells="1">
                  <from>
                    <xdr:col>4</xdr:col>
                    <xdr:colOff>38100</xdr:colOff>
                    <xdr:row>50</xdr:row>
                    <xdr:rowOff>0</xdr:rowOff>
                  </from>
                  <to>
                    <xdr:col>5</xdr:col>
                    <xdr:colOff>76200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6" r:id="rId303" name="Check Box 1484">
              <controlPr defaultSize="0" autoFill="0" autoLine="0" autoPict="0">
                <anchor moveWithCells="1">
                  <from>
                    <xdr:col>5</xdr:col>
                    <xdr:colOff>38100</xdr:colOff>
                    <xdr:row>50</xdr:row>
                    <xdr:rowOff>0</xdr:rowOff>
                  </from>
                  <to>
                    <xdr:col>6</xdr:col>
                    <xdr:colOff>76200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7" r:id="rId304" name="Check Box 1485">
              <controlPr defaultSize="0" autoFill="0" autoLine="0" autoPict="0">
                <anchor moveWithCells="1">
                  <from>
                    <xdr:col>6</xdr:col>
                    <xdr:colOff>38100</xdr:colOff>
                    <xdr:row>50</xdr:row>
                    <xdr:rowOff>0</xdr:rowOff>
                  </from>
                  <to>
                    <xdr:col>7</xdr:col>
                    <xdr:colOff>76200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8" r:id="rId305" name="Check Box 1486">
              <controlPr defaultSize="0" autoFill="0" autoLine="0" autoPict="0">
                <anchor moveWithCells="1">
                  <from>
                    <xdr:col>7</xdr:col>
                    <xdr:colOff>38100</xdr:colOff>
                    <xdr:row>50</xdr:row>
                    <xdr:rowOff>0</xdr:rowOff>
                  </from>
                  <to>
                    <xdr:col>8</xdr:col>
                    <xdr:colOff>76200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9" r:id="rId306" name="Check Box 1487">
              <controlPr defaultSize="0" autoFill="0" autoLine="0" autoPict="0">
                <anchor moveWithCells="1">
                  <from>
                    <xdr:col>8</xdr:col>
                    <xdr:colOff>38100</xdr:colOff>
                    <xdr:row>50</xdr:row>
                    <xdr:rowOff>0</xdr:rowOff>
                  </from>
                  <to>
                    <xdr:col>9</xdr:col>
                    <xdr:colOff>76200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0" r:id="rId307" name="Check Box 1488">
              <controlPr defaultSize="0" autoFill="0" autoLine="0" autoPict="0">
                <anchor moveWithCells="1">
                  <from>
                    <xdr:col>9</xdr:col>
                    <xdr:colOff>38100</xdr:colOff>
                    <xdr:row>50</xdr:row>
                    <xdr:rowOff>0</xdr:rowOff>
                  </from>
                  <to>
                    <xdr:col>10</xdr:col>
                    <xdr:colOff>76200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1" r:id="rId308" name="Check Box 1489">
              <controlPr defaultSize="0" autoFill="0" autoLine="0" autoPict="0">
                <anchor moveWithCells="1">
                  <from>
                    <xdr:col>10</xdr:col>
                    <xdr:colOff>38100</xdr:colOff>
                    <xdr:row>50</xdr:row>
                    <xdr:rowOff>9525</xdr:rowOff>
                  </from>
                  <to>
                    <xdr:col>11</xdr:col>
                    <xdr:colOff>76200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2" r:id="rId309" name="Check Box 1490">
              <controlPr defaultSize="0" autoFill="0" autoLine="0" autoPict="0">
                <anchor moveWithCells="1">
                  <from>
                    <xdr:col>3</xdr:col>
                    <xdr:colOff>38100</xdr:colOff>
                    <xdr:row>51</xdr:row>
                    <xdr:rowOff>0</xdr:rowOff>
                  </from>
                  <to>
                    <xdr:col>4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3" r:id="rId310" name="Check Box 1491">
              <controlPr defaultSize="0" autoFill="0" autoLine="0" autoPict="0">
                <anchor moveWithCells="1">
                  <from>
                    <xdr:col>4</xdr:col>
                    <xdr:colOff>38100</xdr:colOff>
                    <xdr:row>51</xdr:row>
                    <xdr:rowOff>0</xdr:rowOff>
                  </from>
                  <to>
                    <xdr:col>5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4" r:id="rId311" name="Check Box 1492">
              <controlPr defaultSize="0" autoFill="0" autoLine="0" autoPict="0">
                <anchor moveWithCells="1">
                  <from>
                    <xdr:col>5</xdr:col>
                    <xdr:colOff>38100</xdr:colOff>
                    <xdr:row>51</xdr:row>
                    <xdr:rowOff>0</xdr:rowOff>
                  </from>
                  <to>
                    <xdr:col>6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5" r:id="rId312" name="Check Box 1493">
              <controlPr defaultSize="0" autoFill="0" autoLine="0" autoPict="0">
                <anchor moveWithCells="1">
                  <from>
                    <xdr:col>6</xdr:col>
                    <xdr:colOff>38100</xdr:colOff>
                    <xdr:row>51</xdr:row>
                    <xdr:rowOff>0</xdr:rowOff>
                  </from>
                  <to>
                    <xdr:col>7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6" r:id="rId313" name="Check Box 1494">
              <controlPr defaultSize="0" autoFill="0" autoLine="0" autoPict="0">
                <anchor moveWithCells="1">
                  <from>
                    <xdr:col>7</xdr:col>
                    <xdr:colOff>38100</xdr:colOff>
                    <xdr:row>51</xdr:row>
                    <xdr:rowOff>0</xdr:rowOff>
                  </from>
                  <to>
                    <xdr:col>8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7" r:id="rId314" name="Check Box 1495">
              <controlPr defaultSize="0" autoFill="0" autoLine="0" autoPict="0">
                <anchor moveWithCells="1">
                  <from>
                    <xdr:col>8</xdr:col>
                    <xdr:colOff>38100</xdr:colOff>
                    <xdr:row>51</xdr:row>
                    <xdr:rowOff>0</xdr:rowOff>
                  </from>
                  <to>
                    <xdr:col>9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8" r:id="rId315" name="Check Box 1496">
              <controlPr defaultSize="0" autoFill="0" autoLine="0" autoPict="0">
                <anchor moveWithCells="1">
                  <from>
                    <xdr:col>9</xdr:col>
                    <xdr:colOff>38100</xdr:colOff>
                    <xdr:row>51</xdr:row>
                    <xdr:rowOff>0</xdr:rowOff>
                  </from>
                  <to>
                    <xdr:col>10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9" r:id="rId316" name="Check Box 1497">
              <controlPr defaultSize="0" autoFill="0" autoLine="0" autoPict="0">
                <anchor moveWithCells="1">
                  <from>
                    <xdr:col>10</xdr:col>
                    <xdr:colOff>38100</xdr:colOff>
                    <xdr:row>51</xdr:row>
                    <xdr:rowOff>0</xdr:rowOff>
                  </from>
                  <to>
                    <xdr:col>11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0" r:id="rId317" name="Check Box 1498">
              <controlPr defaultSize="0" autoFill="0" autoLine="0" autoPict="0">
                <anchor moveWithCells="1">
                  <from>
                    <xdr:col>3</xdr:col>
                    <xdr:colOff>38100</xdr:colOff>
                    <xdr:row>52</xdr:row>
                    <xdr:rowOff>0</xdr:rowOff>
                  </from>
                  <to>
                    <xdr:col>4</xdr:col>
                    <xdr:colOff>76200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1" r:id="rId318" name="Check Box 1499">
              <controlPr defaultSize="0" autoFill="0" autoLine="0" autoPict="0">
                <anchor moveWithCells="1">
                  <from>
                    <xdr:col>4</xdr:col>
                    <xdr:colOff>38100</xdr:colOff>
                    <xdr:row>52</xdr:row>
                    <xdr:rowOff>0</xdr:rowOff>
                  </from>
                  <to>
                    <xdr:col>5</xdr:col>
                    <xdr:colOff>76200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2" r:id="rId319" name="Check Box 1500">
              <controlPr defaultSize="0" autoFill="0" autoLine="0" autoPict="0">
                <anchor moveWithCells="1">
                  <from>
                    <xdr:col>5</xdr:col>
                    <xdr:colOff>38100</xdr:colOff>
                    <xdr:row>52</xdr:row>
                    <xdr:rowOff>0</xdr:rowOff>
                  </from>
                  <to>
                    <xdr:col>6</xdr:col>
                    <xdr:colOff>76200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3" r:id="rId320" name="Check Box 1501">
              <controlPr defaultSize="0" autoFill="0" autoLine="0" autoPict="0">
                <anchor moveWithCells="1">
                  <from>
                    <xdr:col>6</xdr:col>
                    <xdr:colOff>38100</xdr:colOff>
                    <xdr:row>52</xdr:row>
                    <xdr:rowOff>0</xdr:rowOff>
                  </from>
                  <to>
                    <xdr:col>7</xdr:col>
                    <xdr:colOff>76200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4" r:id="rId321" name="Check Box 1502">
              <controlPr defaultSize="0" autoFill="0" autoLine="0" autoPict="0">
                <anchor moveWithCells="1">
                  <from>
                    <xdr:col>7</xdr:col>
                    <xdr:colOff>38100</xdr:colOff>
                    <xdr:row>52</xdr:row>
                    <xdr:rowOff>0</xdr:rowOff>
                  </from>
                  <to>
                    <xdr:col>8</xdr:col>
                    <xdr:colOff>76200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5" r:id="rId322" name="Check Box 1503">
              <controlPr defaultSize="0" autoFill="0" autoLine="0" autoPict="0">
                <anchor moveWithCells="1">
                  <from>
                    <xdr:col>8</xdr:col>
                    <xdr:colOff>38100</xdr:colOff>
                    <xdr:row>52</xdr:row>
                    <xdr:rowOff>0</xdr:rowOff>
                  </from>
                  <to>
                    <xdr:col>9</xdr:col>
                    <xdr:colOff>76200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6" r:id="rId323" name="Check Box 1504">
              <controlPr defaultSize="0" autoFill="0" autoLine="0" autoPict="0">
                <anchor moveWithCells="1">
                  <from>
                    <xdr:col>9</xdr:col>
                    <xdr:colOff>38100</xdr:colOff>
                    <xdr:row>52</xdr:row>
                    <xdr:rowOff>0</xdr:rowOff>
                  </from>
                  <to>
                    <xdr:col>10</xdr:col>
                    <xdr:colOff>76200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7" r:id="rId324" name="Check Box 1505">
              <controlPr defaultSize="0" autoFill="0" autoLine="0" autoPict="0">
                <anchor moveWithCells="1">
                  <from>
                    <xdr:col>10</xdr:col>
                    <xdr:colOff>38100</xdr:colOff>
                    <xdr:row>51</xdr:row>
                    <xdr:rowOff>200025</xdr:rowOff>
                  </from>
                  <to>
                    <xdr:col>11</xdr:col>
                    <xdr:colOff>76200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8" r:id="rId325" name="Check Box 1506">
              <controlPr defaultSize="0" autoFill="0" autoLine="0" autoPict="0">
                <anchor moveWithCells="1">
                  <from>
                    <xdr:col>3</xdr:col>
                    <xdr:colOff>38100</xdr:colOff>
                    <xdr:row>53</xdr:row>
                    <xdr:rowOff>0</xdr:rowOff>
                  </from>
                  <to>
                    <xdr:col>4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9" r:id="rId326" name="Check Box 1507">
              <controlPr defaultSize="0" autoFill="0" autoLine="0" autoPict="0">
                <anchor moveWithCells="1">
                  <from>
                    <xdr:col>4</xdr:col>
                    <xdr:colOff>38100</xdr:colOff>
                    <xdr:row>53</xdr:row>
                    <xdr:rowOff>0</xdr:rowOff>
                  </from>
                  <to>
                    <xdr:col>5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0" r:id="rId327" name="Check Box 1508">
              <controlPr defaultSize="0" autoFill="0" autoLine="0" autoPict="0">
                <anchor moveWithCells="1">
                  <from>
                    <xdr:col>5</xdr:col>
                    <xdr:colOff>38100</xdr:colOff>
                    <xdr:row>53</xdr:row>
                    <xdr:rowOff>0</xdr:rowOff>
                  </from>
                  <to>
                    <xdr:col>6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1" r:id="rId328" name="Check Box 1509">
              <controlPr defaultSize="0" autoFill="0" autoLine="0" autoPict="0">
                <anchor moveWithCells="1">
                  <from>
                    <xdr:col>6</xdr:col>
                    <xdr:colOff>38100</xdr:colOff>
                    <xdr:row>53</xdr:row>
                    <xdr:rowOff>0</xdr:rowOff>
                  </from>
                  <to>
                    <xdr:col>7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2" r:id="rId329" name="Check Box 1510">
              <controlPr defaultSize="0" autoFill="0" autoLine="0" autoPict="0">
                <anchor moveWithCells="1">
                  <from>
                    <xdr:col>7</xdr:col>
                    <xdr:colOff>38100</xdr:colOff>
                    <xdr:row>53</xdr:row>
                    <xdr:rowOff>0</xdr:rowOff>
                  </from>
                  <to>
                    <xdr:col>8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3" r:id="rId330" name="Check Box 1511">
              <controlPr defaultSize="0" autoFill="0" autoLine="0" autoPict="0">
                <anchor moveWithCells="1">
                  <from>
                    <xdr:col>8</xdr:col>
                    <xdr:colOff>38100</xdr:colOff>
                    <xdr:row>53</xdr:row>
                    <xdr:rowOff>0</xdr:rowOff>
                  </from>
                  <to>
                    <xdr:col>9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4" r:id="rId331" name="Check Box 1512">
              <controlPr defaultSize="0" autoFill="0" autoLine="0" autoPict="0">
                <anchor moveWithCells="1">
                  <from>
                    <xdr:col>9</xdr:col>
                    <xdr:colOff>38100</xdr:colOff>
                    <xdr:row>53</xdr:row>
                    <xdr:rowOff>0</xdr:rowOff>
                  </from>
                  <to>
                    <xdr:col>10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5" r:id="rId332" name="Check Box 1513">
              <controlPr defaultSize="0" autoFill="0" autoLine="0" autoPict="0">
                <anchor moveWithCells="1">
                  <from>
                    <xdr:col>10</xdr:col>
                    <xdr:colOff>38100</xdr:colOff>
                    <xdr:row>53</xdr:row>
                    <xdr:rowOff>0</xdr:rowOff>
                  </from>
                  <to>
                    <xdr:col>11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6" r:id="rId333" name="Check Box 1514">
              <controlPr defaultSize="0" autoFill="0" autoLine="0" autoPict="0">
                <anchor moveWithCells="1">
                  <from>
                    <xdr:col>3</xdr:col>
                    <xdr:colOff>38100</xdr:colOff>
                    <xdr:row>54</xdr:row>
                    <xdr:rowOff>0</xdr:rowOff>
                  </from>
                  <to>
                    <xdr:col>4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7" r:id="rId334" name="Check Box 1515">
              <controlPr defaultSize="0" autoFill="0" autoLine="0" autoPict="0">
                <anchor moveWithCells="1">
                  <from>
                    <xdr:col>4</xdr:col>
                    <xdr:colOff>38100</xdr:colOff>
                    <xdr:row>54</xdr:row>
                    <xdr:rowOff>0</xdr:rowOff>
                  </from>
                  <to>
                    <xdr:col>5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8" r:id="rId335" name="Check Box 1516">
              <controlPr defaultSize="0" autoFill="0" autoLine="0" autoPict="0">
                <anchor moveWithCells="1">
                  <from>
                    <xdr:col>5</xdr:col>
                    <xdr:colOff>38100</xdr:colOff>
                    <xdr:row>54</xdr:row>
                    <xdr:rowOff>0</xdr:rowOff>
                  </from>
                  <to>
                    <xdr:col>6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9" r:id="rId336" name="Check Box 1517">
              <controlPr defaultSize="0" autoFill="0" autoLine="0" autoPict="0">
                <anchor moveWithCells="1">
                  <from>
                    <xdr:col>6</xdr:col>
                    <xdr:colOff>38100</xdr:colOff>
                    <xdr:row>54</xdr:row>
                    <xdr:rowOff>0</xdr:rowOff>
                  </from>
                  <to>
                    <xdr:col>7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0" r:id="rId337" name="Check Box 1518">
              <controlPr defaultSize="0" autoFill="0" autoLine="0" autoPict="0">
                <anchor moveWithCells="1">
                  <from>
                    <xdr:col>7</xdr:col>
                    <xdr:colOff>38100</xdr:colOff>
                    <xdr:row>54</xdr:row>
                    <xdr:rowOff>0</xdr:rowOff>
                  </from>
                  <to>
                    <xdr:col>8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1" r:id="rId338" name="Check Box 1519">
              <controlPr defaultSize="0" autoFill="0" autoLine="0" autoPict="0">
                <anchor moveWithCells="1">
                  <from>
                    <xdr:col>8</xdr:col>
                    <xdr:colOff>38100</xdr:colOff>
                    <xdr:row>54</xdr:row>
                    <xdr:rowOff>0</xdr:rowOff>
                  </from>
                  <to>
                    <xdr:col>9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2" r:id="rId339" name="Check Box 1520">
              <controlPr defaultSize="0" autoFill="0" autoLine="0" autoPict="0">
                <anchor moveWithCells="1">
                  <from>
                    <xdr:col>9</xdr:col>
                    <xdr:colOff>38100</xdr:colOff>
                    <xdr:row>54</xdr:row>
                    <xdr:rowOff>0</xdr:rowOff>
                  </from>
                  <to>
                    <xdr:col>10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3" r:id="rId340" name="Check Box 1521">
              <controlPr defaultSize="0" autoFill="0" autoLine="0" autoPict="0">
                <anchor moveWithCells="1">
                  <from>
                    <xdr:col>10</xdr:col>
                    <xdr:colOff>38100</xdr:colOff>
                    <xdr:row>54</xdr:row>
                    <xdr:rowOff>9525</xdr:rowOff>
                  </from>
                  <to>
                    <xdr:col>11</xdr:col>
                    <xdr:colOff>76200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4" r:id="rId341" name="Check Box 1522">
              <controlPr defaultSize="0" autoFill="0" autoLine="0" autoPict="0">
                <anchor moveWithCells="1">
                  <from>
                    <xdr:col>3</xdr:col>
                    <xdr:colOff>38100</xdr:colOff>
                    <xdr:row>55</xdr:row>
                    <xdr:rowOff>0</xdr:rowOff>
                  </from>
                  <to>
                    <xdr:col>4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5" r:id="rId342" name="Check Box 1523">
              <controlPr defaultSize="0" autoFill="0" autoLine="0" autoPict="0">
                <anchor moveWithCells="1">
                  <from>
                    <xdr:col>4</xdr:col>
                    <xdr:colOff>38100</xdr:colOff>
                    <xdr:row>55</xdr:row>
                    <xdr:rowOff>0</xdr:rowOff>
                  </from>
                  <to>
                    <xdr:col>5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6" r:id="rId343" name="Check Box 1524">
              <controlPr defaultSize="0" autoFill="0" autoLine="0" autoPict="0">
                <anchor moveWithCells="1">
                  <from>
                    <xdr:col>5</xdr:col>
                    <xdr:colOff>38100</xdr:colOff>
                    <xdr:row>55</xdr:row>
                    <xdr:rowOff>0</xdr:rowOff>
                  </from>
                  <to>
                    <xdr:col>6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7" r:id="rId344" name="Check Box 1525">
              <controlPr defaultSize="0" autoFill="0" autoLine="0" autoPict="0">
                <anchor moveWithCells="1">
                  <from>
                    <xdr:col>6</xdr:col>
                    <xdr:colOff>38100</xdr:colOff>
                    <xdr:row>55</xdr:row>
                    <xdr:rowOff>0</xdr:rowOff>
                  </from>
                  <to>
                    <xdr:col>7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8" r:id="rId345" name="Check Box 1526">
              <controlPr defaultSize="0" autoFill="0" autoLine="0" autoPict="0">
                <anchor moveWithCells="1">
                  <from>
                    <xdr:col>7</xdr:col>
                    <xdr:colOff>38100</xdr:colOff>
                    <xdr:row>55</xdr:row>
                    <xdr:rowOff>0</xdr:rowOff>
                  </from>
                  <to>
                    <xdr:col>8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9" r:id="rId346" name="Check Box 1527">
              <controlPr defaultSize="0" autoFill="0" autoLine="0" autoPict="0">
                <anchor moveWithCells="1">
                  <from>
                    <xdr:col>8</xdr:col>
                    <xdr:colOff>38100</xdr:colOff>
                    <xdr:row>55</xdr:row>
                    <xdr:rowOff>0</xdr:rowOff>
                  </from>
                  <to>
                    <xdr:col>9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0" r:id="rId347" name="Check Box 1528">
              <controlPr defaultSize="0" autoFill="0" autoLine="0" autoPict="0">
                <anchor moveWithCells="1">
                  <from>
                    <xdr:col>9</xdr:col>
                    <xdr:colOff>38100</xdr:colOff>
                    <xdr:row>55</xdr:row>
                    <xdr:rowOff>0</xdr:rowOff>
                  </from>
                  <to>
                    <xdr:col>10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1" r:id="rId348" name="Check Box 1529">
              <controlPr defaultSize="0" autoFill="0" autoLine="0" autoPict="0">
                <anchor moveWithCells="1">
                  <from>
                    <xdr:col>10</xdr:col>
                    <xdr:colOff>38100</xdr:colOff>
                    <xdr:row>55</xdr:row>
                    <xdr:rowOff>0</xdr:rowOff>
                  </from>
                  <to>
                    <xdr:col>11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2" r:id="rId349" name="Check Box 1530">
              <controlPr defaultSize="0" autoFill="0" autoLine="0" autoPict="0">
                <anchor moveWithCells="1">
                  <from>
                    <xdr:col>3</xdr:col>
                    <xdr:colOff>38100</xdr:colOff>
                    <xdr:row>56</xdr:row>
                    <xdr:rowOff>0</xdr:rowOff>
                  </from>
                  <to>
                    <xdr:col>4</xdr:col>
                    <xdr:colOff>76200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3" r:id="rId350" name="Check Box 1531">
              <controlPr defaultSize="0" autoFill="0" autoLine="0" autoPict="0">
                <anchor moveWithCells="1">
                  <from>
                    <xdr:col>4</xdr:col>
                    <xdr:colOff>38100</xdr:colOff>
                    <xdr:row>56</xdr:row>
                    <xdr:rowOff>0</xdr:rowOff>
                  </from>
                  <to>
                    <xdr:col>5</xdr:col>
                    <xdr:colOff>76200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4" r:id="rId351" name="Check Box 1532">
              <controlPr defaultSize="0" autoFill="0" autoLine="0" autoPict="0">
                <anchor moveWithCells="1">
                  <from>
                    <xdr:col>5</xdr:col>
                    <xdr:colOff>38100</xdr:colOff>
                    <xdr:row>56</xdr:row>
                    <xdr:rowOff>0</xdr:rowOff>
                  </from>
                  <to>
                    <xdr:col>6</xdr:col>
                    <xdr:colOff>76200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5" r:id="rId352" name="Check Box 1533">
              <controlPr defaultSize="0" autoFill="0" autoLine="0" autoPict="0">
                <anchor moveWithCells="1">
                  <from>
                    <xdr:col>6</xdr:col>
                    <xdr:colOff>38100</xdr:colOff>
                    <xdr:row>56</xdr:row>
                    <xdr:rowOff>0</xdr:rowOff>
                  </from>
                  <to>
                    <xdr:col>7</xdr:col>
                    <xdr:colOff>76200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6" r:id="rId353" name="Check Box 1534">
              <controlPr defaultSize="0" autoFill="0" autoLine="0" autoPict="0">
                <anchor moveWithCells="1">
                  <from>
                    <xdr:col>7</xdr:col>
                    <xdr:colOff>38100</xdr:colOff>
                    <xdr:row>56</xdr:row>
                    <xdr:rowOff>0</xdr:rowOff>
                  </from>
                  <to>
                    <xdr:col>8</xdr:col>
                    <xdr:colOff>76200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7" r:id="rId354" name="Check Box 1535">
              <controlPr defaultSize="0" autoFill="0" autoLine="0" autoPict="0">
                <anchor moveWithCells="1">
                  <from>
                    <xdr:col>8</xdr:col>
                    <xdr:colOff>38100</xdr:colOff>
                    <xdr:row>56</xdr:row>
                    <xdr:rowOff>0</xdr:rowOff>
                  </from>
                  <to>
                    <xdr:col>9</xdr:col>
                    <xdr:colOff>76200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" r:id="rId355" name="Check Box 1536">
              <controlPr defaultSize="0" autoFill="0" autoLine="0" autoPict="0">
                <anchor moveWithCells="1">
                  <from>
                    <xdr:col>9</xdr:col>
                    <xdr:colOff>38100</xdr:colOff>
                    <xdr:row>56</xdr:row>
                    <xdr:rowOff>0</xdr:rowOff>
                  </from>
                  <to>
                    <xdr:col>10</xdr:col>
                    <xdr:colOff>76200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" r:id="rId356" name="Check Box 1537">
              <controlPr defaultSize="0" autoFill="0" autoLine="0" autoPict="0">
                <anchor moveWithCells="1">
                  <from>
                    <xdr:col>10</xdr:col>
                    <xdr:colOff>38100</xdr:colOff>
                    <xdr:row>56</xdr:row>
                    <xdr:rowOff>0</xdr:rowOff>
                  </from>
                  <to>
                    <xdr:col>11</xdr:col>
                    <xdr:colOff>76200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" r:id="rId357" name="Check Box 1538">
              <controlPr defaultSize="0" autoFill="0" autoLine="0" autoPict="0">
                <anchor moveWithCells="1">
                  <from>
                    <xdr:col>3</xdr:col>
                    <xdr:colOff>38100</xdr:colOff>
                    <xdr:row>57</xdr:row>
                    <xdr:rowOff>0</xdr:rowOff>
                  </from>
                  <to>
                    <xdr:col>4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" r:id="rId358" name="Check Box 1539">
              <controlPr defaultSize="0" autoFill="0" autoLine="0" autoPict="0">
                <anchor moveWithCells="1">
                  <from>
                    <xdr:col>4</xdr:col>
                    <xdr:colOff>38100</xdr:colOff>
                    <xdr:row>57</xdr:row>
                    <xdr:rowOff>0</xdr:rowOff>
                  </from>
                  <to>
                    <xdr:col>5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2" r:id="rId359" name="Check Box 1540">
              <controlPr defaultSize="0" autoFill="0" autoLine="0" autoPict="0">
                <anchor moveWithCells="1">
                  <from>
                    <xdr:col>5</xdr:col>
                    <xdr:colOff>38100</xdr:colOff>
                    <xdr:row>57</xdr:row>
                    <xdr:rowOff>0</xdr:rowOff>
                  </from>
                  <to>
                    <xdr:col>6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3" r:id="rId360" name="Check Box 1541">
              <controlPr defaultSize="0" autoFill="0" autoLine="0" autoPict="0">
                <anchor moveWithCells="1">
                  <from>
                    <xdr:col>6</xdr:col>
                    <xdr:colOff>38100</xdr:colOff>
                    <xdr:row>57</xdr:row>
                    <xdr:rowOff>0</xdr:rowOff>
                  </from>
                  <to>
                    <xdr:col>7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4" r:id="rId361" name="Check Box 1542">
              <controlPr defaultSize="0" autoFill="0" autoLine="0" autoPict="0">
                <anchor moveWithCells="1">
                  <from>
                    <xdr:col>7</xdr:col>
                    <xdr:colOff>38100</xdr:colOff>
                    <xdr:row>57</xdr:row>
                    <xdr:rowOff>0</xdr:rowOff>
                  </from>
                  <to>
                    <xdr:col>8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5" r:id="rId362" name="Check Box 1543">
              <controlPr defaultSize="0" autoFill="0" autoLine="0" autoPict="0">
                <anchor moveWithCells="1">
                  <from>
                    <xdr:col>8</xdr:col>
                    <xdr:colOff>38100</xdr:colOff>
                    <xdr:row>57</xdr:row>
                    <xdr:rowOff>0</xdr:rowOff>
                  </from>
                  <to>
                    <xdr:col>9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6" r:id="rId363" name="Check Box 1544">
              <controlPr defaultSize="0" autoFill="0" autoLine="0" autoPict="0">
                <anchor moveWithCells="1">
                  <from>
                    <xdr:col>9</xdr:col>
                    <xdr:colOff>38100</xdr:colOff>
                    <xdr:row>57</xdr:row>
                    <xdr:rowOff>0</xdr:rowOff>
                  </from>
                  <to>
                    <xdr:col>10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7" r:id="rId364" name="Check Box 1545">
              <controlPr defaultSize="0" autoFill="0" autoLine="0" autoPict="0">
                <anchor moveWithCells="1">
                  <from>
                    <xdr:col>10</xdr:col>
                    <xdr:colOff>38100</xdr:colOff>
                    <xdr:row>57</xdr:row>
                    <xdr:rowOff>0</xdr:rowOff>
                  </from>
                  <to>
                    <xdr:col>11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8" r:id="rId365" name="Check Box 1546">
              <controlPr defaultSize="0" autoFill="0" autoLine="0" autoPict="0">
                <anchor moveWithCells="1">
                  <from>
                    <xdr:col>3</xdr:col>
                    <xdr:colOff>38100</xdr:colOff>
                    <xdr:row>58</xdr:row>
                    <xdr:rowOff>0</xdr:rowOff>
                  </from>
                  <to>
                    <xdr:col>4</xdr:col>
                    <xdr:colOff>76200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9" r:id="rId366" name="Check Box 1547">
              <controlPr defaultSize="0" autoFill="0" autoLine="0" autoPict="0">
                <anchor moveWithCells="1">
                  <from>
                    <xdr:col>4</xdr:col>
                    <xdr:colOff>38100</xdr:colOff>
                    <xdr:row>58</xdr:row>
                    <xdr:rowOff>0</xdr:rowOff>
                  </from>
                  <to>
                    <xdr:col>5</xdr:col>
                    <xdr:colOff>76200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0" r:id="rId367" name="Check Box 1548">
              <controlPr defaultSize="0" autoFill="0" autoLine="0" autoPict="0">
                <anchor moveWithCells="1">
                  <from>
                    <xdr:col>5</xdr:col>
                    <xdr:colOff>38100</xdr:colOff>
                    <xdr:row>58</xdr:row>
                    <xdr:rowOff>0</xdr:rowOff>
                  </from>
                  <to>
                    <xdr:col>6</xdr:col>
                    <xdr:colOff>76200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1" r:id="rId368" name="Check Box 1549">
              <controlPr defaultSize="0" autoFill="0" autoLine="0" autoPict="0">
                <anchor moveWithCells="1">
                  <from>
                    <xdr:col>6</xdr:col>
                    <xdr:colOff>38100</xdr:colOff>
                    <xdr:row>58</xdr:row>
                    <xdr:rowOff>0</xdr:rowOff>
                  </from>
                  <to>
                    <xdr:col>7</xdr:col>
                    <xdr:colOff>76200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2" r:id="rId369" name="Check Box 1550">
              <controlPr defaultSize="0" autoFill="0" autoLine="0" autoPict="0">
                <anchor moveWithCells="1">
                  <from>
                    <xdr:col>7</xdr:col>
                    <xdr:colOff>38100</xdr:colOff>
                    <xdr:row>58</xdr:row>
                    <xdr:rowOff>0</xdr:rowOff>
                  </from>
                  <to>
                    <xdr:col>8</xdr:col>
                    <xdr:colOff>76200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3" r:id="rId370" name="Check Box 1551">
              <controlPr defaultSize="0" autoFill="0" autoLine="0" autoPict="0">
                <anchor moveWithCells="1">
                  <from>
                    <xdr:col>8</xdr:col>
                    <xdr:colOff>38100</xdr:colOff>
                    <xdr:row>58</xdr:row>
                    <xdr:rowOff>0</xdr:rowOff>
                  </from>
                  <to>
                    <xdr:col>9</xdr:col>
                    <xdr:colOff>76200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4" r:id="rId371" name="Check Box 1552">
              <controlPr defaultSize="0" autoFill="0" autoLine="0" autoPict="0">
                <anchor moveWithCells="1">
                  <from>
                    <xdr:col>9</xdr:col>
                    <xdr:colOff>38100</xdr:colOff>
                    <xdr:row>58</xdr:row>
                    <xdr:rowOff>0</xdr:rowOff>
                  </from>
                  <to>
                    <xdr:col>10</xdr:col>
                    <xdr:colOff>76200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5" r:id="rId372" name="Check Box 1553">
              <controlPr defaultSize="0" autoFill="0" autoLine="0" autoPict="0">
                <anchor moveWithCells="1">
                  <from>
                    <xdr:col>10</xdr:col>
                    <xdr:colOff>38100</xdr:colOff>
                    <xdr:row>57</xdr:row>
                    <xdr:rowOff>200025</xdr:rowOff>
                  </from>
                  <to>
                    <xdr:col>11</xdr:col>
                    <xdr:colOff>76200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6" r:id="rId373" name="Check Box 1554">
              <controlPr defaultSize="0" autoFill="0" autoLine="0" autoPict="0">
                <anchor moveWithCells="1">
                  <from>
                    <xdr:col>3</xdr:col>
                    <xdr:colOff>38100</xdr:colOff>
                    <xdr:row>59</xdr:row>
                    <xdr:rowOff>0</xdr:rowOff>
                  </from>
                  <to>
                    <xdr:col>4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7" r:id="rId374" name="Check Box 1555">
              <controlPr defaultSize="0" autoFill="0" autoLine="0" autoPict="0">
                <anchor moveWithCells="1">
                  <from>
                    <xdr:col>4</xdr:col>
                    <xdr:colOff>38100</xdr:colOff>
                    <xdr:row>59</xdr:row>
                    <xdr:rowOff>0</xdr:rowOff>
                  </from>
                  <to>
                    <xdr:col>5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8" r:id="rId375" name="Check Box 1556">
              <controlPr defaultSize="0" autoFill="0" autoLine="0" autoPict="0">
                <anchor moveWithCells="1">
                  <from>
                    <xdr:col>5</xdr:col>
                    <xdr:colOff>38100</xdr:colOff>
                    <xdr:row>59</xdr:row>
                    <xdr:rowOff>0</xdr:rowOff>
                  </from>
                  <to>
                    <xdr:col>6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9" r:id="rId376" name="Check Box 1557">
              <controlPr defaultSize="0" autoFill="0" autoLine="0" autoPict="0">
                <anchor moveWithCells="1">
                  <from>
                    <xdr:col>6</xdr:col>
                    <xdr:colOff>38100</xdr:colOff>
                    <xdr:row>59</xdr:row>
                    <xdr:rowOff>0</xdr:rowOff>
                  </from>
                  <to>
                    <xdr:col>7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0" r:id="rId377" name="Check Box 1558">
              <controlPr defaultSize="0" autoFill="0" autoLine="0" autoPict="0">
                <anchor moveWithCells="1">
                  <from>
                    <xdr:col>7</xdr:col>
                    <xdr:colOff>38100</xdr:colOff>
                    <xdr:row>59</xdr:row>
                    <xdr:rowOff>0</xdr:rowOff>
                  </from>
                  <to>
                    <xdr:col>8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1" r:id="rId378" name="Check Box 1559">
              <controlPr defaultSize="0" autoFill="0" autoLine="0" autoPict="0">
                <anchor moveWithCells="1">
                  <from>
                    <xdr:col>8</xdr:col>
                    <xdr:colOff>38100</xdr:colOff>
                    <xdr:row>59</xdr:row>
                    <xdr:rowOff>0</xdr:rowOff>
                  </from>
                  <to>
                    <xdr:col>9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2" r:id="rId379" name="Check Box 1560">
              <controlPr defaultSize="0" autoFill="0" autoLine="0" autoPict="0">
                <anchor moveWithCells="1">
                  <from>
                    <xdr:col>9</xdr:col>
                    <xdr:colOff>38100</xdr:colOff>
                    <xdr:row>59</xdr:row>
                    <xdr:rowOff>0</xdr:rowOff>
                  </from>
                  <to>
                    <xdr:col>10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3" r:id="rId380" name="Check Box 1561">
              <controlPr defaultSize="0" autoFill="0" autoLine="0" autoPict="0">
                <anchor moveWithCells="1">
                  <from>
                    <xdr:col>10</xdr:col>
                    <xdr:colOff>38100</xdr:colOff>
                    <xdr:row>59</xdr:row>
                    <xdr:rowOff>0</xdr:rowOff>
                  </from>
                  <to>
                    <xdr:col>11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4" r:id="rId381" name="Check Box 1562">
              <controlPr defaultSize="0" autoFill="0" autoLine="0" autoPict="0">
                <anchor moveWithCells="1">
                  <from>
                    <xdr:col>3</xdr:col>
                    <xdr:colOff>38100</xdr:colOff>
                    <xdr:row>60</xdr:row>
                    <xdr:rowOff>0</xdr:rowOff>
                  </from>
                  <to>
                    <xdr:col>4</xdr:col>
                    <xdr:colOff>76200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5" r:id="rId382" name="Check Box 1563">
              <controlPr defaultSize="0" autoFill="0" autoLine="0" autoPict="0">
                <anchor moveWithCells="1">
                  <from>
                    <xdr:col>4</xdr:col>
                    <xdr:colOff>38100</xdr:colOff>
                    <xdr:row>60</xdr:row>
                    <xdr:rowOff>0</xdr:rowOff>
                  </from>
                  <to>
                    <xdr:col>5</xdr:col>
                    <xdr:colOff>76200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6" r:id="rId383" name="Check Box 1564">
              <controlPr defaultSize="0" autoFill="0" autoLine="0" autoPict="0">
                <anchor moveWithCells="1">
                  <from>
                    <xdr:col>5</xdr:col>
                    <xdr:colOff>38100</xdr:colOff>
                    <xdr:row>60</xdr:row>
                    <xdr:rowOff>0</xdr:rowOff>
                  </from>
                  <to>
                    <xdr:col>6</xdr:col>
                    <xdr:colOff>76200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7" r:id="rId384" name="Check Box 1565">
              <controlPr defaultSize="0" autoFill="0" autoLine="0" autoPict="0">
                <anchor moveWithCells="1">
                  <from>
                    <xdr:col>6</xdr:col>
                    <xdr:colOff>38100</xdr:colOff>
                    <xdr:row>60</xdr:row>
                    <xdr:rowOff>0</xdr:rowOff>
                  </from>
                  <to>
                    <xdr:col>7</xdr:col>
                    <xdr:colOff>76200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8" r:id="rId385" name="Check Box 1566">
              <controlPr defaultSize="0" autoFill="0" autoLine="0" autoPict="0">
                <anchor moveWithCells="1">
                  <from>
                    <xdr:col>7</xdr:col>
                    <xdr:colOff>38100</xdr:colOff>
                    <xdr:row>60</xdr:row>
                    <xdr:rowOff>0</xdr:rowOff>
                  </from>
                  <to>
                    <xdr:col>8</xdr:col>
                    <xdr:colOff>76200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9" r:id="rId386" name="Check Box 1567">
              <controlPr defaultSize="0" autoFill="0" autoLine="0" autoPict="0">
                <anchor moveWithCells="1">
                  <from>
                    <xdr:col>8</xdr:col>
                    <xdr:colOff>38100</xdr:colOff>
                    <xdr:row>60</xdr:row>
                    <xdr:rowOff>0</xdr:rowOff>
                  </from>
                  <to>
                    <xdr:col>9</xdr:col>
                    <xdr:colOff>76200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0" r:id="rId387" name="Check Box 1568">
              <controlPr defaultSize="0" autoFill="0" autoLine="0" autoPict="0">
                <anchor moveWithCells="1">
                  <from>
                    <xdr:col>9</xdr:col>
                    <xdr:colOff>38100</xdr:colOff>
                    <xdr:row>60</xdr:row>
                    <xdr:rowOff>0</xdr:rowOff>
                  </from>
                  <to>
                    <xdr:col>10</xdr:col>
                    <xdr:colOff>76200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1" r:id="rId388" name="Check Box 1569">
              <controlPr defaultSize="0" autoFill="0" autoLine="0" autoPict="0">
                <anchor moveWithCells="1">
                  <from>
                    <xdr:col>10</xdr:col>
                    <xdr:colOff>38100</xdr:colOff>
                    <xdr:row>60</xdr:row>
                    <xdr:rowOff>0</xdr:rowOff>
                  </from>
                  <to>
                    <xdr:col>11</xdr:col>
                    <xdr:colOff>76200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2" r:id="rId389" name="Check Box 1570">
              <controlPr defaultSize="0" autoFill="0" autoLine="0" autoPict="0">
                <anchor moveWithCells="1">
                  <from>
                    <xdr:col>3</xdr:col>
                    <xdr:colOff>38100</xdr:colOff>
                    <xdr:row>61</xdr:row>
                    <xdr:rowOff>0</xdr:rowOff>
                  </from>
                  <to>
                    <xdr:col>4</xdr:col>
                    <xdr:colOff>76200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3" r:id="rId390" name="Check Box 1571">
              <controlPr defaultSize="0" autoFill="0" autoLine="0" autoPict="0">
                <anchor moveWithCells="1">
                  <from>
                    <xdr:col>4</xdr:col>
                    <xdr:colOff>38100</xdr:colOff>
                    <xdr:row>61</xdr:row>
                    <xdr:rowOff>0</xdr:rowOff>
                  </from>
                  <to>
                    <xdr:col>5</xdr:col>
                    <xdr:colOff>76200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4" r:id="rId391" name="Check Box 1572">
              <controlPr defaultSize="0" autoFill="0" autoLine="0" autoPict="0">
                <anchor moveWithCells="1">
                  <from>
                    <xdr:col>5</xdr:col>
                    <xdr:colOff>38100</xdr:colOff>
                    <xdr:row>61</xdr:row>
                    <xdr:rowOff>0</xdr:rowOff>
                  </from>
                  <to>
                    <xdr:col>6</xdr:col>
                    <xdr:colOff>76200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5" r:id="rId392" name="Check Box 1573">
              <controlPr defaultSize="0" autoFill="0" autoLine="0" autoPict="0">
                <anchor moveWithCells="1">
                  <from>
                    <xdr:col>6</xdr:col>
                    <xdr:colOff>38100</xdr:colOff>
                    <xdr:row>61</xdr:row>
                    <xdr:rowOff>0</xdr:rowOff>
                  </from>
                  <to>
                    <xdr:col>7</xdr:col>
                    <xdr:colOff>76200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6" r:id="rId393" name="Check Box 1574">
              <controlPr defaultSize="0" autoFill="0" autoLine="0" autoPict="0">
                <anchor moveWithCells="1">
                  <from>
                    <xdr:col>7</xdr:col>
                    <xdr:colOff>38100</xdr:colOff>
                    <xdr:row>61</xdr:row>
                    <xdr:rowOff>0</xdr:rowOff>
                  </from>
                  <to>
                    <xdr:col>8</xdr:col>
                    <xdr:colOff>76200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7" r:id="rId394" name="Check Box 1575">
              <controlPr defaultSize="0" autoFill="0" autoLine="0" autoPict="0">
                <anchor moveWithCells="1">
                  <from>
                    <xdr:col>8</xdr:col>
                    <xdr:colOff>38100</xdr:colOff>
                    <xdr:row>61</xdr:row>
                    <xdr:rowOff>0</xdr:rowOff>
                  </from>
                  <to>
                    <xdr:col>9</xdr:col>
                    <xdr:colOff>76200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8" r:id="rId395" name="Check Box 1576">
              <controlPr defaultSize="0" autoFill="0" autoLine="0" autoPict="0">
                <anchor moveWithCells="1">
                  <from>
                    <xdr:col>9</xdr:col>
                    <xdr:colOff>38100</xdr:colOff>
                    <xdr:row>61</xdr:row>
                    <xdr:rowOff>0</xdr:rowOff>
                  </from>
                  <to>
                    <xdr:col>10</xdr:col>
                    <xdr:colOff>76200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9" r:id="rId396" name="Check Box 1577">
              <controlPr defaultSize="0" autoFill="0" autoLine="0" autoPict="0">
                <anchor moveWithCells="1">
                  <from>
                    <xdr:col>10</xdr:col>
                    <xdr:colOff>38100</xdr:colOff>
                    <xdr:row>61</xdr:row>
                    <xdr:rowOff>9525</xdr:rowOff>
                  </from>
                  <to>
                    <xdr:col>11</xdr:col>
                    <xdr:colOff>76200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0" r:id="rId397" name="Check Box 1578">
              <controlPr defaultSize="0" autoFill="0" autoLine="0" autoPict="0">
                <anchor moveWithCells="1">
                  <from>
                    <xdr:col>3</xdr:col>
                    <xdr:colOff>38100</xdr:colOff>
                    <xdr:row>62</xdr:row>
                    <xdr:rowOff>0</xdr:rowOff>
                  </from>
                  <to>
                    <xdr:col>4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1" r:id="rId398" name="Check Box 1579">
              <controlPr defaultSize="0" autoFill="0" autoLine="0" autoPict="0">
                <anchor moveWithCells="1">
                  <from>
                    <xdr:col>4</xdr:col>
                    <xdr:colOff>38100</xdr:colOff>
                    <xdr:row>62</xdr:row>
                    <xdr:rowOff>0</xdr:rowOff>
                  </from>
                  <to>
                    <xdr:col>5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2" r:id="rId399" name="Check Box 1580">
              <controlPr defaultSize="0" autoFill="0" autoLine="0" autoPict="0">
                <anchor moveWithCells="1">
                  <from>
                    <xdr:col>5</xdr:col>
                    <xdr:colOff>38100</xdr:colOff>
                    <xdr:row>62</xdr:row>
                    <xdr:rowOff>0</xdr:rowOff>
                  </from>
                  <to>
                    <xdr:col>6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3" r:id="rId400" name="Check Box 1581">
              <controlPr defaultSize="0" autoFill="0" autoLine="0" autoPict="0">
                <anchor moveWithCells="1">
                  <from>
                    <xdr:col>6</xdr:col>
                    <xdr:colOff>38100</xdr:colOff>
                    <xdr:row>62</xdr:row>
                    <xdr:rowOff>0</xdr:rowOff>
                  </from>
                  <to>
                    <xdr:col>7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4" r:id="rId401" name="Check Box 1582">
              <controlPr defaultSize="0" autoFill="0" autoLine="0" autoPict="0">
                <anchor moveWithCells="1">
                  <from>
                    <xdr:col>7</xdr:col>
                    <xdr:colOff>38100</xdr:colOff>
                    <xdr:row>62</xdr:row>
                    <xdr:rowOff>0</xdr:rowOff>
                  </from>
                  <to>
                    <xdr:col>8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5" r:id="rId402" name="Check Box 1583">
              <controlPr defaultSize="0" autoFill="0" autoLine="0" autoPict="0">
                <anchor moveWithCells="1">
                  <from>
                    <xdr:col>8</xdr:col>
                    <xdr:colOff>38100</xdr:colOff>
                    <xdr:row>62</xdr:row>
                    <xdr:rowOff>0</xdr:rowOff>
                  </from>
                  <to>
                    <xdr:col>9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6" r:id="rId403" name="Check Box 1584">
              <controlPr defaultSize="0" autoFill="0" autoLine="0" autoPict="0">
                <anchor moveWithCells="1">
                  <from>
                    <xdr:col>9</xdr:col>
                    <xdr:colOff>38100</xdr:colOff>
                    <xdr:row>62</xdr:row>
                    <xdr:rowOff>0</xdr:rowOff>
                  </from>
                  <to>
                    <xdr:col>10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7" r:id="rId404" name="Check Box 1585">
              <controlPr defaultSize="0" autoFill="0" autoLine="0" autoPict="0">
                <anchor moveWithCells="1">
                  <from>
                    <xdr:col>10</xdr:col>
                    <xdr:colOff>38100</xdr:colOff>
                    <xdr:row>62</xdr:row>
                    <xdr:rowOff>0</xdr:rowOff>
                  </from>
                  <to>
                    <xdr:col>11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5" r:id="rId405" name="Check Box 1663">
              <controlPr defaultSize="0" autoFill="0" autoLine="0" autoPict="0">
                <anchor moveWithCells="1">
                  <from>
                    <xdr:col>10</xdr:col>
                    <xdr:colOff>38100</xdr:colOff>
                    <xdr:row>28</xdr:row>
                    <xdr:rowOff>9525</xdr:rowOff>
                  </from>
                  <to>
                    <xdr:col>11</xdr:col>
                    <xdr:colOff>76200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0" r:id="rId406" name="Check Box 1688">
              <controlPr defaultSize="0" autoFill="0" autoLine="0" autoPict="0">
                <anchor moveWithCells="1">
                  <from>
                    <xdr:col>10</xdr:col>
                    <xdr:colOff>38100</xdr:colOff>
                    <xdr:row>31</xdr:row>
                    <xdr:rowOff>200025</xdr:rowOff>
                  </from>
                  <to>
                    <xdr:col>11</xdr:col>
                    <xdr:colOff>76200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2" r:id="rId407" name="Check Box 1690">
              <controlPr defaultSize="0" autoFill="0" autoLine="0" autoPict="0">
                <anchor moveWithCells="1">
                  <from>
                    <xdr:col>10</xdr:col>
                    <xdr:colOff>38100</xdr:colOff>
                    <xdr:row>31</xdr:row>
                    <xdr:rowOff>0</xdr:rowOff>
                  </from>
                  <to>
                    <xdr:col>11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1" r:id="rId408" name="Option Button 2177">
              <controlPr defaultSize="0" autoFill="0" autoLine="0" autoPict="0">
                <anchor moveWithCells="1">
                  <from>
                    <xdr:col>36</xdr:col>
                    <xdr:colOff>133350</xdr:colOff>
                    <xdr:row>17</xdr:row>
                    <xdr:rowOff>180975</xdr:rowOff>
                  </from>
                  <to>
                    <xdr:col>37</xdr:col>
                    <xdr:colOff>171450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2" r:id="rId409" name="Option Button 2178">
              <controlPr defaultSize="0" autoFill="0" autoLine="0" autoPict="0">
                <anchor moveWithCells="1">
                  <from>
                    <xdr:col>36</xdr:col>
                    <xdr:colOff>133350</xdr:colOff>
                    <xdr:row>19</xdr:row>
                    <xdr:rowOff>0</xdr:rowOff>
                  </from>
                  <to>
                    <xdr:col>37</xdr:col>
                    <xdr:colOff>171450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3" r:id="rId410" name="Option Button 2179">
              <controlPr defaultSize="0" autoFill="0" autoLine="0" autoPict="0">
                <anchor moveWithCells="1">
                  <from>
                    <xdr:col>36</xdr:col>
                    <xdr:colOff>133350</xdr:colOff>
                    <xdr:row>20</xdr:row>
                    <xdr:rowOff>9525</xdr:rowOff>
                  </from>
                  <to>
                    <xdr:col>37</xdr:col>
                    <xdr:colOff>171450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4" r:id="rId411" name="Option Button 2180">
              <controlPr defaultSize="0" autoFill="0" autoLine="0" autoPict="0">
                <anchor moveWithCells="1">
                  <from>
                    <xdr:col>36</xdr:col>
                    <xdr:colOff>133350</xdr:colOff>
                    <xdr:row>21</xdr:row>
                    <xdr:rowOff>19050</xdr:rowOff>
                  </from>
                  <to>
                    <xdr:col>37</xdr:col>
                    <xdr:colOff>171450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70"/>
  <sheetViews>
    <sheetView tabSelected="1" topLeftCell="T1" workbookViewId="0">
      <selection activeCell="AN5" sqref="AN5"/>
    </sheetView>
  </sheetViews>
  <sheetFormatPr defaultColWidth="0" defaultRowHeight="12.75" customHeight="1" zeroHeight="1" x14ac:dyDescent="0.2"/>
  <cols>
    <col min="1" max="64" width="4.140625" style="6" customWidth="1"/>
    <col min="65" max="70" width="4.140625" style="6" hidden="1" customWidth="1"/>
    <col min="71" max="71" width="4.140625" style="736" hidden="1" customWidth="1"/>
    <col min="72" max="79" width="4.42578125" style="725" hidden="1" customWidth="1"/>
    <col min="80" max="80" width="5.28515625" style="727" hidden="1" customWidth="1"/>
    <col min="81" max="88" width="3.28515625" style="410" hidden="1" customWidth="1"/>
    <col min="89" max="90" width="5.7109375" style="419" hidden="1" customWidth="1"/>
    <col min="91" max="91" width="9.140625" style="728" hidden="1" customWidth="1"/>
    <col min="92" max="104" width="9.140625" style="723" hidden="1" customWidth="1"/>
    <col min="105" max="16384" width="9.140625" style="6" hidden="1"/>
  </cols>
  <sheetData>
    <row r="1" spans="1:96" x14ac:dyDescent="0.2">
      <c r="A1" s="1047" t="s">
        <v>730</v>
      </c>
      <c r="B1" s="1048"/>
      <c r="C1" s="1048"/>
      <c r="D1" s="1049"/>
      <c r="E1" s="1049"/>
      <c r="F1" s="1049"/>
      <c r="G1" s="1049"/>
      <c r="H1" s="1049"/>
      <c r="I1" s="1049"/>
      <c r="J1" s="1049"/>
      <c r="K1" s="1050">
        <v>1400</v>
      </c>
      <c r="L1" s="1051"/>
      <c r="M1" s="1052">
        <f ca="1">NOW()</f>
        <v>42947.672490740741</v>
      </c>
      <c r="N1" s="1053"/>
      <c r="O1" s="1053"/>
      <c r="P1" s="1054"/>
      <c r="Q1" s="1055" t="s">
        <v>119</v>
      </c>
      <c r="R1" s="1055"/>
      <c r="S1" s="1056" t="str">
        <f>REPT('Carga adm perfil H'!S1:V1,1)</f>
        <v/>
      </c>
      <c r="T1" s="1057"/>
      <c r="U1" s="1058"/>
      <c r="V1" s="1047" t="s">
        <v>730</v>
      </c>
      <c r="W1" s="1048"/>
      <c r="X1" s="1048"/>
      <c r="Y1" s="1049"/>
      <c r="Z1" s="1049"/>
      <c r="AA1" s="1049"/>
      <c r="AB1" s="1049"/>
      <c r="AC1" s="1049"/>
      <c r="AD1" s="1049"/>
      <c r="AE1" s="1049"/>
      <c r="AF1" s="1050">
        <v>1400</v>
      </c>
      <c r="AG1" s="1051"/>
      <c r="AH1" s="1052">
        <f ca="1">NOW()</f>
        <v>42947.672490740741</v>
      </c>
      <c r="AI1" s="1053"/>
      <c r="AJ1" s="1053"/>
      <c r="AK1" s="1054"/>
      <c r="AL1" s="1055" t="s">
        <v>119</v>
      </c>
      <c r="AM1" s="1055"/>
      <c r="AN1" s="1056" t="str">
        <f>REPT(S1,1)</f>
        <v/>
      </c>
      <c r="AO1" s="1057"/>
      <c r="AP1" s="1058"/>
      <c r="AQ1" s="1047" t="s">
        <v>730</v>
      </c>
      <c r="AR1" s="1048"/>
      <c r="AS1" s="1048"/>
      <c r="AT1" s="1049"/>
      <c r="AU1" s="1049"/>
      <c r="AV1" s="1049"/>
      <c r="AW1" s="1049"/>
      <c r="AX1" s="1049"/>
      <c r="AY1" s="1049"/>
      <c r="AZ1" s="1049"/>
      <c r="BA1" s="1050">
        <v>1400</v>
      </c>
      <c r="BB1" s="1051"/>
      <c r="BC1" s="1052">
        <f ca="1">NOW()</f>
        <v>42947.672490740741</v>
      </c>
      <c r="BD1" s="1053"/>
      <c r="BE1" s="1053"/>
      <c r="BF1" s="1054"/>
      <c r="BG1" s="1055" t="s">
        <v>119</v>
      </c>
      <c r="BH1" s="1055"/>
      <c r="BI1" s="1056" t="str">
        <f>REPT(AN1,1)</f>
        <v/>
      </c>
      <c r="BJ1" s="1057" t="str">
        <f>REPT(AO1,1)</f>
        <v/>
      </c>
      <c r="BK1" s="1058" t="str">
        <f>REPT(AP1,1)</f>
        <v/>
      </c>
      <c r="BL1" s="5"/>
      <c r="BM1" s="5"/>
      <c r="BN1" s="5"/>
      <c r="BO1" s="5"/>
      <c r="BP1" s="5"/>
      <c r="BQ1" s="5"/>
      <c r="BR1" s="5"/>
      <c r="BS1" s="726"/>
    </row>
    <row r="2" spans="1:96" x14ac:dyDescent="0.2">
      <c r="A2" s="1059" t="s">
        <v>118</v>
      </c>
      <c r="B2" s="1060"/>
      <c r="C2" s="1061"/>
      <c r="D2" s="706"/>
      <c r="E2" s="1062" t="str">
        <f>REPT('Carga adm perfil H'!E2:P2,1)</f>
        <v/>
      </c>
      <c r="F2" s="1062"/>
      <c r="G2" s="1062"/>
      <c r="H2" s="1062"/>
      <c r="I2" s="1062"/>
      <c r="J2" s="1062"/>
      <c r="K2" s="1062"/>
      <c r="L2" s="1062"/>
      <c r="M2" s="1062"/>
      <c r="N2" s="1062"/>
      <c r="O2" s="1062"/>
      <c r="P2" s="1063"/>
      <c r="Q2" s="1064" t="s">
        <v>117</v>
      </c>
      <c r="R2" s="1065"/>
      <c r="S2" s="1066" t="str">
        <f>REPT('Carga adm perfil H'!S2,1)</f>
        <v/>
      </c>
      <c r="T2" s="1067"/>
      <c r="U2" s="1068"/>
      <c r="V2" s="1059" t="s">
        <v>118</v>
      </c>
      <c r="W2" s="1060"/>
      <c r="X2" s="1061"/>
      <c r="Y2" s="706"/>
      <c r="Z2" s="1062" t="str">
        <f>REPT(E2,1)</f>
        <v/>
      </c>
      <c r="AA2" s="1062"/>
      <c r="AB2" s="1062"/>
      <c r="AC2" s="1062"/>
      <c r="AD2" s="1062"/>
      <c r="AE2" s="1062"/>
      <c r="AF2" s="1062"/>
      <c r="AG2" s="1062"/>
      <c r="AH2" s="1062"/>
      <c r="AI2" s="1062"/>
      <c r="AJ2" s="1062"/>
      <c r="AK2" s="1063"/>
      <c r="AL2" s="1064" t="s">
        <v>117</v>
      </c>
      <c r="AM2" s="1065"/>
      <c r="AN2" s="1045" t="str">
        <f>REPT(S2,1)</f>
        <v/>
      </c>
      <c r="AO2" s="953"/>
      <c r="AP2" s="1046"/>
      <c r="AQ2" s="1059" t="s">
        <v>118</v>
      </c>
      <c r="AR2" s="1060"/>
      <c r="AS2" s="1061"/>
      <c r="AT2" s="706"/>
      <c r="AU2" s="1062" t="str">
        <f t="shared" ref="AU2:BF2" si="0">REPT(Z2,1)</f>
        <v/>
      </c>
      <c r="AV2" s="1062" t="str">
        <f t="shared" si="0"/>
        <v/>
      </c>
      <c r="AW2" s="1062" t="str">
        <f t="shared" si="0"/>
        <v/>
      </c>
      <c r="AX2" s="1062" t="str">
        <f t="shared" si="0"/>
        <v/>
      </c>
      <c r="AY2" s="1062" t="str">
        <f t="shared" si="0"/>
        <v/>
      </c>
      <c r="AZ2" s="1062" t="str">
        <f t="shared" si="0"/>
        <v/>
      </c>
      <c r="BA2" s="1062" t="str">
        <f t="shared" si="0"/>
        <v/>
      </c>
      <c r="BB2" s="1062" t="str">
        <f t="shared" si="0"/>
        <v/>
      </c>
      <c r="BC2" s="1062" t="str">
        <f t="shared" si="0"/>
        <v/>
      </c>
      <c r="BD2" s="1062" t="str">
        <f t="shared" si="0"/>
        <v/>
      </c>
      <c r="BE2" s="1062" t="str">
        <f t="shared" si="0"/>
        <v/>
      </c>
      <c r="BF2" s="1063" t="str">
        <f t="shared" si="0"/>
        <v/>
      </c>
      <c r="BG2" s="1064" t="s">
        <v>117</v>
      </c>
      <c r="BH2" s="1065"/>
      <c r="BI2" s="1045" t="str">
        <f>REPT(AN2,1)</f>
        <v/>
      </c>
      <c r="BJ2" s="953"/>
      <c r="BK2" s="1046"/>
      <c r="BL2" s="48"/>
      <c r="BM2" s="48"/>
      <c r="BN2" s="48"/>
      <c r="BO2" s="48"/>
      <c r="BP2" s="48"/>
      <c r="BQ2" s="48"/>
      <c r="BR2" s="48"/>
      <c r="BS2" s="729"/>
    </row>
    <row r="3" spans="1:96" ht="12.75" customHeight="1" x14ac:dyDescent="0.2">
      <c r="A3" s="1071" t="s">
        <v>120</v>
      </c>
      <c r="B3" s="1072"/>
      <c r="C3" s="1073"/>
      <c r="D3" s="707"/>
      <c r="E3" s="1074" t="str">
        <f>'Carga adm perfil H'!E3:P3</f>
        <v>eu</v>
      </c>
      <c r="F3" s="1075"/>
      <c r="G3" s="1075"/>
      <c r="H3" s="1075"/>
      <c r="I3" s="1075"/>
      <c r="J3" s="1075"/>
      <c r="K3" s="1075"/>
      <c r="L3" s="1075"/>
      <c r="M3" s="1075"/>
      <c r="N3" s="1075"/>
      <c r="O3" s="1075"/>
      <c r="P3" s="1076"/>
      <c r="Q3" s="1069" t="s">
        <v>754</v>
      </c>
      <c r="R3" s="1070"/>
      <c r="S3" s="1066" t="str">
        <f>REPT('Carga adm perfil H'!S3,1)</f>
        <v/>
      </c>
      <c r="T3" s="1067"/>
      <c r="U3" s="1068"/>
      <c r="V3" s="1071" t="s">
        <v>120</v>
      </c>
      <c r="W3" s="1072"/>
      <c r="X3" s="1073"/>
      <c r="Y3" s="707"/>
      <c r="Z3" s="1074" t="str">
        <f>E3</f>
        <v>eu</v>
      </c>
      <c r="AA3" s="1075"/>
      <c r="AB3" s="1075"/>
      <c r="AC3" s="1075"/>
      <c r="AD3" s="1075"/>
      <c r="AE3" s="1075"/>
      <c r="AF3" s="1075"/>
      <c r="AG3" s="1075"/>
      <c r="AH3" s="1075"/>
      <c r="AI3" s="1075"/>
      <c r="AJ3" s="1075"/>
      <c r="AK3" s="1076"/>
      <c r="AL3" s="1069" t="s">
        <v>116</v>
      </c>
      <c r="AM3" s="1070"/>
      <c r="AN3" s="1066" t="str">
        <f>REPT(S3,1)</f>
        <v/>
      </c>
      <c r="AO3" s="1067"/>
      <c r="AP3" s="1068"/>
      <c r="AQ3" s="1071" t="s">
        <v>120</v>
      </c>
      <c r="AR3" s="1072"/>
      <c r="AS3" s="1073"/>
      <c r="AT3" s="707"/>
      <c r="AU3" s="1074" t="str">
        <f>Z3</f>
        <v>eu</v>
      </c>
      <c r="AV3" s="1075"/>
      <c r="AW3" s="1075"/>
      <c r="AX3" s="1075"/>
      <c r="AY3" s="1075"/>
      <c r="AZ3" s="1075"/>
      <c r="BA3" s="1075"/>
      <c r="BB3" s="1075"/>
      <c r="BC3" s="1075"/>
      <c r="BD3" s="1075"/>
      <c r="BE3" s="1075"/>
      <c r="BF3" s="1076"/>
      <c r="BG3" s="1069" t="s">
        <v>116</v>
      </c>
      <c r="BH3" s="1070"/>
      <c r="BI3" s="1066" t="str">
        <f>REPT(AN3,1)</f>
        <v/>
      </c>
      <c r="BJ3" s="1067"/>
      <c r="BK3" s="1068"/>
      <c r="BL3" s="48"/>
      <c r="BM3" s="48"/>
      <c r="BN3" s="48"/>
      <c r="BO3" s="48"/>
      <c r="BP3" s="48"/>
      <c r="BQ3" s="48"/>
      <c r="BR3" s="48"/>
      <c r="BS3" s="729"/>
    </row>
    <row r="4" spans="1:96" ht="11.25" customHeight="1" x14ac:dyDescent="0.2">
      <c r="A4" s="708"/>
      <c r="B4" s="5"/>
      <c r="C4" s="5"/>
      <c r="D4" s="709"/>
      <c r="E4" s="709"/>
      <c r="F4" s="709"/>
      <c r="G4" s="709"/>
      <c r="H4" s="709"/>
      <c r="I4" s="709"/>
      <c r="J4" s="709"/>
      <c r="K4" s="709"/>
      <c r="L4" s="709"/>
      <c r="M4" s="709"/>
      <c r="N4" s="709"/>
      <c r="O4" s="709"/>
      <c r="P4" s="709"/>
      <c r="Q4" s="709"/>
      <c r="R4" s="709"/>
      <c r="S4" s="709"/>
      <c r="T4" s="709"/>
      <c r="U4" s="710"/>
      <c r="V4" s="708"/>
      <c r="W4" s="5"/>
      <c r="X4" s="5"/>
      <c r="Y4" s="709"/>
      <c r="Z4" s="709"/>
      <c r="AA4" s="709"/>
      <c r="AB4" s="709"/>
      <c r="AC4" s="709"/>
      <c r="AD4" s="709"/>
      <c r="AE4" s="709"/>
      <c r="AF4" s="709"/>
      <c r="AG4" s="709"/>
      <c r="AH4" s="709"/>
      <c r="AI4" s="709"/>
      <c r="AJ4" s="709"/>
      <c r="AK4" s="709"/>
      <c r="AL4" s="709"/>
      <c r="AM4" s="709"/>
      <c r="AN4" s="709"/>
      <c r="AO4" s="709"/>
      <c r="AP4" s="710"/>
      <c r="AQ4" s="708"/>
      <c r="AR4" s="709"/>
      <c r="AS4" s="709"/>
      <c r="AT4" s="709"/>
      <c r="AU4" s="709"/>
      <c r="AV4" s="709"/>
      <c r="AW4" s="709"/>
      <c r="AX4" s="709"/>
      <c r="AY4" s="709"/>
      <c r="AZ4" s="709"/>
      <c r="BA4" s="709"/>
      <c r="BB4" s="709"/>
      <c r="BC4" s="709"/>
      <c r="BD4" s="709"/>
      <c r="BE4" s="709"/>
      <c r="BF4" s="709"/>
      <c r="BG4" s="709"/>
      <c r="BH4" s="709"/>
      <c r="BI4" s="709"/>
      <c r="BJ4" s="709"/>
      <c r="BK4" s="710"/>
      <c r="BL4" s="709"/>
      <c r="BM4" s="709"/>
      <c r="BN4" s="709"/>
      <c r="BO4" s="709"/>
      <c r="BP4" s="709"/>
      <c r="BQ4" s="709"/>
      <c r="BR4" s="709"/>
      <c r="BS4" s="725"/>
    </row>
    <row r="5" spans="1:96" ht="11.25" customHeight="1" x14ac:dyDescent="0.2">
      <c r="A5" s="708"/>
      <c r="B5" s="5"/>
      <c r="C5" s="5"/>
      <c r="D5" s="709"/>
      <c r="E5" s="709"/>
      <c r="F5" s="709"/>
      <c r="G5" s="709"/>
      <c r="H5" s="709"/>
      <c r="I5" s="709"/>
      <c r="J5" s="709"/>
      <c r="K5" s="709"/>
      <c r="L5" s="709"/>
      <c r="M5" s="709"/>
      <c r="N5" s="709"/>
      <c r="O5" s="709"/>
      <c r="P5" s="709"/>
      <c r="Q5" s="709"/>
      <c r="R5" s="709"/>
      <c r="S5" s="709"/>
      <c r="T5" s="709"/>
      <c r="U5" s="710"/>
      <c r="V5" s="708"/>
      <c r="W5" s="5"/>
      <c r="X5" s="5"/>
      <c r="Y5" s="709"/>
      <c r="Z5" s="709"/>
      <c r="AA5" s="709"/>
      <c r="AB5" s="709"/>
      <c r="AC5" s="709"/>
      <c r="AD5" s="709"/>
      <c r="AE5" s="709"/>
      <c r="AF5" s="709"/>
      <c r="AG5" s="709"/>
      <c r="AH5" s="709"/>
      <c r="AI5" s="709"/>
      <c r="AJ5" s="709"/>
      <c r="AK5" s="709"/>
      <c r="AL5" s="709"/>
      <c r="AM5" s="709"/>
      <c r="AN5" s="709"/>
      <c r="AO5" s="709"/>
      <c r="AP5" s="710"/>
      <c r="AQ5" s="708"/>
      <c r="AR5" s="709"/>
      <c r="AS5" s="709"/>
      <c r="AT5" s="709"/>
      <c r="AU5" s="709"/>
      <c r="AV5" s="709"/>
      <c r="AW5" s="709"/>
      <c r="AX5" s="709"/>
      <c r="AY5" s="709"/>
      <c r="AZ5" s="709"/>
      <c r="BA5" s="709"/>
      <c r="BB5" s="709"/>
      <c r="BC5" s="709"/>
      <c r="BD5" s="709"/>
      <c r="BE5" s="709"/>
      <c r="BF5" s="709"/>
      <c r="BG5" s="709"/>
      <c r="BH5" s="709"/>
      <c r="BI5" s="709"/>
      <c r="BJ5" s="709"/>
      <c r="BK5" s="710"/>
      <c r="BL5" s="709"/>
      <c r="BM5" s="709"/>
      <c r="BN5" s="709"/>
      <c r="BO5" s="709"/>
      <c r="BP5" s="709"/>
      <c r="BQ5" s="709"/>
      <c r="BR5" s="709"/>
      <c r="BS5" s="725"/>
    </row>
    <row r="6" spans="1:96" ht="11.25" customHeight="1" x14ac:dyDescent="0.2">
      <c r="A6" s="708"/>
      <c r="B6" s="5"/>
      <c r="C6" s="5"/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10"/>
      <c r="V6" s="708"/>
      <c r="W6" s="5"/>
      <c r="X6" s="5"/>
      <c r="Y6" s="709"/>
      <c r="Z6" s="709"/>
      <c r="AA6" s="709"/>
      <c r="AB6" s="709"/>
      <c r="AC6" s="709"/>
      <c r="AD6" s="709"/>
      <c r="AE6" s="709"/>
      <c r="AF6" s="709"/>
      <c r="AG6" s="709"/>
      <c r="AH6" s="709"/>
      <c r="AI6" s="709"/>
      <c r="AJ6" s="709"/>
      <c r="AK6" s="709"/>
      <c r="AL6" s="709"/>
      <c r="AM6" s="709"/>
      <c r="AN6" s="709"/>
      <c r="AO6" s="709"/>
      <c r="AP6" s="710"/>
      <c r="AQ6" s="708"/>
      <c r="AR6" s="709"/>
      <c r="AS6" s="709"/>
      <c r="AT6" s="709"/>
      <c r="AU6" s="709"/>
      <c r="AV6" s="709"/>
      <c r="AW6" s="709"/>
      <c r="AX6" s="709"/>
      <c r="AY6" s="709"/>
      <c r="AZ6" s="709"/>
      <c r="BA6" s="709"/>
      <c r="BB6" s="709"/>
      <c r="BC6" s="709"/>
      <c r="BD6" s="709"/>
      <c r="BE6" s="709"/>
      <c r="BF6" s="709"/>
      <c r="BG6" s="709"/>
      <c r="BH6" s="709"/>
      <c r="BI6" s="709"/>
      <c r="BJ6" s="709"/>
      <c r="BK6" s="710"/>
      <c r="BL6" s="709"/>
      <c r="BM6" s="709"/>
      <c r="BN6" s="709"/>
      <c r="BO6" s="709"/>
      <c r="BP6" s="709"/>
      <c r="BQ6" s="709"/>
      <c r="BR6" s="709"/>
      <c r="BS6" s="725"/>
    </row>
    <row r="7" spans="1:96" ht="11.25" customHeight="1" x14ac:dyDescent="0.2">
      <c r="A7" s="708"/>
      <c r="B7" s="5"/>
      <c r="C7" s="5"/>
      <c r="D7" s="709"/>
      <c r="E7" s="709"/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10"/>
      <c r="V7" s="708"/>
      <c r="W7" s="5"/>
      <c r="X7" s="5"/>
      <c r="Y7" s="709"/>
      <c r="Z7" s="709"/>
      <c r="AA7" s="709"/>
      <c r="AB7" s="709"/>
      <c r="AC7" s="709"/>
      <c r="AD7" s="709"/>
      <c r="AE7" s="709"/>
      <c r="AF7" s="709"/>
      <c r="AG7" s="709"/>
      <c r="AH7" s="709"/>
      <c r="AI7" s="709"/>
      <c r="AJ7" s="709"/>
      <c r="AK7" s="709"/>
      <c r="AL7" s="709"/>
      <c r="AM7" s="709"/>
      <c r="AN7" s="709"/>
      <c r="AO7" s="709"/>
      <c r="AP7" s="710"/>
      <c r="AQ7" s="708"/>
      <c r="AR7" s="709"/>
      <c r="AS7" s="709"/>
      <c r="AT7" s="709"/>
      <c r="AU7" s="709"/>
      <c r="AV7" s="709"/>
      <c r="AW7" s="709"/>
      <c r="AX7" s="709"/>
      <c r="AY7" s="709"/>
      <c r="AZ7" s="709"/>
      <c r="BA7" s="709"/>
      <c r="BB7" s="709"/>
      <c r="BC7" s="709"/>
      <c r="BD7" s="709"/>
      <c r="BE7" s="709"/>
      <c r="BF7" s="709"/>
      <c r="BG7" s="709"/>
      <c r="BH7" s="709"/>
      <c r="BI7" s="709"/>
      <c r="BJ7" s="709"/>
      <c r="BK7" s="710"/>
      <c r="BL7" s="709"/>
      <c r="BM7" s="709"/>
      <c r="BN7" s="709"/>
      <c r="BO7" s="709"/>
      <c r="BP7" s="709"/>
      <c r="BQ7" s="709"/>
      <c r="BR7" s="709"/>
      <c r="BS7" s="725"/>
    </row>
    <row r="8" spans="1:96" ht="11.25" customHeight="1" x14ac:dyDescent="0.2">
      <c r="A8" s="708"/>
      <c r="B8" s="1080" t="s">
        <v>731</v>
      </c>
      <c r="C8" s="1081"/>
      <c r="D8" s="1081"/>
      <c r="E8" s="1081"/>
      <c r="F8" s="1081"/>
      <c r="G8" s="1081"/>
      <c r="H8" s="1081"/>
      <c r="I8" s="1081"/>
      <c r="J8" s="709"/>
      <c r="K8" s="709"/>
      <c r="L8" s="1080" t="s">
        <v>731</v>
      </c>
      <c r="M8" s="1081"/>
      <c r="N8" s="1081"/>
      <c r="O8" s="1081"/>
      <c r="P8" s="1081"/>
      <c r="Q8" s="1081"/>
      <c r="R8" s="1081"/>
      <c r="S8" s="1081"/>
      <c r="T8" s="709"/>
      <c r="U8" s="710"/>
      <c r="V8" s="708"/>
      <c r="W8" s="1080" t="s">
        <v>731</v>
      </c>
      <c r="X8" s="1081"/>
      <c r="Y8" s="1081"/>
      <c r="Z8" s="1081"/>
      <c r="AA8" s="1081"/>
      <c r="AB8" s="1081"/>
      <c r="AC8" s="1081"/>
      <c r="AD8" s="1081"/>
      <c r="AE8" s="709"/>
      <c r="AF8" s="709"/>
      <c r="AG8" s="1080" t="s">
        <v>731</v>
      </c>
      <c r="AH8" s="1081"/>
      <c r="AI8" s="1081"/>
      <c r="AJ8" s="1081"/>
      <c r="AK8" s="1081"/>
      <c r="AL8" s="1081"/>
      <c r="AM8" s="1081"/>
      <c r="AN8" s="1081"/>
      <c r="AO8" s="709"/>
      <c r="AP8" s="710"/>
      <c r="AQ8" s="708"/>
      <c r="AR8" s="1080" t="s">
        <v>731</v>
      </c>
      <c r="AS8" s="1082"/>
      <c r="AT8" s="1082"/>
      <c r="AU8" s="1082"/>
      <c r="AV8" s="1082"/>
      <c r="AW8" s="1082"/>
      <c r="AX8" s="1082"/>
      <c r="AY8" s="1082"/>
      <c r="AZ8" s="709"/>
      <c r="BA8" s="709"/>
      <c r="BB8" s="709"/>
      <c r="BC8" s="709"/>
      <c r="BD8" s="709"/>
      <c r="BE8" s="709"/>
      <c r="BF8" s="709"/>
      <c r="BG8" s="709"/>
      <c r="BH8" s="709"/>
      <c r="BI8" s="709"/>
      <c r="BJ8" s="709"/>
      <c r="BK8" s="710"/>
      <c r="BL8" s="709"/>
      <c r="BM8" s="709"/>
      <c r="BN8" s="709"/>
      <c r="BO8" s="709"/>
      <c r="BP8" s="709"/>
      <c r="BQ8" s="709"/>
      <c r="BR8" s="709"/>
      <c r="BS8" s="725"/>
    </row>
    <row r="9" spans="1:96" ht="11.25" customHeight="1" x14ac:dyDescent="0.2">
      <c r="A9" s="708"/>
      <c r="B9" s="1091" t="s">
        <v>732</v>
      </c>
      <c r="C9" s="1092"/>
      <c r="D9" s="1092"/>
      <c r="E9" s="1092"/>
      <c r="F9" s="1092"/>
      <c r="G9" s="1092"/>
      <c r="H9" s="1092"/>
      <c r="I9" s="1092"/>
      <c r="J9" s="48"/>
      <c r="K9" s="5"/>
      <c r="L9" s="1091" t="s">
        <v>134</v>
      </c>
      <c r="M9" s="1092"/>
      <c r="N9" s="1092"/>
      <c r="O9" s="1092"/>
      <c r="P9" s="1092"/>
      <c r="Q9" s="1092"/>
      <c r="R9" s="1092"/>
      <c r="S9" s="1092"/>
      <c r="T9" s="709"/>
      <c r="U9" s="710"/>
      <c r="V9" s="708"/>
      <c r="W9" s="1091" t="s">
        <v>733</v>
      </c>
      <c r="X9" s="1092"/>
      <c r="Y9" s="1092"/>
      <c r="Z9" s="1092"/>
      <c r="AA9" s="1092"/>
      <c r="AB9" s="1092"/>
      <c r="AC9" s="1092"/>
      <c r="AD9" s="1092"/>
      <c r="AE9" s="48"/>
      <c r="AF9" s="5"/>
      <c r="AG9" s="1091" t="s">
        <v>175</v>
      </c>
      <c r="AH9" s="1092"/>
      <c r="AI9" s="1092"/>
      <c r="AJ9" s="1092"/>
      <c r="AK9" s="1092"/>
      <c r="AL9" s="1092"/>
      <c r="AM9" s="1092"/>
      <c r="AN9" s="1092"/>
      <c r="AO9" s="709"/>
      <c r="AP9" s="710"/>
      <c r="AQ9" s="708"/>
      <c r="AR9" s="1091" t="s">
        <v>149</v>
      </c>
      <c r="AS9" s="1092"/>
      <c r="AT9" s="1092"/>
      <c r="AU9" s="1092"/>
      <c r="AV9" s="1092"/>
      <c r="AW9" s="1092"/>
      <c r="AX9" s="1092"/>
      <c r="AY9" s="1092"/>
      <c r="AZ9" s="709"/>
      <c r="BA9" s="709"/>
      <c r="BB9" s="709"/>
      <c r="BC9" s="709"/>
      <c r="BD9" s="709"/>
      <c r="BE9" s="709"/>
      <c r="BF9" s="709"/>
      <c r="BG9" s="709"/>
      <c r="BH9" s="709"/>
      <c r="BI9" s="709"/>
      <c r="BJ9" s="709"/>
      <c r="BK9" s="710"/>
      <c r="BL9" s="709"/>
      <c r="BM9" s="709"/>
      <c r="BN9" s="709"/>
      <c r="BO9" s="709"/>
      <c r="BP9" s="709"/>
      <c r="BQ9" s="709"/>
      <c r="BR9" s="709"/>
      <c r="BS9" s="725"/>
    </row>
    <row r="10" spans="1:96" ht="11.25" customHeight="1" x14ac:dyDescent="0.2">
      <c r="A10" s="708"/>
      <c r="B10" s="1083" t="s">
        <v>734</v>
      </c>
      <c r="C10" s="1083" t="s">
        <v>173</v>
      </c>
      <c r="D10" s="1086" t="s">
        <v>735</v>
      </c>
      <c r="E10" s="1086"/>
      <c r="F10" s="1086" t="s">
        <v>736</v>
      </c>
      <c r="G10" s="1077" t="s">
        <v>737</v>
      </c>
      <c r="H10" s="1077" t="s">
        <v>738</v>
      </c>
      <c r="I10" s="1077" t="s">
        <v>739</v>
      </c>
      <c r="J10" s="711"/>
      <c r="K10" s="5"/>
      <c r="L10" s="1083" t="s">
        <v>734</v>
      </c>
      <c r="M10" s="1083" t="s">
        <v>173</v>
      </c>
      <c r="N10" s="1086" t="s">
        <v>735</v>
      </c>
      <c r="O10" s="1086"/>
      <c r="P10" s="1086" t="s">
        <v>736</v>
      </c>
      <c r="Q10" s="1077" t="s">
        <v>740</v>
      </c>
      <c r="R10" s="1077" t="s">
        <v>741</v>
      </c>
      <c r="S10" s="1077"/>
      <c r="T10" s="709"/>
      <c r="U10" s="710"/>
      <c r="V10" s="708"/>
      <c r="W10" s="1083" t="s">
        <v>734</v>
      </c>
      <c r="X10" s="1083" t="s">
        <v>173</v>
      </c>
      <c r="Y10" s="1086" t="s">
        <v>735</v>
      </c>
      <c r="Z10" s="1086"/>
      <c r="AA10" s="1086" t="s">
        <v>736</v>
      </c>
      <c r="AB10" s="1077" t="s">
        <v>742</v>
      </c>
      <c r="AC10" s="1077" t="s">
        <v>743</v>
      </c>
      <c r="AD10" s="1077"/>
      <c r="AE10" s="711"/>
      <c r="AF10" s="5"/>
      <c r="AG10" s="1083" t="s">
        <v>734</v>
      </c>
      <c r="AH10" s="1083" t="s">
        <v>173</v>
      </c>
      <c r="AI10" s="1086" t="s">
        <v>735</v>
      </c>
      <c r="AJ10" s="1086"/>
      <c r="AK10" s="1086" t="s">
        <v>736</v>
      </c>
      <c r="AL10" s="1077" t="s">
        <v>138</v>
      </c>
      <c r="AM10" s="1077" t="s">
        <v>744</v>
      </c>
      <c r="AN10" s="1077"/>
      <c r="AO10" s="722"/>
      <c r="AP10" s="710"/>
      <c r="AQ10" s="708"/>
      <c r="AR10" s="1083" t="s">
        <v>734</v>
      </c>
      <c r="AS10" s="1083" t="s">
        <v>173</v>
      </c>
      <c r="AT10" s="1086" t="s">
        <v>735</v>
      </c>
      <c r="AU10" s="1086"/>
      <c r="AV10" s="1086" t="s">
        <v>736</v>
      </c>
      <c r="AW10" s="1077" t="s">
        <v>745</v>
      </c>
      <c r="AX10" s="1077" t="s">
        <v>746</v>
      </c>
      <c r="AY10" s="1077" t="s">
        <v>137</v>
      </c>
      <c r="AZ10" s="709"/>
      <c r="BA10" s="709"/>
      <c r="BB10" s="709"/>
      <c r="BC10" s="709"/>
      <c r="BD10" s="709"/>
      <c r="BE10" s="709"/>
      <c r="BF10" s="709"/>
      <c r="BG10" s="709"/>
      <c r="BH10" s="709"/>
      <c r="BI10" s="709"/>
      <c r="BJ10" s="709"/>
      <c r="BK10" s="710"/>
      <c r="BL10" s="709"/>
      <c r="BM10" s="709"/>
      <c r="BN10" s="709"/>
      <c r="BO10" s="709"/>
      <c r="BP10" s="709"/>
      <c r="BQ10" s="709"/>
      <c r="BR10" s="709"/>
      <c r="BS10" s="725"/>
    </row>
    <row r="11" spans="1:96" ht="11.25" customHeight="1" x14ac:dyDescent="0.2">
      <c r="A11" s="708"/>
      <c r="B11" s="1084"/>
      <c r="C11" s="1084"/>
      <c r="D11" s="1087"/>
      <c r="E11" s="1087"/>
      <c r="F11" s="1089"/>
      <c r="G11" s="1078"/>
      <c r="H11" s="1078"/>
      <c r="I11" s="1078"/>
      <c r="J11" s="711"/>
      <c r="K11" s="5"/>
      <c r="L11" s="1084"/>
      <c r="M11" s="1084"/>
      <c r="N11" s="1087"/>
      <c r="O11" s="1087"/>
      <c r="P11" s="1089"/>
      <c r="Q11" s="1078"/>
      <c r="R11" s="1078"/>
      <c r="S11" s="1078"/>
      <c r="T11" s="709"/>
      <c r="U11" s="710"/>
      <c r="V11" s="708"/>
      <c r="W11" s="1084"/>
      <c r="X11" s="1084"/>
      <c r="Y11" s="1087"/>
      <c r="Z11" s="1087"/>
      <c r="AA11" s="1089"/>
      <c r="AB11" s="1078"/>
      <c r="AC11" s="1078"/>
      <c r="AD11" s="1078"/>
      <c r="AE11" s="711"/>
      <c r="AF11" s="5"/>
      <c r="AG11" s="1084"/>
      <c r="AH11" s="1084"/>
      <c r="AI11" s="1087"/>
      <c r="AJ11" s="1087"/>
      <c r="AK11" s="1089"/>
      <c r="AL11" s="1078"/>
      <c r="AM11" s="1078"/>
      <c r="AN11" s="1078"/>
      <c r="AO11" s="722"/>
      <c r="AP11" s="710"/>
      <c r="AQ11" s="708"/>
      <c r="AR11" s="1084"/>
      <c r="AS11" s="1084"/>
      <c r="AT11" s="1087"/>
      <c r="AU11" s="1087"/>
      <c r="AV11" s="1089"/>
      <c r="AW11" s="1078"/>
      <c r="AX11" s="1078"/>
      <c r="AY11" s="1078"/>
      <c r="AZ11" s="709"/>
      <c r="BA11" s="709"/>
      <c r="BB11" s="709"/>
      <c r="BC11" s="709"/>
      <c r="BD11" s="709"/>
      <c r="BE11" s="709"/>
      <c r="BF11" s="709"/>
      <c r="BG11" s="709"/>
      <c r="BH11" s="709"/>
      <c r="BI11" s="709"/>
      <c r="BJ11" s="709"/>
      <c r="BK11" s="710"/>
      <c r="BL11" s="709"/>
      <c r="BM11" s="709"/>
      <c r="BN11" s="709"/>
      <c r="BO11" s="709"/>
      <c r="BP11" s="709"/>
      <c r="BQ11" s="709"/>
      <c r="BR11" s="709"/>
      <c r="BS11" s="725"/>
      <c r="BT11" s="786" t="s">
        <v>747</v>
      </c>
      <c r="BU11" s="1093"/>
      <c r="BV11" s="1093"/>
      <c r="BW11" s="1093"/>
      <c r="BX11" s="1093"/>
      <c r="BY11" s="1093"/>
      <c r="BZ11" s="1093"/>
      <c r="CA11" s="1093"/>
      <c r="CB11" s="1093"/>
      <c r="CC11" s="1093"/>
      <c r="CD11" s="1093"/>
      <c r="CE11" s="1093"/>
      <c r="CF11" s="1093"/>
      <c r="CG11" s="1093"/>
      <c r="CH11" s="1093"/>
      <c r="CI11" s="1093"/>
      <c r="CJ11" s="1093"/>
      <c r="CK11" s="1093"/>
      <c r="CL11" s="1093"/>
      <c r="CM11" s="410"/>
    </row>
    <row r="12" spans="1:96" ht="11.25" customHeight="1" x14ac:dyDescent="0.2">
      <c r="A12" s="708"/>
      <c r="B12" s="1084"/>
      <c r="C12" s="1084"/>
      <c r="D12" s="1087"/>
      <c r="E12" s="1087"/>
      <c r="F12" s="1089"/>
      <c r="G12" s="1078"/>
      <c r="H12" s="1078"/>
      <c r="I12" s="1078"/>
      <c r="J12" s="711"/>
      <c r="K12" s="5"/>
      <c r="L12" s="1084"/>
      <c r="M12" s="1084"/>
      <c r="N12" s="1087"/>
      <c r="O12" s="1087"/>
      <c r="P12" s="1089"/>
      <c r="Q12" s="1078"/>
      <c r="R12" s="1078"/>
      <c r="S12" s="1078"/>
      <c r="T12" s="709"/>
      <c r="U12" s="710"/>
      <c r="V12" s="708"/>
      <c r="W12" s="1084"/>
      <c r="X12" s="1084"/>
      <c r="Y12" s="1087"/>
      <c r="Z12" s="1087"/>
      <c r="AA12" s="1089"/>
      <c r="AB12" s="1078"/>
      <c r="AC12" s="1078"/>
      <c r="AD12" s="1078"/>
      <c r="AE12" s="711"/>
      <c r="AF12" s="5"/>
      <c r="AG12" s="1084"/>
      <c r="AH12" s="1084"/>
      <c r="AI12" s="1087"/>
      <c r="AJ12" s="1087"/>
      <c r="AK12" s="1089"/>
      <c r="AL12" s="1078"/>
      <c r="AM12" s="1078"/>
      <c r="AN12" s="1078"/>
      <c r="AO12" s="722"/>
      <c r="AP12" s="710"/>
      <c r="AQ12" s="708"/>
      <c r="AR12" s="1084"/>
      <c r="AS12" s="1084"/>
      <c r="AT12" s="1087"/>
      <c r="AU12" s="1087"/>
      <c r="AV12" s="1089"/>
      <c r="AW12" s="1078"/>
      <c r="AX12" s="1078"/>
      <c r="AY12" s="1078"/>
      <c r="AZ12" s="709"/>
      <c r="BA12" s="709"/>
      <c r="BB12" s="709"/>
      <c r="BC12" s="709"/>
      <c r="BD12" s="709"/>
      <c r="BE12" s="709"/>
      <c r="BF12" s="709"/>
      <c r="BG12" s="709"/>
      <c r="BH12" s="709"/>
      <c r="BI12" s="709"/>
      <c r="BJ12" s="709"/>
      <c r="BK12" s="710"/>
      <c r="BL12" s="709"/>
      <c r="BM12" s="709"/>
      <c r="BN12" s="709"/>
      <c r="BO12" s="709"/>
      <c r="BP12" s="709"/>
      <c r="BQ12" s="709"/>
      <c r="BR12" s="709"/>
      <c r="BS12" s="725"/>
      <c r="BT12" s="1093"/>
      <c r="BU12" s="1093"/>
      <c r="BV12" s="1093"/>
      <c r="BW12" s="1093"/>
      <c r="BX12" s="1093"/>
      <c r="BY12" s="1093"/>
      <c r="BZ12" s="1093"/>
      <c r="CA12" s="1093"/>
      <c r="CB12" s="1093"/>
      <c r="CC12" s="1093"/>
      <c r="CD12" s="1093"/>
      <c r="CE12" s="1093"/>
      <c r="CF12" s="1093"/>
      <c r="CG12" s="1093"/>
      <c r="CH12" s="1093"/>
      <c r="CI12" s="1093"/>
      <c r="CJ12" s="1093"/>
      <c r="CK12" s="1093"/>
      <c r="CL12" s="1093"/>
      <c r="CM12" s="410"/>
    </row>
    <row r="13" spans="1:96" ht="11.25" customHeight="1" x14ac:dyDescent="0.2">
      <c r="A13" s="708"/>
      <c r="B13" s="1084"/>
      <c r="C13" s="1084"/>
      <c r="D13" s="1087"/>
      <c r="E13" s="1087"/>
      <c r="F13" s="1089"/>
      <c r="G13" s="1078"/>
      <c r="H13" s="1078"/>
      <c r="I13" s="1078"/>
      <c r="J13" s="711"/>
      <c r="K13" s="5"/>
      <c r="L13" s="1084"/>
      <c r="M13" s="1084"/>
      <c r="N13" s="1087"/>
      <c r="O13" s="1087"/>
      <c r="P13" s="1089"/>
      <c r="Q13" s="1078"/>
      <c r="R13" s="1078"/>
      <c r="S13" s="1078"/>
      <c r="T13" s="709"/>
      <c r="U13" s="710"/>
      <c r="V13" s="708"/>
      <c r="W13" s="1084"/>
      <c r="X13" s="1084"/>
      <c r="Y13" s="1087"/>
      <c r="Z13" s="1087"/>
      <c r="AA13" s="1089"/>
      <c r="AB13" s="1078"/>
      <c r="AC13" s="1078"/>
      <c r="AD13" s="1078"/>
      <c r="AE13" s="711"/>
      <c r="AF13" s="5"/>
      <c r="AG13" s="1084"/>
      <c r="AH13" s="1084"/>
      <c r="AI13" s="1087"/>
      <c r="AJ13" s="1087"/>
      <c r="AK13" s="1089"/>
      <c r="AL13" s="1078"/>
      <c r="AM13" s="1078"/>
      <c r="AN13" s="1078"/>
      <c r="AO13" s="722"/>
      <c r="AP13" s="710"/>
      <c r="AQ13" s="708"/>
      <c r="AR13" s="1084"/>
      <c r="AS13" s="1084"/>
      <c r="AT13" s="1087"/>
      <c r="AU13" s="1087"/>
      <c r="AV13" s="1089"/>
      <c r="AW13" s="1078"/>
      <c r="AX13" s="1078"/>
      <c r="AY13" s="1078"/>
      <c r="AZ13" s="709"/>
      <c r="BA13" s="709"/>
      <c r="BB13" s="709"/>
      <c r="BC13" s="709"/>
      <c r="BD13" s="709"/>
      <c r="BE13" s="709"/>
      <c r="BF13" s="709"/>
      <c r="BG13" s="709"/>
      <c r="BH13" s="709"/>
      <c r="BI13" s="709"/>
      <c r="BJ13" s="709"/>
      <c r="BK13" s="710"/>
      <c r="BL13" s="709"/>
      <c r="BM13" s="709"/>
      <c r="BN13" s="709"/>
      <c r="BO13" s="709"/>
      <c r="BP13" s="709"/>
      <c r="BQ13" s="709"/>
      <c r="BR13" s="709"/>
      <c r="BS13" s="725"/>
    </row>
    <row r="14" spans="1:96" ht="11.25" customHeight="1" x14ac:dyDescent="0.2">
      <c r="A14" s="708"/>
      <c r="B14" s="1085"/>
      <c r="C14" s="1085"/>
      <c r="D14" s="1088"/>
      <c r="E14" s="1088"/>
      <c r="F14" s="1090"/>
      <c r="G14" s="1079"/>
      <c r="H14" s="1079"/>
      <c r="I14" s="1079"/>
      <c r="J14" s="711"/>
      <c r="K14" s="5"/>
      <c r="L14" s="1085"/>
      <c r="M14" s="1085"/>
      <c r="N14" s="1088"/>
      <c r="O14" s="1088"/>
      <c r="P14" s="1090"/>
      <c r="Q14" s="1079"/>
      <c r="R14" s="1079"/>
      <c r="S14" s="1079"/>
      <c r="T14" s="709"/>
      <c r="U14" s="710"/>
      <c r="V14" s="708"/>
      <c r="W14" s="1085"/>
      <c r="X14" s="1085"/>
      <c r="Y14" s="1088"/>
      <c r="Z14" s="1088"/>
      <c r="AA14" s="1090"/>
      <c r="AB14" s="1079"/>
      <c r="AC14" s="1079"/>
      <c r="AD14" s="1079"/>
      <c r="AE14" s="711"/>
      <c r="AF14" s="5"/>
      <c r="AG14" s="1085"/>
      <c r="AH14" s="1085"/>
      <c r="AI14" s="1088"/>
      <c r="AJ14" s="1088"/>
      <c r="AK14" s="1090"/>
      <c r="AL14" s="1079"/>
      <c r="AM14" s="1079"/>
      <c r="AN14" s="1079"/>
      <c r="AO14" s="722"/>
      <c r="AP14" s="710"/>
      <c r="AQ14" s="708"/>
      <c r="AR14" s="1085"/>
      <c r="AS14" s="1085"/>
      <c r="AT14" s="1088"/>
      <c r="AU14" s="1088"/>
      <c r="AV14" s="1090"/>
      <c r="AW14" s="1079"/>
      <c r="AX14" s="1079"/>
      <c r="AY14" s="1079"/>
      <c r="AZ14" s="709"/>
      <c r="BA14" s="709"/>
      <c r="BB14" s="709"/>
      <c r="BC14" s="709"/>
      <c r="BD14" s="709"/>
      <c r="BE14" s="709"/>
      <c r="BF14" s="709"/>
      <c r="BG14" s="709"/>
      <c r="BH14" s="709"/>
      <c r="BI14" s="709"/>
      <c r="BJ14" s="709"/>
      <c r="BK14" s="710"/>
      <c r="BL14" s="709"/>
      <c r="BM14" s="709"/>
      <c r="BN14" s="709"/>
      <c r="BO14" s="709"/>
      <c r="BP14" s="709"/>
      <c r="BQ14" s="709"/>
      <c r="BR14" s="709"/>
      <c r="BS14" s="725"/>
      <c r="BT14" s="725" t="str">
        <f>IF('[1]Carga adm p estacas'!AF15=1,"ARGS","")</f>
        <v>ARGS</v>
      </c>
      <c r="CC14" s="419">
        <v>1</v>
      </c>
      <c r="CD14" s="419">
        <v>2</v>
      </c>
      <c r="CE14" s="419">
        <v>3</v>
      </c>
      <c r="CF14" s="419">
        <v>4</v>
      </c>
      <c r="CG14" s="419">
        <v>5</v>
      </c>
      <c r="CH14" s="419">
        <v>6</v>
      </c>
      <c r="CI14" s="419">
        <v>7</v>
      </c>
      <c r="CJ14" s="419">
        <v>8</v>
      </c>
    </row>
    <row r="15" spans="1:96" ht="11.25" customHeight="1" x14ac:dyDescent="0.2">
      <c r="A15" s="708"/>
      <c r="B15" s="712">
        <f>'Carga adm perfil H'!B15</f>
        <v>1</v>
      </c>
      <c r="C15" s="712">
        <f>'Carga adm perfil H'!CT15</f>
        <v>2</v>
      </c>
      <c r="D15" s="1094" t="str">
        <f>CL15</f>
        <v>ARS</v>
      </c>
      <c r="E15" s="1094"/>
      <c r="F15" s="712">
        <f>'Carga adm perfil H'!CT15</f>
        <v>2</v>
      </c>
      <c r="G15" s="712">
        <f>'Carga adm perfil H'!DW15</f>
        <v>1.7</v>
      </c>
      <c r="H15" s="712" t="str">
        <f>'Carga adm perfil H'!DX15</f>
        <v/>
      </c>
      <c r="I15" s="712" t="str">
        <f>'Carga adm perfil H'!EB15</f>
        <v/>
      </c>
      <c r="J15" s="711"/>
      <c r="K15" s="5"/>
      <c r="L15" s="712">
        <f>B15</f>
        <v>1</v>
      </c>
      <c r="M15" s="712">
        <f t="shared" ref="M15:N46" si="1">C15</f>
        <v>2</v>
      </c>
      <c r="N15" s="1094" t="str">
        <f>D15</f>
        <v>ARS</v>
      </c>
      <c r="O15" s="1094"/>
      <c r="P15" s="712">
        <f>F15</f>
        <v>2</v>
      </c>
      <c r="Q15" s="712">
        <f>'Carga adm perfil H'!FM15</f>
        <v>1.6</v>
      </c>
      <c r="R15" s="712">
        <f>'Carga adm perfil H'!FN15</f>
        <v>3.2</v>
      </c>
      <c r="S15" s="712"/>
      <c r="T15" s="709"/>
      <c r="U15" s="710"/>
      <c r="V15" s="708"/>
      <c r="W15" s="712">
        <f>B15</f>
        <v>1</v>
      </c>
      <c r="X15" s="712">
        <f t="shared" ref="X15:Y46" si="2">M15</f>
        <v>2</v>
      </c>
      <c r="Y15" s="1094" t="str">
        <f t="shared" si="2"/>
        <v>ARS</v>
      </c>
      <c r="Z15" s="1094"/>
      <c r="AA15" s="712">
        <f>'Carga adm perfil H'!FX15</f>
        <v>3</v>
      </c>
      <c r="AB15" s="712">
        <f>'Carga adm perfil H'!HG15</f>
        <v>2</v>
      </c>
      <c r="AC15" s="712">
        <f>'Carga adm perfil H'!IR15</f>
        <v>0</v>
      </c>
      <c r="AD15" s="712"/>
      <c r="AE15" s="711"/>
      <c r="AF15" s="5"/>
      <c r="AG15" s="712">
        <f>B15</f>
        <v>1</v>
      </c>
      <c r="AH15" s="712">
        <f t="shared" ref="AH15:AI46" si="3">X15</f>
        <v>2</v>
      </c>
      <c r="AI15" s="1094" t="str">
        <f t="shared" si="3"/>
        <v>ARS</v>
      </c>
      <c r="AJ15" s="1094"/>
      <c r="AK15" s="712">
        <f>'Carga adm perfil H'!FG74</f>
        <v>4</v>
      </c>
      <c r="AL15" s="712">
        <f>IF('Memória de cálculo'!AH15&gt;0,'Carga adm perfil H'!DP12,0)</f>
        <v>0.4</v>
      </c>
      <c r="AM15" s="712">
        <f>'Carga adm perfil H'!GI74</f>
        <v>0</v>
      </c>
      <c r="AN15" s="712"/>
      <c r="AO15" s="709"/>
      <c r="AP15" s="710"/>
      <c r="AQ15" s="708"/>
      <c r="AR15" s="712">
        <f>B15</f>
        <v>1</v>
      </c>
      <c r="AS15" s="712">
        <f t="shared" ref="AS15:AT46" si="4">AH15</f>
        <v>2</v>
      </c>
      <c r="AT15" s="1094" t="str">
        <f t="shared" si="4"/>
        <v>ARS</v>
      </c>
      <c r="AU15" s="1094"/>
      <c r="AV15" s="712">
        <f>F15</f>
        <v>2</v>
      </c>
      <c r="AW15" s="712">
        <f>'Carga adm perfil H'!EQ72</f>
        <v>0</v>
      </c>
      <c r="AX15" s="712">
        <f>'Carga adm perfil H'!EZ72</f>
        <v>0</v>
      </c>
      <c r="AY15" s="713">
        <f>'Carga adm perfil H'!EJ12</f>
        <v>0.67</v>
      </c>
      <c r="AZ15" s="709"/>
      <c r="BA15" s="709"/>
      <c r="BB15" s="709"/>
      <c r="BC15" s="709"/>
      <c r="BD15" s="709"/>
      <c r="BE15" s="709"/>
      <c r="BF15" s="709"/>
      <c r="BG15" s="709"/>
      <c r="BH15" s="709"/>
      <c r="BI15" s="709"/>
      <c r="BJ15" s="709"/>
      <c r="BK15" s="710"/>
      <c r="BL15" s="709"/>
      <c r="BM15" s="709"/>
      <c r="BN15" s="709"/>
      <c r="BO15" s="709"/>
      <c r="BP15" s="709"/>
      <c r="BQ15" s="709"/>
      <c r="BR15" s="709"/>
      <c r="BS15" s="725"/>
      <c r="BT15" s="725">
        <f>IF('Carga adm perfil H'!BS15=1,1,0)</f>
        <v>0</v>
      </c>
      <c r="BU15" s="725">
        <f>IF('Carga adm perfil H'!BT15=1,2,0)</f>
        <v>0</v>
      </c>
      <c r="BV15" s="725">
        <f>IF('Carga adm perfil H'!BU15=1,3,0)</f>
        <v>0</v>
      </c>
      <c r="BW15" s="725">
        <f>IF('Carga adm perfil H'!BV15=1,4,0)</f>
        <v>0</v>
      </c>
      <c r="BX15" s="725">
        <f>IF('Carga adm perfil H'!BW15=1,5,0)</f>
        <v>0</v>
      </c>
      <c r="BY15" s="725">
        <f>IF('Carga adm perfil H'!BX15=1,6,0)</f>
        <v>6</v>
      </c>
      <c r="BZ15" s="725">
        <f>IF('Carga adm perfil H'!BY15=1,7,0)</f>
        <v>0</v>
      </c>
      <c r="CA15" s="725">
        <f>IF('Carga adm perfil H'!BZ15=1,8,0)</f>
        <v>0</v>
      </c>
      <c r="CB15" s="727">
        <f>SUM(BT15:CA15)</f>
        <v>6</v>
      </c>
      <c r="CC15" s="419" t="s">
        <v>139</v>
      </c>
      <c r="CD15" s="419" t="s">
        <v>140</v>
      </c>
      <c r="CE15" s="419" t="s">
        <v>141</v>
      </c>
      <c r="CF15" s="419" t="s">
        <v>142</v>
      </c>
      <c r="CG15" s="419" t="s">
        <v>143</v>
      </c>
      <c r="CH15" s="419" t="s">
        <v>144</v>
      </c>
      <c r="CI15" s="419" t="s">
        <v>145</v>
      </c>
      <c r="CJ15" s="419" t="s">
        <v>146</v>
      </c>
      <c r="CK15" s="419" t="str">
        <f>HLOOKUP(CB15,CC14:CJ15,2,1)</f>
        <v>ARS</v>
      </c>
      <c r="CL15" s="419" t="str">
        <f>IF(CB15&gt;0,CK15,"")</f>
        <v>ARS</v>
      </c>
    </row>
    <row r="16" spans="1:96" ht="11.25" customHeight="1" x14ac:dyDescent="0.2">
      <c r="A16" s="708"/>
      <c r="B16" s="712">
        <f>'Carga adm perfil H'!B16</f>
        <v>2</v>
      </c>
      <c r="C16" s="712">
        <f>'Carga adm perfil H'!CS16</f>
        <v>2</v>
      </c>
      <c r="D16" s="1094" t="str">
        <f t="shared" ref="D16:D62" si="5">CL16</f>
        <v>ARS</v>
      </c>
      <c r="E16" s="1094"/>
      <c r="F16" s="712">
        <f>'Carga adm perfil H'!CT16</f>
        <v>2</v>
      </c>
      <c r="G16" s="712">
        <f>'Carga adm perfil H'!DW16</f>
        <v>1.7</v>
      </c>
      <c r="H16" s="712" t="str">
        <f>'Carga adm perfil H'!DX16</f>
        <v/>
      </c>
      <c r="I16" s="712" t="str">
        <f>'Carga adm perfil H'!EB16</f>
        <v/>
      </c>
      <c r="J16" s="711"/>
      <c r="K16" s="5"/>
      <c r="L16" s="712">
        <f t="shared" ref="L16:L63" si="6">B16</f>
        <v>2</v>
      </c>
      <c r="M16" s="712">
        <f t="shared" si="1"/>
        <v>2</v>
      </c>
      <c r="N16" s="1094" t="str">
        <f t="shared" si="1"/>
        <v>ARS</v>
      </c>
      <c r="O16" s="1094"/>
      <c r="P16" s="712">
        <f t="shared" ref="P16:P63" si="7">F16</f>
        <v>2</v>
      </c>
      <c r="Q16" s="712">
        <f>'Carga adm perfil H'!FM16</f>
        <v>1.6</v>
      </c>
      <c r="R16" s="712">
        <f>'Carga adm perfil H'!FN16</f>
        <v>3.2</v>
      </c>
      <c r="S16" s="712"/>
      <c r="T16" s="709"/>
      <c r="U16" s="710"/>
      <c r="V16" s="708"/>
      <c r="W16" s="712">
        <f t="shared" ref="W16:W63" si="8">B16</f>
        <v>2</v>
      </c>
      <c r="X16" s="712">
        <f t="shared" si="2"/>
        <v>2</v>
      </c>
      <c r="Y16" s="1094" t="str">
        <f t="shared" si="2"/>
        <v>ARS</v>
      </c>
      <c r="Z16" s="1094"/>
      <c r="AA16" s="712">
        <f>'Carga adm perfil H'!FX16</f>
        <v>3</v>
      </c>
      <c r="AB16" s="712">
        <f>'Carga adm perfil H'!HG16</f>
        <v>2</v>
      </c>
      <c r="AC16" s="712">
        <f>'Carga adm perfil H'!IR16</f>
        <v>0</v>
      </c>
      <c r="AD16" s="712"/>
      <c r="AE16" s="711"/>
      <c r="AF16" s="5"/>
      <c r="AG16" s="712">
        <f t="shared" ref="AG16:AG63" si="9">B16</f>
        <v>2</v>
      </c>
      <c r="AH16" s="712">
        <f t="shared" si="3"/>
        <v>2</v>
      </c>
      <c r="AI16" s="1094" t="str">
        <f t="shared" si="3"/>
        <v>ARS</v>
      </c>
      <c r="AJ16" s="1094"/>
      <c r="AK16" s="712">
        <f>'Carga adm perfil H'!FG75</f>
        <v>4</v>
      </c>
      <c r="AL16" s="712">
        <f>IF(AH16&gt;0,AL15,0)</f>
        <v>0.4</v>
      </c>
      <c r="AM16" s="712">
        <f>'Carga adm perfil H'!GI75</f>
        <v>0</v>
      </c>
      <c r="AN16" s="712"/>
      <c r="AO16" s="709"/>
      <c r="AP16" s="710"/>
      <c r="AQ16" s="708"/>
      <c r="AR16" s="712">
        <f t="shared" ref="AR16:AR63" si="10">B16</f>
        <v>2</v>
      </c>
      <c r="AS16" s="712">
        <f t="shared" si="4"/>
        <v>2</v>
      </c>
      <c r="AT16" s="1094" t="str">
        <f t="shared" si="4"/>
        <v>ARS</v>
      </c>
      <c r="AU16" s="1094"/>
      <c r="AV16" s="712">
        <f t="shared" ref="AV16:AV63" si="11">F16</f>
        <v>2</v>
      </c>
      <c r="AW16" s="712">
        <f>'Carga adm perfil H'!EQ73</f>
        <v>0</v>
      </c>
      <c r="AX16" s="712">
        <f>'Carga adm perfil H'!EZ73</f>
        <v>0</v>
      </c>
      <c r="AY16" s="713">
        <f>AY15</f>
        <v>0.67</v>
      </c>
      <c r="AZ16" s="709"/>
      <c r="BA16" s="709"/>
      <c r="BB16" s="709"/>
      <c r="BC16" s="709"/>
      <c r="BD16" s="709"/>
      <c r="BE16" s="709"/>
      <c r="BF16" s="709"/>
      <c r="BG16" s="709"/>
      <c r="BH16" s="709"/>
      <c r="BI16" s="709"/>
      <c r="BJ16" s="709"/>
      <c r="BK16" s="710"/>
      <c r="BL16" s="709"/>
      <c r="BM16" s="709"/>
      <c r="BN16" s="709"/>
      <c r="BO16" s="709"/>
      <c r="BP16" s="709"/>
      <c r="BQ16" s="709"/>
      <c r="BR16" s="709"/>
      <c r="BS16" s="725"/>
      <c r="BT16" s="725">
        <f>IF('Carga adm perfil H'!BS16=1,1,0)</f>
        <v>0</v>
      </c>
      <c r="BU16" s="725">
        <f>IF('Carga adm perfil H'!BT16=1,2,0)</f>
        <v>0</v>
      </c>
      <c r="BV16" s="725">
        <f>IF('Carga adm perfil H'!BU16=1,3,0)</f>
        <v>0</v>
      </c>
      <c r="BW16" s="725">
        <f>IF('Carga adm perfil H'!BV16=1,4,0)</f>
        <v>0</v>
      </c>
      <c r="BX16" s="725">
        <f>IF('Carga adm perfil H'!BW16=1,5,0)</f>
        <v>0</v>
      </c>
      <c r="BY16" s="725">
        <f>IF('Carga adm perfil H'!BX16=1,6,0)</f>
        <v>6</v>
      </c>
      <c r="BZ16" s="725">
        <f>IF('Carga adm perfil H'!BY16=1,7,0)</f>
        <v>0</v>
      </c>
      <c r="CA16" s="725">
        <f>IF('Carga adm perfil H'!BZ16=1,8,0)</f>
        <v>0</v>
      </c>
      <c r="CB16" s="727">
        <f t="shared" ref="CB16:CB63" si="12">SUM(BT16:CA16)</f>
        <v>6</v>
      </c>
      <c r="CC16" s="419" t="s">
        <v>139</v>
      </c>
      <c r="CD16" s="419" t="s">
        <v>140</v>
      </c>
      <c r="CE16" s="419" t="s">
        <v>141</v>
      </c>
      <c r="CF16" s="419" t="s">
        <v>142</v>
      </c>
      <c r="CG16" s="419" t="s">
        <v>143</v>
      </c>
      <c r="CH16" s="419" t="s">
        <v>144</v>
      </c>
      <c r="CI16" s="419" t="s">
        <v>145</v>
      </c>
      <c r="CJ16" s="419" t="s">
        <v>146</v>
      </c>
      <c r="CK16" s="419" t="str">
        <f>HLOOKUP(CB16,CC14:CJ16,2,1)</f>
        <v>ARS</v>
      </c>
      <c r="CL16" s="419" t="str">
        <f t="shared" ref="CL16:CL62" si="13">IF(CB16&gt;0,CK16,"")</f>
        <v>ARS</v>
      </c>
      <c r="CN16" s="705"/>
      <c r="CO16" s="705"/>
      <c r="CP16" s="705"/>
      <c r="CR16" s="705"/>
    </row>
    <row r="17" spans="1:90" ht="11.25" customHeight="1" x14ac:dyDescent="0.2">
      <c r="A17" s="708"/>
      <c r="B17" s="712">
        <f>'Carga adm perfil H'!B17</f>
        <v>3</v>
      </c>
      <c r="C17" s="712">
        <f>'Carga adm perfil H'!CS17</f>
        <v>2</v>
      </c>
      <c r="D17" s="1094" t="str">
        <f t="shared" si="5"/>
        <v>ARS</v>
      </c>
      <c r="E17" s="1094"/>
      <c r="F17" s="712">
        <f>'Carga adm perfil H'!CT17</f>
        <v>2</v>
      </c>
      <c r="G17" s="712">
        <f>'Carga adm perfil H'!DW17</f>
        <v>1.7</v>
      </c>
      <c r="H17" s="712" t="str">
        <f>'Carga adm perfil H'!DX17</f>
        <v/>
      </c>
      <c r="I17" s="712" t="str">
        <f>'Carga adm perfil H'!EB17</f>
        <v/>
      </c>
      <c r="J17" s="711"/>
      <c r="K17" s="5"/>
      <c r="L17" s="712">
        <f t="shared" si="6"/>
        <v>3</v>
      </c>
      <c r="M17" s="712">
        <f t="shared" si="1"/>
        <v>2</v>
      </c>
      <c r="N17" s="1094" t="str">
        <f t="shared" si="1"/>
        <v>ARS</v>
      </c>
      <c r="O17" s="1094"/>
      <c r="P17" s="712">
        <f t="shared" si="7"/>
        <v>2</v>
      </c>
      <c r="Q17" s="712">
        <f>'Carga adm perfil H'!FM17</f>
        <v>1.6</v>
      </c>
      <c r="R17" s="712">
        <f>'Carga adm perfil H'!FN17</f>
        <v>3.2</v>
      </c>
      <c r="S17" s="712"/>
      <c r="T17" s="709"/>
      <c r="U17" s="710"/>
      <c r="V17" s="708"/>
      <c r="W17" s="712">
        <f t="shared" si="8"/>
        <v>3</v>
      </c>
      <c r="X17" s="712">
        <f t="shared" si="2"/>
        <v>2</v>
      </c>
      <c r="Y17" s="1094" t="str">
        <f t="shared" si="2"/>
        <v>ARS</v>
      </c>
      <c r="Z17" s="1094"/>
      <c r="AA17" s="712">
        <f>'Carga adm perfil H'!FX17</f>
        <v>3</v>
      </c>
      <c r="AB17" s="712">
        <f>'Carga adm perfil H'!HG17</f>
        <v>2</v>
      </c>
      <c r="AC17" s="712">
        <f>'Carga adm perfil H'!IR17</f>
        <v>0</v>
      </c>
      <c r="AD17" s="712"/>
      <c r="AE17" s="711"/>
      <c r="AF17" s="5"/>
      <c r="AG17" s="712">
        <f t="shared" si="9"/>
        <v>3</v>
      </c>
      <c r="AH17" s="712">
        <f t="shared" si="3"/>
        <v>2</v>
      </c>
      <c r="AI17" s="1094" t="str">
        <f t="shared" si="3"/>
        <v>ARS</v>
      </c>
      <c r="AJ17" s="1094"/>
      <c r="AK17" s="712">
        <f>'Carga adm perfil H'!FG76</f>
        <v>4</v>
      </c>
      <c r="AL17" s="712">
        <f t="shared" ref="AL17:AL63" si="14">IF(AH17&gt;0,AL16,0)</f>
        <v>0.4</v>
      </c>
      <c r="AM17" s="712">
        <f>'Carga adm perfil H'!GI76</f>
        <v>0</v>
      </c>
      <c r="AN17" s="712"/>
      <c r="AO17" s="709"/>
      <c r="AP17" s="710"/>
      <c r="AQ17" s="708"/>
      <c r="AR17" s="712">
        <f t="shared" si="10"/>
        <v>3</v>
      </c>
      <c r="AS17" s="712">
        <f t="shared" si="4"/>
        <v>2</v>
      </c>
      <c r="AT17" s="1094" t="str">
        <f t="shared" si="4"/>
        <v>ARS</v>
      </c>
      <c r="AU17" s="1094"/>
      <c r="AV17" s="712">
        <f t="shared" si="11"/>
        <v>2</v>
      </c>
      <c r="AW17" s="712">
        <f>'Carga adm perfil H'!EQ74</f>
        <v>0</v>
      </c>
      <c r="AX17" s="712">
        <f>'Carga adm perfil H'!EZ74</f>
        <v>0</v>
      </c>
      <c r="AY17" s="713">
        <f t="shared" ref="AY17:AY63" si="15">IF(AS17&gt;0,AY16,0)</f>
        <v>0.67</v>
      </c>
      <c r="AZ17" s="709"/>
      <c r="BA17" s="709"/>
      <c r="BB17" s="709"/>
      <c r="BC17" s="709"/>
      <c r="BD17" s="709"/>
      <c r="BE17" s="709"/>
      <c r="BF17" s="709"/>
      <c r="BG17" s="709"/>
      <c r="BH17" s="709"/>
      <c r="BI17" s="709"/>
      <c r="BJ17" s="709"/>
      <c r="BK17" s="710"/>
      <c r="BL17" s="709"/>
      <c r="BM17" s="709"/>
      <c r="BN17" s="709"/>
      <c r="BO17" s="709"/>
      <c r="BP17" s="709"/>
      <c r="BQ17" s="709"/>
      <c r="BR17" s="709"/>
      <c r="BS17" s="725"/>
      <c r="BT17" s="725">
        <f>IF('Carga adm perfil H'!BS17=1,1,0)</f>
        <v>0</v>
      </c>
      <c r="BU17" s="725">
        <f>IF('Carga adm perfil H'!BT17=1,2,0)</f>
        <v>0</v>
      </c>
      <c r="BV17" s="725">
        <f>IF('Carga adm perfil H'!BU17=1,3,0)</f>
        <v>0</v>
      </c>
      <c r="BW17" s="725">
        <f>IF('Carga adm perfil H'!BV17=1,4,0)</f>
        <v>0</v>
      </c>
      <c r="BX17" s="725">
        <f>IF('Carga adm perfil H'!BW17=1,5,0)</f>
        <v>0</v>
      </c>
      <c r="BY17" s="725">
        <f>IF('Carga adm perfil H'!BX17=1,6,0)</f>
        <v>6</v>
      </c>
      <c r="BZ17" s="725">
        <f>IF('Carga adm perfil H'!BY17=1,7,0)</f>
        <v>0</v>
      </c>
      <c r="CA17" s="725">
        <f>IF('Carga adm perfil H'!BZ17=1,8,0)</f>
        <v>0</v>
      </c>
      <c r="CB17" s="727">
        <f t="shared" si="12"/>
        <v>6</v>
      </c>
      <c r="CC17" s="419" t="s">
        <v>139</v>
      </c>
      <c r="CD17" s="419" t="s">
        <v>140</v>
      </c>
      <c r="CE17" s="419" t="s">
        <v>141</v>
      </c>
      <c r="CF17" s="419" t="s">
        <v>142</v>
      </c>
      <c r="CG17" s="419" t="s">
        <v>143</v>
      </c>
      <c r="CH17" s="419" t="s">
        <v>144</v>
      </c>
      <c r="CI17" s="419" t="s">
        <v>145</v>
      </c>
      <c r="CJ17" s="419" t="s">
        <v>146</v>
      </c>
      <c r="CK17" s="419" t="str">
        <f>HLOOKUP(CB17,CC14:CJ17,2,1)</f>
        <v>ARS</v>
      </c>
      <c r="CL17" s="419" t="str">
        <f t="shared" si="13"/>
        <v>ARS</v>
      </c>
    </row>
    <row r="18" spans="1:90" ht="11.25" customHeight="1" x14ac:dyDescent="0.2">
      <c r="A18" s="708"/>
      <c r="B18" s="712">
        <f>'Carga adm perfil H'!B18</f>
        <v>4</v>
      </c>
      <c r="C18" s="712">
        <f>'Carga adm perfil H'!CS18</f>
        <v>5</v>
      </c>
      <c r="D18" s="1094" t="str">
        <f t="shared" si="5"/>
        <v>ARS</v>
      </c>
      <c r="E18" s="1094"/>
      <c r="F18" s="712">
        <f>'Carga adm perfil H'!CT18</f>
        <v>5</v>
      </c>
      <c r="G18" s="712">
        <f>'Carga adm perfil H'!DW18</f>
        <v>4.25</v>
      </c>
      <c r="H18" s="712" t="str">
        <f>'Carga adm perfil H'!DX18</f>
        <v/>
      </c>
      <c r="I18" s="712" t="str">
        <f>'Carga adm perfil H'!EB18</f>
        <v/>
      </c>
      <c r="J18" s="711"/>
      <c r="K18" s="5"/>
      <c r="L18" s="712">
        <f t="shared" si="6"/>
        <v>4</v>
      </c>
      <c r="M18" s="712">
        <f t="shared" si="1"/>
        <v>5</v>
      </c>
      <c r="N18" s="1094" t="str">
        <f t="shared" si="1"/>
        <v>ARS</v>
      </c>
      <c r="O18" s="1094"/>
      <c r="P18" s="712">
        <f t="shared" si="7"/>
        <v>5</v>
      </c>
      <c r="Q18" s="712">
        <f>'Carga adm perfil H'!FM18</f>
        <v>1.6</v>
      </c>
      <c r="R18" s="712">
        <f>'Carga adm perfil H'!FN18</f>
        <v>8</v>
      </c>
      <c r="S18" s="712"/>
      <c r="T18" s="709"/>
      <c r="U18" s="710"/>
      <c r="V18" s="708"/>
      <c r="W18" s="712">
        <f t="shared" si="8"/>
        <v>4</v>
      </c>
      <c r="X18" s="712">
        <f t="shared" si="2"/>
        <v>5</v>
      </c>
      <c r="Y18" s="1094" t="str">
        <f t="shared" si="2"/>
        <v>ARS</v>
      </c>
      <c r="Z18" s="1094"/>
      <c r="AA18" s="712">
        <f>'Carga adm perfil H'!FX18</f>
        <v>5</v>
      </c>
      <c r="AB18" s="712">
        <f>'Carga adm perfil H'!HG18</f>
        <v>2.666666666666667</v>
      </c>
      <c r="AC18" s="712">
        <f>'Carga adm perfil H'!IR18</f>
        <v>0</v>
      </c>
      <c r="AD18" s="712"/>
      <c r="AE18" s="711"/>
      <c r="AF18" s="5"/>
      <c r="AG18" s="712">
        <f t="shared" si="9"/>
        <v>4</v>
      </c>
      <c r="AH18" s="712">
        <f t="shared" si="3"/>
        <v>5</v>
      </c>
      <c r="AI18" s="1094" t="str">
        <f t="shared" si="3"/>
        <v>ARS</v>
      </c>
      <c r="AJ18" s="1094"/>
      <c r="AK18" s="712">
        <f>'Carga adm perfil H'!FG77</f>
        <v>5</v>
      </c>
      <c r="AL18" s="712">
        <f t="shared" si="14"/>
        <v>0.4</v>
      </c>
      <c r="AM18" s="712">
        <f>'Carga adm perfil H'!GI77</f>
        <v>0</v>
      </c>
      <c r="AN18" s="712"/>
      <c r="AO18" s="709"/>
      <c r="AP18" s="710"/>
      <c r="AQ18" s="708"/>
      <c r="AR18" s="712">
        <f t="shared" si="10"/>
        <v>4</v>
      </c>
      <c r="AS18" s="712">
        <f t="shared" si="4"/>
        <v>5</v>
      </c>
      <c r="AT18" s="1094" t="str">
        <f t="shared" si="4"/>
        <v>ARS</v>
      </c>
      <c r="AU18" s="1094"/>
      <c r="AV18" s="712">
        <f t="shared" si="11"/>
        <v>5</v>
      </c>
      <c r="AW18" s="712">
        <f>'Carga adm perfil H'!EQ75</f>
        <v>0</v>
      </c>
      <c r="AX18" s="712">
        <f>'Carga adm perfil H'!EZ75</f>
        <v>0</v>
      </c>
      <c r="AY18" s="713">
        <f t="shared" si="15"/>
        <v>0.67</v>
      </c>
      <c r="AZ18" s="709"/>
      <c r="BA18" s="709"/>
      <c r="BB18" s="709"/>
      <c r="BC18" s="709"/>
      <c r="BD18" s="709"/>
      <c r="BE18" s="709"/>
      <c r="BF18" s="709"/>
      <c r="BG18" s="709"/>
      <c r="BH18" s="709"/>
      <c r="BI18" s="709"/>
      <c r="BJ18" s="709"/>
      <c r="BK18" s="710"/>
      <c r="BL18" s="709"/>
      <c r="BM18" s="709"/>
      <c r="BN18" s="709"/>
      <c r="BO18" s="709"/>
      <c r="BP18" s="709"/>
      <c r="BQ18" s="709"/>
      <c r="BR18" s="709"/>
      <c r="BS18" s="725"/>
      <c r="BT18" s="725">
        <f>IF('Carga adm perfil H'!BS18=1,1,0)</f>
        <v>0</v>
      </c>
      <c r="BU18" s="725">
        <f>IF('Carga adm perfil H'!BT18=1,2,0)</f>
        <v>0</v>
      </c>
      <c r="BV18" s="725">
        <f>IF('Carga adm perfil H'!BU18=1,3,0)</f>
        <v>0</v>
      </c>
      <c r="BW18" s="725">
        <f>IF('Carga adm perfil H'!BV18=1,4,0)</f>
        <v>0</v>
      </c>
      <c r="BX18" s="725">
        <f>IF('Carga adm perfil H'!BW18=1,5,0)</f>
        <v>0</v>
      </c>
      <c r="BY18" s="725">
        <f>IF('Carga adm perfil H'!BX18=1,6,0)</f>
        <v>6</v>
      </c>
      <c r="BZ18" s="725">
        <f>IF('Carga adm perfil H'!BY18=1,7,0)</f>
        <v>0</v>
      </c>
      <c r="CA18" s="725">
        <f>IF('Carga adm perfil H'!BZ18=1,8,0)</f>
        <v>0</v>
      </c>
      <c r="CB18" s="727">
        <f t="shared" si="12"/>
        <v>6</v>
      </c>
      <c r="CC18" s="419" t="s">
        <v>139</v>
      </c>
      <c r="CD18" s="419" t="s">
        <v>140</v>
      </c>
      <c r="CE18" s="419" t="s">
        <v>141</v>
      </c>
      <c r="CF18" s="419" t="s">
        <v>142</v>
      </c>
      <c r="CG18" s="419" t="s">
        <v>143</v>
      </c>
      <c r="CH18" s="419" t="s">
        <v>144</v>
      </c>
      <c r="CI18" s="419" t="s">
        <v>145</v>
      </c>
      <c r="CJ18" s="419" t="s">
        <v>146</v>
      </c>
      <c r="CK18" s="419" t="str">
        <f>HLOOKUP(CB18,CC14:CJ18,2,1)</f>
        <v>ARS</v>
      </c>
      <c r="CL18" s="419" t="str">
        <f t="shared" si="13"/>
        <v>ARS</v>
      </c>
    </row>
    <row r="19" spans="1:90" ht="11.25" customHeight="1" x14ac:dyDescent="0.2">
      <c r="A19" s="708"/>
      <c r="B19" s="712">
        <f>'Carga adm perfil H'!B19</f>
        <v>5</v>
      </c>
      <c r="C19" s="712">
        <f>'Carga adm perfil H'!CS19</f>
        <v>4</v>
      </c>
      <c r="D19" s="1094" t="str">
        <f t="shared" si="5"/>
        <v>ARS</v>
      </c>
      <c r="E19" s="1094"/>
      <c r="F19" s="712">
        <f>'Carga adm perfil H'!CT19</f>
        <v>4</v>
      </c>
      <c r="G19" s="712">
        <f>'Carga adm perfil H'!DW19</f>
        <v>3.4</v>
      </c>
      <c r="H19" s="712" t="str">
        <f>'Carga adm perfil H'!DX19</f>
        <v/>
      </c>
      <c r="I19" s="712" t="str">
        <f>'Carga adm perfil H'!EB19</f>
        <v/>
      </c>
      <c r="J19" s="711"/>
      <c r="K19" s="5"/>
      <c r="L19" s="712">
        <f t="shared" si="6"/>
        <v>5</v>
      </c>
      <c r="M19" s="712">
        <f t="shared" si="1"/>
        <v>4</v>
      </c>
      <c r="N19" s="1094" t="str">
        <f t="shared" si="1"/>
        <v>ARS</v>
      </c>
      <c r="O19" s="1094"/>
      <c r="P19" s="712">
        <f t="shared" si="7"/>
        <v>4</v>
      </c>
      <c r="Q19" s="712">
        <f>'Carga adm perfil H'!FM19</f>
        <v>1.6</v>
      </c>
      <c r="R19" s="712">
        <f>'Carga adm perfil H'!FN19</f>
        <v>6.4</v>
      </c>
      <c r="S19" s="712"/>
      <c r="T19" s="709"/>
      <c r="U19" s="710"/>
      <c r="V19" s="708"/>
      <c r="W19" s="712">
        <f t="shared" si="8"/>
        <v>5</v>
      </c>
      <c r="X19" s="712">
        <f t="shared" si="2"/>
        <v>4</v>
      </c>
      <c r="Y19" s="1094" t="str">
        <f t="shared" si="2"/>
        <v>ARS</v>
      </c>
      <c r="Z19" s="1094"/>
      <c r="AA19" s="712">
        <f>'Carga adm perfil H'!FX19</f>
        <v>4</v>
      </c>
      <c r="AB19" s="712">
        <f>'Carga adm perfil H'!HG19</f>
        <v>2.333333333333333</v>
      </c>
      <c r="AC19" s="712">
        <f>'Carga adm perfil H'!IR19</f>
        <v>0</v>
      </c>
      <c r="AD19" s="712"/>
      <c r="AE19" s="711"/>
      <c r="AF19" s="5"/>
      <c r="AG19" s="712">
        <f t="shared" si="9"/>
        <v>5</v>
      </c>
      <c r="AH19" s="712">
        <f t="shared" si="3"/>
        <v>4</v>
      </c>
      <c r="AI19" s="1094" t="str">
        <f t="shared" si="3"/>
        <v>ARS</v>
      </c>
      <c r="AJ19" s="1094"/>
      <c r="AK19" s="712">
        <f>'Carga adm perfil H'!FG78</f>
        <v>4</v>
      </c>
      <c r="AL19" s="712">
        <f t="shared" si="14"/>
        <v>0.4</v>
      </c>
      <c r="AM19" s="712">
        <f>'Carga adm perfil H'!GI78</f>
        <v>0</v>
      </c>
      <c r="AN19" s="712"/>
      <c r="AO19" s="709"/>
      <c r="AP19" s="710"/>
      <c r="AQ19" s="708"/>
      <c r="AR19" s="712">
        <f t="shared" si="10"/>
        <v>5</v>
      </c>
      <c r="AS19" s="712">
        <f t="shared" si="4"/>
        <v>4</v>
      </c>
      <c r="AT19" s="1094" t="str">
        <f t="shared" si="4"/>
        <v>ARS</v>
      </c>
      <c r="AU19" s="1094"/>
      <c r="AV19" s="712">
        <f t="shared" si="11"/>
        <v>4</v>
      </c>
      <c r="AW19" s="712">
        <f>'Carga adm perfil H'!EQ76</f>
        <v>0</v>
      </c>
      <c r="AX19" s="712">
        <f>'Carga adm perfil H'!EZ76</f>
        <v>0</v>
      </c>
      <c r="AY19" s="713">
        <f t="shared" si="15"/>
        <v>0.67</v>
      </c>
      <c r="AZ19" s="709"/>
      <c r="BA19" s="709"/>
      <c r="BB19" s="709"/>
      <c r="BC19" s="709"/>
      <c r="BD19" s="709"/>
      <c r="BE19" s="709"/>
      <c r="BF19" s="709"/>
      <c r="BG19" s="709"/>
      <c r="BH19" s="709"/>
      <c r="BI19" s="709"/>
      <c r="BJ19" s="709"/>
      <c r="BK19" s="710"/>
      <c r="BL19" s="709"/>
      <c r="BM19" s="709"/>
      <c r="BN19" s="709"/>
      <c r="BO19" s="709"/>
      <c r="BP19" s="709"/>
      <c r="BQ19" s="709"/>
      <c r="BR19" s="709"/>
      <c r="BS19" s="725"/>
      <c r="BT19" s="725">
        <f>IF('Carga adm perfil H'!BS19=1,1,0)</f>
        <v>0</v>
      </c>
      <c r="BU19" s="725">
        <f>IF('Carga adm perfil H'!BT19=1,2,0)</f>
        <v>0</v>
      </c>
      <c r="BV19" s="725">
        <f>IF('Carga adm perfil H'!BU19=1,3,0)</f>
        <v>0</v>
      </c>
      <c r="BW19" s="725">
        <f>IF('Carga adm perfil H'!BV19=1,4,0)</f>
        <v>0</v>
      </c>
      <c r="BX19" s="725">
        <f>IF('Carga adm perfil H'!BW19=1,5,0)</f>
        <v>0</v>
      </c>
      <c r="BY19" s="725">
        <f>IF('Carga adm perfil H'!BX19=1,6,0)</f>
        <v>6</v>
      </c>
      <c r="BZ19" s="725">
        <f>IF('Carga adm perfil H'!BY19=1,7,0)</f>
        <v>0</v>
      </c>
      <c r="CA19" s="725">
        <f>IF('Carga adm perfil H'!BZ19=1,8,0)</f>
        <v>0</v>
      </c>
      <c r="CB19" s="727">
        <f t="shared" si="12"/>
        <v>6</v>
      </c>
      <c r="CC19" s="419" t="s">
        <v>139</v>
      </c>
      <c r="CD19" s="419" t="s">
        <v>140</v>
      </c>
      <c r="CE19" s="419" t="s">
        <v>141</v>
      </c>
      <c r="CF19" s="419" t="s">
        <v>142</v>
      </c>
      <c r="CG19" s="419" t="s">
        <v>143</v>
      </c>
      <c r="CH19" s="419" t="s">
        <v>144</v>
      </c>
      <c r="CI19" s="419" t="s">
        <v>145</v>
      </c>
      <c r="CJ19" s="419" t="s">
        <v>146</v>
      </c>
      <c r="CK19" s="419" t="str">
        <f>HLOOKUP(CB19,CC14:CJ19,2,1)</f>
        <v>ARS</v>
      </c>
      <c r="CL19" s="419" t="str">
        <f t="shared" si="13"/>
        <v>ARS</v>
      </c>
    </row>
    <row r="20" spans="1:90" ht="11.25" customHeight="1" x14ac:dyDescent="0.2">
      <c r="A20" s="708"/>
      <c r="B20" s="712">
        <f>'Carga adm perfil H'!B20</f>
        <v>6</v>
      </c>
      <c r="C20" s="712">
        <f>'Carga adm perfil H'!CS20</f>
        <v>9</v>
      </c>
      <c r="D20" s="1094" t="str">
        <f t="shared" si="5"/>
        <v>ARS</v>
      </c>
      <c r="E20" s="1094"/>
      <c r="F20" s="712">
        <f>'Carga adm perfil H'!CT20</f>
        <v>9</v>
      </c>
      <c r="G20" s="712">
        <f>'Carga adm perfil H'!DW20</f>
        <v>7.6499999999999995</v>
      </c>
      <c r="H20" s="712" t="str">
        <f>'Carga adm perfil H'!DX20</f>
        <v/>
      </c>
      <c r="I20" s="712" t="str">
        <f>'Carga adm perfil H'!EB20</f>
        <v/>
      </c>
      <c r="J20" s="711"/>
      <c r="K20" s="5"/>
      <c r="L20" s="712">
        <f t="shared" si="6"/>
        <v>6</v>
      </c>
      <c r="M20" s="712">
        <f t="shared" si="1"/>
        <v>9</v>
      </c>
      <c r="N20" s="1094" t="str">
        <f t="shared" si="1"/>
        <v>ARS</v>
      </c>
      <c r="O20" s="1094"/>
      <c r="P20" s="712">
        <f t="shared" si="7"/>
        <v>9</v>
      </c>
      <c r="Q20" s="712">
        <f>'Carga adm perfil H'!FM20</f>
        <v>1.6</v>
      </c>
      <c r="R20" s="712">
        <f>'Carga adm perfil H'!FN20</f>
        <v>14.4</v>
      </c>
      <c r="S20" s="712"/>
      <c r="T20" s="709"/>
      <c r="U20" s="710"/>
      <c r="V20" s="708"/>
      <c r="W20" s="712">
        <f t="shared" si="8"/>
        <v>6</v>
      </c>
      <c r="X20" s="712">
        <f t="shared" si="2"/>
        <v>9</v>
      </c>
      <c r="Y20" s="1094" t="str">
        <f t="shared" si="2"/>
        <v>ARS</v>
      </c>
      <c r="Z20" s="1094"/>
      <c r="AA20" s="712">
        <f>'Carga adm perfil H'!FX20</f>
        <v>9</v>
      </c>
      <c r="AB20" s="712">
        <f>'Carga adm perfil H'!HG20</f>
        <v>4</v>
      </c>
      <c r="AC20" s="712">
        <f>'Carga adm perfil H'!IR20</f>
        <v>0</v>
      </c>
      <c r="AD20" s="712"/>
      <c r="AE20" s="711"/>
      <c r="AF20" s="5"/>
      <c r="AG20" s="712">
        <f t="shared" si="9"/>
        <v>6</v>
      </c>
      <c r="AH20" s="712">
        <f t="shared" si="3"/>
        <v>9</v>
      </c>
      <c r="AI20" s="1094" t="str">
        <f t="shared" si="3"/>
        <v>ARS</v>
      </c>
      <c r="AJ20" s="1094"/>
      <c r="AK20" s="712">
        <f>'Carga adm perfil H'!FG79</f>
        <v>9</v>
      </c>
      <c r="AL20" s="712">
        <f t="shared" si="14"/>
        <v>0.4</v>
      </c>
      <c r="AM20" s="712">
        <f>'Carga adm perfil H'!GI79</f>
        <v>0</v>
      </c>
      <c r="AN20" s="712"/>
      <c r="AO20" s="709"/>
      <c r="AP20" s="710"/>
      <c r="AQ20" s="708"/>
      <c r="AR20" s="712">
        <f t="shared" si="10"/>
        <v>6</v>
      </c>
      <c r="AS20" s="712">
        <f t="shared" si="4"/>
        <v>9</v>
      </c>
      <c r="AT20" s="1094" t="str">
        <f t="shared" si="4"/>
        <v>ARS</v>
      </c>
      <c r="AU20" s="1094"/>
      <c r="AV20" s="712">
        <f t="shared" si="11"/>
        <v>9</v>
      </c>
      <c r="AW20" s="712">
        <f>'Carga adm perfil H'!EQ77</f>
        <v>0</v>
      </c>
      <c r="AX20" s="712">
        <f>'Carga adm perfil H'!EZ77</f>
        <v>0</v>
      </c>
      <c r="AY20" s="713">
        <f t="shared" si="15"/>
        <v>0.67</v>
      </c>
      <c r="AZ20" s="709"/>
      <c r="BA20" s="709"/>
      <c r="BB20" s="709"/>
      <c r="BC20" s="709"/>
      <c r="BD20" s="709"/>
      <c r="BE20" s="709"/>
      <c r="BF20" s="709"/>
      <c r="BG20" s="709"/>
      <c r="BH20" s="709"/>
      <c r="BI20" s="709"/>
      <c r="BJ20" s="709"/>
      <c r="BK20" s="710"/>
      <c r="BL20" s="709"/>
      <c r="BM20" s="709"/>
      <c r="BN20" s="709"/>
      <c r="BO20" s="709"/>
      <c r="BP20" s="709"/>
      <c r="BQ20" s="709"/>
      <c r="BR20" s="709"/>
      <c r="BS20" s="725"/>
      <c r="BT20" s="725">
        <f>IF('Carga adm perfil H'!BS20=1,1,0)</f>
        <v>0</v>
      </c>
      <c r="BU20" s="725">
        <f>IF('Carga adm perfil H'!BT20=1,2,0)</f>
        <v>0</v>
      </c>
      <c r="BV20" s="725">
        <f>IF('Carga adm perfil H'!BU20=1,3,0)</f>
        <v>0</v>
      </c>
      <c r="BW20" s="725">
        <f>IF('Carga adm perfil H'!BV20=1,4,0)</f>
        <v>0</v>
      </c>
      <c r="BX20" s="725">
        <f>IF('Carga adm perfil H'!BW20=1,5,0)</f>
        <v>0</v>
      </c>
      <c r="BY20" s="725">
        <f>IF('Carga adm perfil H'!BX20=1,6,0)</f>
        <v>6</v>
      </c>
      <c r="BZ20" s="725">
        <f>IF('Carga adm perfil H'!BY20=1,7,0)</f>
        <v>0</v>
      </c>
      <c r="CA20" s="725">
        <f>IF('Carga adm perfil H'!BZ20=1,8,0)</f>
        <v>0</v>
      </c>
      <c r="CB20" s="727">
        <f t="shared" si="12"/>
        <v>6</v>
      </c>
      <c r="CC20" s="419" t="s">
        <v>139</v>
      </c>
      <c r="CD20" s="419" t="s">
        <v>140</v>
      </c>
      <c r="CE20" s="419" t="s">
        <v>141</v>
      </c>
      <c r="CF20" s="419" t="s">
        <v>142</v>
      </c>
      <c r="CG20" s="419" t="s">
        <v>143</v>
      </c>
      <c r="CH20" s="419" t="s">
        <v>144</v>
      </c>
      <c r="CI20" s="419" t="s">
        <v>145</v>
      </c>
      <c r="CJ20" s="419" t="s">
        <v>146</v>
      </c>
      <c r="CK20" s="419" t="str">
        <f>HLOOKUP(CB20,CC14:CJ20,2,1)</f>
        <v>ARS</v>
      </c>
      <c r="CL20" s="419" t="str">
        <f t="shared" si="13"/>
        <v>ARS</v>
      </c>
    </row>
    <row r="21" spans="1:90" ht="11.25" customHeight="1" x14ac:dyDescent="0.2">
      <c r="A21" s="708"/>
      <c r="B21" s="712">
        <f>'Carga adm perfil H'!B21</f>
        <v>7</v>
      </c>
      <c r="C21" s="712">
        <f>'Carga adm perfil H'!CS21</f>
        <v>8</v>
      </c>
      <c r="D21" s="1094" t="str">
        <f t="shared" si="5"/>
        <v>ARGS</v>
      </c>
      <c r="E21" s="1094"/>
      <c r="F21" s="712">
        <f>'Carga adm perfil H'!CT21</f>
        <v>8</v>
      </c>
      <c r="G21" s="712">
        <f>'Carga adm perfil H'!DW21</f>
        <v>5.04</v>
      </c>
      <c r="H21" s="712" t="str">
        <f>'Carga adm perfil H'!DX21</f>
        <v/>
      </c>
      <c r="I21" s="712" t="str">
        <f>'Carga adm perfil H'!EB21</f>
        <v/>
      </c>
      <c r="J21" s="711"/>
      <c r="K21" s="5"/>
      <c r="L21" s="712">
        <f t="shared" si="6"/>
        <v>7</v>
      </c>
      <c r="M21" s="712">
        <f t="shared" si="1"/>
        <v>8</v>
      </c>
      <c r="N21" s="1094" t="str">
        <f t="shared" si="1"/>
        <v>ARGS</v>
      </c>
      <c r="O21" s="1094"/>
      <c r="P21" s="712">
        <f t="shared" si="7"/>
        <v>8</v>
      </c>
      <c r="Q21" s="712">
        <f>'Carga adm perfil H'!FM21</f>
        <v>0.88</v>
      </c>
      <c r="R21" s="712">
        <f>'Carga adm perfil H'!FN21</f>
        <v>7.04</v>
      </c>
      <c r="S21" s="712"/>
      <c r="T21" s="709"/>
      <c r="U21" s="710"/>
      <c r="V21" s="708"/>
      <c r="W21" s="712">
        <f t="shared" si="8"/>
        <v>7</v>
      </c>
      <c r="X21" s="712">
        <f t="shared" si="2"/>
        <v>8</v>
      </c>
      <c r="Y21" s="1094" t="str">
        <f t="shared" si="2"/>
        <v>ARGS</v>
      </c>
      <c r="Z21" s="1094"/>
      <c r="AA21" s="712">
        <f>'Carga adm perfil H'!FX21</f>
        <v>8</v>
      </c>
      <c r="AB21" s="712">
        <f>'Carga adm perfil H'!HG21</f>
        <v>3.6666666666666665</v>
      </c>
      <c r="AC21" s="712">
        <f>'Carga adm perfil H'!IR21</f>
        <v>0</v>
      </c>
      <c r="AD21" s="712"/>
      <c r="AE21" s="711"/>
      <c r="AF21" s="5"/>
      <c r="AG21" s="712">
        <f t="shared" si="9"/>
        <v>7</v>
      </c>
      <c r="AH21" s="712">
        <f t="shared" si="3"/>
        <v>8</v>
      </c>
      <c r="AI21" s="1094" t="str">
        <f t="shared" si="3"/>
        <v>ARGS</v>
      </c>
      <c r="AJ21" s="1094"/>
      <c r="AK21" s="712">
        <f>'Carga adm perfil H'!FG80</f>
        <v>8</v>
      </c>
      <c r="AL21" s="712">
        <f t="shared" si="14"/>
        <v>0.4</v>
      </c>
      <c r="AM21" s="712">
        <f>'Carga adm perfil H'!GI80</f>
        <v>0</v>
      </c>
      <c r="AN21" s="712"/>
      <c r="AO21" s="709"/>
      <c r="AP21" s="710"/>
      <c r="AQ21" s="708"/>
      <c r="AR21" s="712">
        <f t="shared" si="10"/>
        <v>7</v>
      </c>
      <c r="AS21" s="712">
        <f t="shared" si="4"/>
        <v>8</v>
      </c>
      <c r="AT21" s="1094" t="str">
        <f t="shared" si="4"/>
        <v>ARGS</v>
      </c>
      <c r="AU21" s="1094"/>
      <c r="AV21" s="712">
        <f t="shared" si="11"/>
        <v>8</v>
      </c>
      <c r="AW21" s="712">
        <f>'Carga adm perfil H'!EQ78</f>
        <v>0</v>
      </c>
      <c r="AX21" s="712">
        <f>'Carga adm perfil H'!EZ78</f>
        <v>0</v>
      </c>
      <c r="AY21" s="713">
        <f t="shared" si="15"/>
        <v>0.67</v>
      </c>
      <c r="AZ21" s="709"/>
      <c r="BA21" s="709"/>
      <c r="BB21" s="709"/>
      <c r="BC21" s="709"/>
      <c r="BD21" s="709"/>
      <c r="BE21" s="709"/>
      <c r="BF21" s="709"/>
      <c r="BG21" s="709"/>
      <c r="BH21" s="709"/>
      <c r="BI21" s="709"/>
      <c r="BJ21" s="709"/>
      <c r="BK21" s="710"/>
      <c r="BL21" s="709"/>
      <c r="BM21" s="709"/>
      <c r="BN21" s="709"/>
      <c r="BO21" s="709"/>
      <c r="BP21" s="709"/>
      <c r="BQ21" s="709"/>
      <c r="BR21" s="709"/>
      <c r="BS21" s="725"/>
      <c r="BT21" s="725">
        <f>IF('Carga adm perfil H'!BS21=1,1,0)</f>
        <v>1</v>
      </c>
      <c r="BU21" s="725">
        <f>IF('Carga adm perfil H'!BT21=1,2,0)</f>
        <v>0</v>
      </c>
      <c r="BV21" s="725">
        <f>IF('Carga adm perfil H'!BU21=1,3,0)</f>
        <v>0</v>
      </c>
      <c r="BW21" s="725">
        <f>IF('Carga adm perfil H'!BV21=1,4,0)</f>
        <v>0</v>
      </c>
      <c r="BX21" s="725">
        <f>IF('Carga adm perfil H'!BW21=1,5,0)</f>
        <v>0</v>
      </c>
      <c r="BY21" s="725">
        <f>IF('Carga adm perfil H'!BX21=1,6,0)</f>
        <v>0</v>
      </c>
      <c r="BZ21" s="725">
        <f>IF('Carga adm perfil H'!BY21=1,7,0)</f>
        <v>0</v>
      </c>
      <c r="CA21" s="725">
        <f>IF('Carga adm perfil H'!BZ21=1,8,0)</f>
        <v>0</v>
      </c>
      <c r="CB21" s="727">
        <f t="shared" si="12"/>
        <v>1</v>
      </c>
      <c r="CC21" s="419" t="s">
        <v>139</v>
      </c>
      <c r="CD21" s="419" t="s">
        <v>140</v>
      </c>
      <c r="CE21" s="419" t="s">
        <v>141</v>
      </c>
      <c r="CF21" s="419" t="s">
        <v>142</v>
      </c>
      <c r="CG21" s="419" t="s">
        <v>143</v>
      </c>
      <c r="CH21" s="419" t="s">
        <v>144</v>
      </c>
      <c r="CI21" s="419" t="s">
        <v>145</v>
      </c>
      <c r="CJ21" s="419" t="s">
        <v>146</v>
      </c>
      <c r="CK21" s="419" t="str">
        <f>HLOOKUP(CB21,CC14:CJ21,2,1)</f>
        <v>ARGS</v>
      </c>
      <c r="CL21" s="419" t="str">
        <f t="shared" si="13"/>
        <v>ARGS</v>
      </c>
    </row>
    <row r="22" spans="1:90" ht="11.25" customHeight="1" x14ac:dyDescent="0.2">
      <c r="A22" s="708"/>
      <c r="B22" s="712">
        <f>'Carga adm perfil H'!B22</f>
        <v>8</v>
      </c>
      <c r="C22" s="712">
        <f>'Carga adm perfil H'!CS22</f>
        <v>10</v>
      </c>
      <c r="D22" s="1094" t="str">
        <f t="shared" si="5"/>
        <v>ARS</v>
      </c>
      <c r="E22" s="1094"/>
      <c r="F22" s="712">
        <f>'Carga adm perfil H'!CT22</f>
        <v>10</v>
      </c>
      <c r="G22" s="712">
        <f>'Carga adm perfil H'!DW22</f>
        <v>8.5</v>
      </c>
      <c r="H22" s="712" t="str">
        <f>'Carga adm perfil H'!DX22</f>
        <v/>
      </c>
      <c r="I22" s="712" t="str">
        <f>'Carga adm perfil H'!EB22</f>
        <v/>
      </c>
      <c r="J22" s="711"/>
      <c r="K22" s="5"/>
      <c r="L22" s="712">
        <f t="shared" si="6"/>
        <v>8</v>
      </c>
      <c r="M22" s="712">
        <f t="shared" si="1"/>
        <v>10</v>
      </c>
      <c r="N22" s="1094" t="str">
        <f t="shared" si="1"/>
        <v>ARS</v>
      </c>
      <c r="O22" s="1094"/>
      <c r="P22" s="712">
        <f t="shared" si="7"/>
        <v>10</v>
      </c>
      <c r="Q22" s="712">
        <f>'Carga adm perfil H'!FM22</f>
        <v>1.6</v>
      </c>
      <c r="R22" s="712">
        <f>'Carga adm perfil H'!FN22</f>
        <v>16</v>
      </c>
      <c r="S22" s="712"/>
      <c r="T22" s="709"/>
      <c r="U22" s="710"/>
      <c r="V22" s="708"/>
      <c r="W22" s="712">
        <f t="shared" si="8"/>
        <v>8</v>
      </c>
      <c r="X22" s="712">
        <f t="shared" si="2"/>
        <v>10</v>
      </c>
      <c r="Y22" s="1094" t="str">
        <f t="shared" si="2"/>
        <v>ARS</v>
      </c>
      <c r="Z22" s="1094"/>
      <c r="AA22" s="712">
        <f>'Carga adm perfil H'!FX22</f>
        <v>10</v>
      </c>
      <c r="AB22" s="712">
        <f>'Carga adm perfil H'!HG22</f>
        <v>4.3333333333333339</v>
      </c>
      <c r="AC22" s="712">
        <f>'Carga adm perfil H'!IR22</f>
        <v>0</v>
      </c>
      <c r="AD22" s="712"/>
      <c r="AE22" s="711"/>
      <c r="AF22" s="5"/>
      <c r="AG22" s="712">
        <f t="shared" si="9"/>
        <v>8</v>
      </c>
      <c r="AH22" s="712">
        <f t="shared" si="3"/>
        <v>10</v>
      </c>
      <c r="AI22" s="1094" t="str">
        <f t="shared" si="3"/>
        <v>ARS</v>
      </c>
      <c r="AJ22" s="1094"/>
      <c r="AK22" s="712">
        <f>'Carga adm perfil H'!FG81</f>
        <v>10</v>
      </c>
      <c r="AL22" s="712">
        <f t="shared" si="14"/>
        <v>0.4</v>
      </c>
      <c r="AM22" s="712">
        <f>'Carga adm perfil H'!GI81</f>
        <v>0</v>
      </c>
      <c r="AN22" s="712"/>
      <c r="AO22" s="709"/>
      <c r="AP22" s="710"/>
      <c r="AQ22" s="708"/>
      <c r="AR22" s="712">
        <f t="shared" si="10"/>
        <v>8</v>
      </c>
      <c r="AS22" s="712">
        <f t="shared" si="4"/>
        <v>10</v>
      </c>
      <c r="AT22" s="1094" t="str">
        <f t="shared" si="4"/>
        <v>ARS</v>
      </c>
      <c r="AU22" s="1094"/>
      <c r="AV22" s="712">
        <f t="shared" si="11"/>
        <v>10</v>
      </c>
      <c r="AW22" s="712">
        <f>'Carga adm perfil H'!EQ79</f>
        <v>0</v>
      </c>
      <c r="AX22" s="712">
        <f>'Carga adm perfil H'!EZ79</f>
        <v>0</v>
      </c>
      <c r="AY22" s="713">
        <f t="shared" si="15"/>
        <v>0.67</v>
      </c>
      <c r="AZ22" s="709"/>
      <c r="BA22" s="709"/>
      <c r="BB22" s="709"/>
      <c r="BC22" s="709"/>
      <c r="BD22" s="709"/>
      <c r="BE22" s="709"/>
      <c r="BF22" s="709"/>
      <c r="BG22" s="709"/>
      <c r="BH22" s="709"/>
      <c r="BI22" s="709"/>
      <c r="BJ22" s="709"/>
      <c r="BK22" s="710"/>
      <c r="BL22" s="709"/>
      <c r="BM22" s="709"/>
      <c r="BN22" s="709"/>
      <c r="BO22" s="709"/>
      <c r="BP22" s="709"/>
      <c r="BQ22" s="709"/>
      <c r="BR22" s="709"/>
      <c r="BS22" s="725"/>
      <c r="BT22" s="725">
        <f>IF('Carga adm perfil H'!BS22=1,1,0)</f>
        <v>0</v>
      </c>
      <c r="BU22" s="725">
        <f>IF('Carga adm perfil H'!BT22=1,2,0)</f>
        <v>0</v>
      </c>
      <c r="BV22" s="725">
        <f>IF('Carga adm perfil H'!BU22=1,3,0)</f>
        <v>0</v>
      </c>
      <c r="BW22" s="725">
        <f>IF('Carga adm perfil H'!BV22=1,4,0)</f>
        <v>0</v>
      </c>
      <c r="BX22" s="725">
        <f>IF('Carga adm perfil H'!BW22=1,5,0)</f>
        <v>0</v>
      </c>
      <c r="BY22" s="725">
        <f>IF('Carga adm perfil H'!BX22=1,6,0)</f>
        <v>6</v>
      </c>
      <c r="BZ22" s="725">
        <f>IF('Carga adm perfil H'!BY22=1,7,0)</f>
        <v>0</v>
      </c>
      <c r="CA22" s="725">
        <f>IF('Carga adm perfil H'!BZ22=1,8,0)</f>
        <v>0</v>
      </c>
      <c r="CB22" s="727">
        <f t="shared" si="12"/>
        <v>6</v>
      </c>
      <c r="CC22" s="419" t="s">
        <v>139</v>
      </c>
      <c r="CD22" s="419" t="s">
        <v>140</v>
      </c>
      <c r="CE22" s="419" t="s">
        <v>141</v>
      </c>
      <c r="CF22" s="419" t="s">
        <v>142</v>
      </c>
      <c r="CG22" s="419" t="s">
        <v>143</v>
      </c>
      <c r="CH22" s="419" t="s">
        <v>144</v>
      </c>
      <c r="CI22" s="419" t="s">
        <v>145</v>
      </c>
      <c r="CJ22" s="419" t="s">
        <v>146</v>
      </c>
      <c r="CK22" s="419" t="str">
        <f>HLOOKUP(CB22,CC14:CJ22,2,1)</f>
        <v>ARS</v>
      </c>
      <c r="CL22" s="419" t="str">
        <f t="shared" si="13"/>
        <v>ARS</v>
      </c>
    </row>
    <row r="23" spans="1:90" ht="11.25" customHeight="1" x14ac:dyDescent="0.2">
      <c r="A23" s="708"/>
      <c r="B23" s="712">
        <f>'Carga adm perfil H'!B23</f>
        <v>9</v>
      </c>
      <c r="C23" s="712">
        <f>'Carga adm perfil H'!CS23</f>
        <v>11</v>
      </c>
      <c r="D23" s="1094" t="str">
        <f t="shared" si="5"/>
        <v>ARS</v>
      </c>
      <c r="E23" s="1094"/>
      <c r="F23" s="712">
        <f>'Carga adm perfil H'!CT23</f>
        <v>11</v>
      </c>
      <c r="G23" s="712">
        <f>'Carga adm perfil H'!DW23</f>
        <v>9.35</v>
      </c>
      <c r="H23" s="712" t="str">
        <f>'Carga adm perfil H'!DX23</f>
        <v/>
      </c>
      <c r="I23" s="712" t="str">
        <f>'Carga adm perfil H'!EB23</f>
        <v/>
      </c>
      <c r="J23" s="711"/>
      <c r="K23" s="5"/>
      <c r="L23" s="712">
        <f t="shared" si="6"/>
        <v>9</v>
      </c>
      <c r="M23" s="712">
        <f t="shared" si="1"/>
        <v>11</v>
      </c>
      <c r="N23" s="1094" t="str">
        <f t="shared" si="1"/>
        <v>ARS</v>
      </c>
      <c r="O23" s="1094"/>
      <c r="P23" s="712">
        <f t="shared" si="7"/>
        <v>11</v>
      </c>
      <c r="Q23" s="712">
        <f>'Carga adm perfil H'!FM23</f>
        <v>1.6</v>
      </c>
      <c r="R23" s="712">
        <f>'Carga adm perfil H'!FN23</f>
        <v>17.600000000000001</v>
      </c>
      <c r="S23" s="712"/>
      <c r="T23" s="709"/>
      <c r="U23" s="710"/>
      <c r="V23" s="708"/>
      <c r="W23" s="712">
        <f t="shared" si="8"/>
        <v>9</v>
      </c>
      <c r="X23" s="712">
        <f t="shared" si="2"/>
        <v>11</v>
      </c>
      <c r="Y23" s="1094" t="str">
        <f t="shared" si="2"/>
        <v>ARS</v>
      </c>
      <c r="Z23" s="1094"/>
      <c r="AA23" s="712">
        <f>'Carga adm perfil H'!FX23</f>
        <v>11</v>
      </c>
      <c r="AB23" s="712">
        <f>'Carga adm perfil H'!HG23</f>
        <v>4.6666666666666661</v>
      </c>
      <c r="AC23" s="712">
        <f>'Carga adm perfil H'!IR23</f>
        <v>0</v>
      </c>
      <c r="AD23" s="712"/>
      <c r="AE23" s="711"/>
      <c r="AF23" s="5"/>
      <c r="AG23" s="712">
        <f t="shared" si="9"/>
        <v>9</v>
      </c>
      <c r="AH23" s="712">
        <f t="shared" si="3"/>
        <v>11</v>
      </c>
      <c r="AI23" s="1094" t="str">
        <f t="shared" si="3"/>
        <v>ARS</v>
      </c>
      <c r="AJ23" s="1094"/>
      <c r="AK23" s="712">
        <f>'Carga adm perfil H'!FG82</f>
        <v>11</v>
      </c>
      <c r="AL23" s="712">
        <f t="shared" si="14"/>
        <v>0.4</v>
      </c>
      <c r="AM23" s="712">
        <f>'Carga adm perfil H'!GI82</f>
        <v>0</v>
      </c>
      <c r="AN23" s="712"/>
      <c r="AO23" s="709"/>
      <c r="AP23" s="710"/>
      <c r="AQ23" s="708"/>
      <c r="AR23" s="712">
        <f t="shared" si="10"/>
        <v>9</v>
      </c>
      <c r="AS23" s="712">
        <f t="shared" si="4"/>
        <v>11</v>
      </c>
      <c r="AT23" s="1094" t="str">
        <f t="shared" si="4"/>
        <v>ARS</v>
      </c>
      <c r="AU23" s="1094"/>
      <c r="AV23" s="712">
        <f t="shared" si="11"/>
        <v>11</v>
      </c>
      <c r="AW23" s="712">
        <f>'Carga adm perfil H'!EQ80</f>
        <v>0</v>
      </c>
      <c r="AX23" s="712">
        <f>'Carga adm perfil H'!EZ80</f>
        <v>0</v>
      </c>
      <c r="AY23" s="713">
        <f t="shared" si="15"/>
        <v>0.67</v>
      </c>
      <c r="AZ23" s="709"/>
      <c r="BA23" s="709"/>
      <c r="BB23" s="709"/>
      <c r="BC23" s="709"/>
      <c r="BD23" s="709"/>
      <c r="BE23" s="709"/>
      <c r="BF23" s="709"/>
      <c r="BG23" s="709"/>
      <c r="BH23" s="709"/>
      <c r="BI23" s="709"/>
      <c r="BJ23" s="709"/>
      <c r="BK23" s="710"/>
      <c r="BL23" s="709"/>
      <c r="BM23" s="709"/>
      <c r="BN23" s="709"/>
      <c r="BO23" s="709"/>
      <c r="BP23" s="709"/>
      <c r="BQ23" s="709"/>
      <c r="BR23" s="709"/>
      <c r="BS23" s="725"/>
      <c r="BT23" s="725">
        <f>IF('Carga adm perfil H'!BS23=1,1,0)</f>
        <v>0</v>
      </c>
      <c r="BU23" s="725">
        <f>IF('Carga adm perfil H'!BT23=1,2,0)</f>
        <v>0</v>
      </c>
      <c r="BV23" s="725">
        <f>IF('Carga adm perfil H'!BU23=1,3,0)</f>
        <v>0</v>
      </c>
      <c r="BW23" s="725">
        <f>IF('Carga adm perfil H'!BV23=1,4,0)</f>
        <v>0</v>
      </c>
      <c r="BX23" s="725">
        <f>IF('Carga adm perfil H'!BW23=1,5,0)</f>
        <v>0</v>
      </c>
      <c r="BY23" s="725">
        <f>IF('Carga adm perfil H'!BX23=1,6,0)</f>
        <v>6</v>
      </c>
      <c r="BZ23" s="725">
        <f>IF('Carga adm perfil H'!BY23=1,7,0)</f>
        <v>0</v>
      </c>
      <c r="CA23" s="725">
        <f>IF('Carga adm perfil H'!BZ23=1,8,0)</f>
        <v>0</v>
      </c>
      <c r="CB23" s="727">
        <f t="shared" si="12"/>
        <v>6</v>
      </c>
      <c r="CC23" s="419" t="s">
        <v>139</v>
      </c>
      <c r="CD23" s="419" t="s">
        <v>140</v>
      </c>
      <c r="CE23" s="419" t="s">
        <v>141</v>
      </c>
      <c r="CF23" s="419" t="s">
        <v>142</v>
      </c>
      <c r="CG23" s="419" t="s">
        <v>143</v>
      </c>
      <c r="CH23" s="419" t="s">
        <v>144</v>
      </c>
      <c r="CI23" s="419" t="s">
        <v>145</v>
      </c>
      <c r="CJ23" s="419" t="s">
        <v>146</v>
      </c>
      <c r="CK23" s="419" t="str">
        <f>HLOOKUP(CB23,CC14:CJ23,2,1)</f>
        <v>ARS</v>
      </c>
      <c r="CL23" s="419" t="str">
        <f t="shared" si="13"/>
        <v>ARS</v>
      </c>
    </row>
    <row r="24" spans="1:90" ht="11.25" customHeight="1" x14ac:dyDescent="0.2">
      <c r="A24" s="708"/>
      <c r="B24" s="712">
        <f>'Carga adm perfil H'!B24</f>
        <v>10</v>
      </c>
      <c r="C24" s="712">
        <f>'Carga adm perfil H'!CS24</f>
        <v>12</v>
      </c>
      <c r="D24" s="1094" t="str">
        <f t="shared" si="5"/>
        <v>ARS</v>
      </c>
      <c r="E24" s="1094"/>
      <c r="F24" s="712">
        <f>'Carga adm perfil H'!CT24</f>
        <v>12</v>
      </c>
      <c r="G24" s="712">
        <f>'Carga adm perfil H'!DW24</f>
        <v>10.199999999999999</v>
      </c>
      <c r="H24" s="712" t="str">
        <f>'Carga adm perfil H'!DX24</f>
        <v/>
      </c>
      <c r="I24" s="712" t="str">
        <f>'Carga adm perfil H'!EB24</f>
        <v/>
      </c>
      <c r="J24" s="711"/>
      <c r="K24" s="5"/>
      <c r="L24" s="712">
        <f t="shared" si="6"/>
        <v>10</v>
      </c>
      <c r="M24" s="712">
        <f t="shared" si="1"/>
        <v>12</v>
      </c>
      <c r="N24" s="1094" t="str">
        <f t="shared" si="1"/>
        <v>ARS</v>
      </c>
      <c r="O24" s="1094"/>
      <c r="P24" s="712">
        <f t="shared" si="7"/>
        <v>12</v>
      </c>
      <c r="Q24" s="712">
        <f>'Carga adm perfil H'!FM24</f>
        <v>1.6</v>
      </c>
      <c r="R24" s="712">
        <f>'Carga adm perfil H'!FN24</f>
        <v>19.200000000000003</v>
      </c>
      <c r="S24" s="712"/>
      <c r="T24" s="709"/>
      <c r="U24" s="710"/>
      <c r="V24" s="708"/>
      <c r="W24" s="712">
        <f t="shared" si="8"/>
        <v>10</v>
      </c>
      <c r="X24" s="712">
        <f t="shared" si="2"/>
        <v>12</v>
      </c>
      <c r="Y24" s="1094" t="str">
        <f t="shared" si="2"/>
        <v>ARS</v>
      </c>
      <c r="Z24" s="1094"/>
      <c r="AA24" s="712">
        <f>'Carga adm perfil H'!FX24</f>
        <v>12</v>
      </c>
      <c r="AB24" s="712">
        <f>'Carga adm perfil H'!HG24</f>
        <v>5</v>
      </c>
      <c r="AC24" s="712">
        <f>'Carga adm perfil H'!IR24</f>
        <v>0</v>
      </c>
      <c r="AD24" s="712"/>
      <c r="AE24" s="711"/>
      <c r="AF24" s="5"/>
      <c r="AG24" s="712">
        <f t="shared" si="9"/>
        <v>10</v>
      </c>
      <c r="AH24" s="712">
        <f t="shared" si="3"/>
        <v>12</v>
      </c>
      <c r="AI24" s="1094" t="str">
        <f t="shared" si="3"/>
        <v>ARS</v>
      </c>
      <c r="AJ24" s="1094"/>
      <c r="AK24" s="712">
        <f>'Carga adm perfil H'!FG83</f>
        <v>12</v>
      </c>
      <c r="AL24" s="712">
        <f t="shared" si="14"/>
        <v>0.4</v>
      </c>
      <c r="AM24" s="712">
        <f>'Carga adm perfil H'!GI83</f>
        <v>0</v>
      </c>
      <c r="AN24" s="712"/>
      <c r="AO24" s="709"/>
      <c r="AP24" s="710"/>
      <c r="AQ24" s="708"/>
      <c r="AR24" s="712">
        <f t="shared" si="10"/>
        <v>10</v>
      </c>
      <c r="AS24" s="712">
        <f t="shared" si="4"/>
        <v>12</v>
      </c>
      <c r="AT24" s="1094" t="str">
        <f t="shared" si="4"/>
        <v>ARS</v>
      </c>
      <c r="AU24" s="1094"/>
      <c r="AV24" s="712">
        <f t="shared" si="11"/>
        <v>12</v>
      </c>
      <c r="AW24" s="712">
        <f>'Carga adm perfil H'!EQ81</f>
        <v>0</v>
      </c>
      <c r="AX24" s="712">
        <f>'Carga adm perfil H'!EZ81</f>
        <v>0</v>
      </c>
      <c r="AY24" s="713">
        <f t="shared" si="15"/>
        <v>0.67</v>
      </c>
      <c r="AZ24" s="709"/>
      <c r="BA24" s="709"/>
      <c r="BB24" s="709"/>
      <c r="BC24" s="709"/>
      <c r="BD24" s="709"/>
      <c r="BE24" s="709"/>
      <c r="BF24" s="709"/>
      <c r="BG24" s="709"/>
      <c r="BH24" s="709"/>
      <c r="BI24" s="709"/>
      <c r="BJ24" s="709"/>
      <c r="BK24" s="710"/>
      <c r="BL24" s="709"/>
      <c r="BM24" s="709"/>
      <c r="BN24" s="709"/>
      <c r="BO24" s="709"/>
      <c r="BP24" s="709"/>
      <c r="BQ24" s="709"/>
      <c r="BR24" s="709"/>
      <c r="BS24" s="725"/>
      <c r="BT24" s="725">
        <f>IF('Carga adm perfil H'!BS24=1,1,0)</f>
        <v>0</v>
      </c>
      <c r="BU24" s="725">
        <f>IF('Carga adm perfil H'!BT24=1,2,0)</f>
        <v>0</v>
      </c>
      <c r="BV24" s="725">
        <f>IF('Carga adm perfil H'!BU24=1,3,0)</f>
        <v>0</v>
      </c>
      <c r="BW24" s="725">
        <f>IF('Carga adm perfil H'!BV24=1,4,0)</f>
        <v>0</v>
      </c>
      <c r="BX24" s="725">
        <f>IF('Carga adm perfil H'!BW24=1,5,0)</f>
        <v>0</v>
      </c>
      <c r="BY24" s="725">
        <f>IF('Carga adm perfil H'!BX24=1,6,0)</f>
        <v>6</v>
      </c>
      <c r="BZ24" s="725">
        <f>IF('Carga adm perfil H'!BY24=1,7,0)</f>
        <v>0</v>
      </c>
      <c r="CA24" s="725">
        <f>IF('Carga adm perfil H'!BZ24=1,8,0)</f>
        <v>0</v>
      </c>
      <c r="CB24" s="727">
        <f t="shared" si="12"/>
        <v>6</v>
      </c>
      <c r="CC24" s="419" t="s">
        <v>139</v>
      </c>
      <c r="CD24" s="419" t="s">
        <v>140</v>
      </c>
      <c r="CE24" s="419" t="s">
        <v>141</v>
      </c>
      <c r="CF24" s="419" t="s">
        <v>142</v>
      </c>
      <c r="CG24" s="419" t="s">
        <v>143</v>
      </c>
      <c r="CH24" s="419" t="s">
        <v>144</v>
      </c>
      <c r="CI24" s="419" t="s">
        <v>145</v>
      </c>
      <c r="CJ24" s="419" t="s">
        <v>146</v>
      </c>
      <c r="CK24" s="419" t="str">
        <f>HLOOKUP(CB24,CC14:CJ24,2,1)</f>
        <v>ARS</v>
      </c>
      <c r="CL24" s="419" t="str">
        <f t="shared" si="13"/>
        <v>ARS</v>
      </c>
    </row>
    <row r="25" spans="1:90" ht="11.25" customHeight="1" x14ac:dyDescent="0.2">
      <c r="A25" s="708"/>
      <c r="B25" s="712">
        <f>'Carga adm perfil H'!B25</f>
        <v>11</v>
      </c>
      <c r="C25" s="712">
        <f>'Carga adm perfil H'!CS25</f>
        <v>13</v>
      </c>
      <c r="D25" s="1094" t="str">
        <f t="shared" si="5"/>
        <v>ARS</v>
      </c>
      <c r="E25" s="1094"/>
      <c r="F25" s="712">
        <f>'Carga adm perfil H'!CT25</f>
        <v>13</v>
      </c>
      <c r="G25" s="712">
        <f>'Carga adm perfil H'!DW25</f>
        <v>11.049999999999999</v>
      </c>
      <c r="H25" s="712" t="str">
        <f>'Carga adm perfil H'!DX25</f>
        <v/>
      </c>
      <c r="I25" s="712" t="str">
        <f>'Carga adm perfil H'!EB25</f>
        <v/>
      </c>
      <c r="J25" s="711"/>
      <c r="K25" s="5"/>
      <c r="L25" s="712">
        <f t="shared" si="6"/>
        <v>11</v>
      </c>
      <c r="M25" s="712">
        <f t="shared" si="1"/>
        <v>13</v>
      </c>
      <c r="N25" s="1094" t="str">
        <f t="shared" si="1"/>
        <v>ARS</v>
      </c>
      <c r="O25" s="1094"/>
      <c r="P25" s="712">
        <f t="shared" si="7"/>
        <v>13</v>
      </c>
      <c r="Q25" s="712">
        <f>'Carga adm perfil H'!FM25</f>
        <v>1.6</v>
      </c>
      <c r="R25" s="712">
        <f>'Carga adm perfil H'!FN25</f>
        <v>20.8</v>
      </c>
      <c r="S25" s="712"/>
      <c r="T25" s="709"/>
      <c r="U25" s="710"/>
      <c r="V25" s="708"/>
      <c r="W25" s="712">
        <f t="shared" si="8"/>
        <v>11</v>
      </c>
      <c r="X25" s="712">
        <f t="shared" si="2"/>
        <v>13</v>
      </c>
      <c r="Y25" s="1094" t="str">
        <f t="shared" si="2"/>
        <v>ARS</v>
      </c>
      <c r="Z25" s="1094"/>
      <c r="AA25" s="712">
        <f>'Carga adm perfil H'!FX25</f>
        <v>13</v>
      </c>
      <c r="AB25" s="712">
        <f>'Carga adm perfil H'!HG25</f>
        <v>5.333333333333333</v>
      </c>
      <c r="AC25" s="712">
        <f>'Carga adm perfil H'!IR25</f>
        <v>0</v>
      </c>
      <c r="AD25" s="712"/>
      <c r="AE25" s="711"/>
      <c r="AF25" s="5"/>
      <c r="AG25" s="712">
        <f t="shared" si="9"/>
        <v>11</v>
      </c>
      <c r="AH25" s="712">
        <f t="shared" si="3"/>
        <v>13</v>
      </c>
      <c r="AI25" s="1094" t="str">
        <f t="shared" si="3"/>
        <v>ARS</v>
      </c>
      <c r="AJ25" s="1094"/>
      <c r="AK25" s="712">
        <f>'Carga adm perfil H'!FG84</f>
        <v>13</v>
      </c>
      <c r="AL25" s="712">
        <f t="shared" si="14"/>
        <v>0.4</v>
      </c>
      <c r="AM25" s="712">
        <f>'Carga adm perfil H'!GI84</f>
        <v>0</v>
      </c>
      <c r="AN25" s="712"/>
      <c r="AO25" s="709"/>
      <c r="AP25" s="710"/>
      <c r="AQ25" s="708"/>
      <c r="AR25" s="712">
        <f t="shared" si="10"/>
        <v>11</v>
      </c>
      <c r="AS25" s="712">
        <f t="shared" si="4"/>
        <v>13</v>
      </c>
      <c r="AT25" s="1094" t="str">
        <f t="shared" si="4"/>
        <v>ARS</v>
      </c>
      <c r="AU25" s="1094"/>
      <c r="AV25" s="712">
        <f t="shared" si="11"/>
        <v>13</v>
      </c>
      <c r="AW25" s="712">
        <f>'Carga adm perfil H'!EQ82</f>
        <v>0</v>
      </c>
      <c r="AX25" s="712">
        <f>'Carga adm perfil H'!EZ82</f>
        <v>0</v>
      </c>
      <c r="AY25" s="713">
        <f t="shared" si="15"/>
        <v>0.67</v>
      </c>
      <c r="AZ25" s="709"/>
      <c r="BA25" s="709"/>
      <c r="BB25" s="709"/>
      <c r="BC25" s="709"/>
      <c r="BD25" s="709"/>
      <c r="BE25" s="709"/>
      <c r="BF25" s="709"/>
      <c r="BG25" s="709"/>
      <c r="BH25" s="709"/>
      <c r="BI25" s="709"/>
      <c r="BJ25" s="709"/>
      <c r="BK25" s="710"/>
      <c r="BL25" s="709"/>
      <c r="BM25" s="709"/>
      <c r="BN25" s="709"/>
      <c r="BO25" s="709"/>
      <c r="BP25" s="709"/>
      <c r="BQ25" s="709"/>
      <c r="BR25" s="709"/>
      <c r="BS25" s="725"/>
      <c r="BT25" s="725">
        <f>IF('Carga adm perfil H'!BS25=1,1,0)</f>
        <v>0</v>
      </c>
      <c r="BU25" s="725">
        <f>IF('Carga adm perfil H'!BT25=1,2,0)</f>
        <v>0</v>
      </c>
      <c r="BV25" s="725">
        <f>IF('Carga adm perfil H'!BU25=1,3,0)</f>
        <v>0</v>
      </c>
      <c r="BW25" s="725">
        <f>IF('Carga adm perfil H'!BV25=1,4,0)</f>
        <v>0</v>
      </c>
      <c r="BX25" s="725">
        <f>IF('Carga adm perfil H'!BW25=1,5,0)</f>
        <v>0</v>
      </c>
      <c r="BY25" s="725">
        <f>IF('Carga adm perfil H'!BX25=1,6,0)</f>
        <v>6</v>
      </c>
      <c r="BZ25" s="725">
        <f>IF('Carga adm perfil H'!BY25=1,7,0)</f>
        <v>0</v>
      </c>
      <c r="CA25" s="725">
        <f>IF('Carga adm perfil H'!BZ25=1,8,0)</f>
        <v>0</v>
      </c>
      <c r="CB25" s="727">
        <f t="shared" si="12"/>
        <v>6</v>
      </c>
      <c r="CC25" s="419" t="s">
        <v>139</v>
      </c>
      <c r="CD25" s="419" t="s">
        <v>140</v>
      </c>
      <c r="CE25" s="419" t="s">
        <v>141</v>
      </c>
      <c r="CF25" s="419" t="s">
        <v>142</v>
      </c>
      <c r="CG25" s="419" t="s">
        <v>143</v>
      </c>
      <c r="CH25" s="419" t="s">
        <v>144</v>
      </c>
      <c r="CI25" s="419" t="s">
        <v>145</v>
      </c>
      <c r="CJ25" s="419" t="s">
        <v>146</v>
      </c>
      <c r="CK25" s="419" t="str">
        <f>HLOOKUP(CB25,CC14:CJ25,2,1)</f>
        <v>ARS</v>
      </c>
      <c r="CL25" s="419" t="str">
        <f t="shared" si="13"/>
        <v>ARS</v>
      </c>
    </row>
    <row r="26" spans="1:90" ht="11.25" customHeight="1" x14ac:dyDescent="0.2">
      <c r="A26" s="708"/>
      <c r="B26" s="712">
        <f>'Carga adm perfil H'!B26</f>
        <v>12</v>
      </c>
      <c r="C26" s="712">
        <f>'Carga adm perfil H'!CS26</f>
        <v>16</v>
      </c>
      <c r="D26" s="1094" t="str">
        <f t="shared" si="5"/>
        <v>ARS</v>
      </c>
      <c r="E26" s="1094"/>
      <c r="F26" s="712">
        <f>'Carga adm perfil H'!CT26</f>
        <v>16</v>
      </c>
      <c r="G26" s="712">
        <f>'Carga adm perfil H'!DW26</f>
        <v>13.6</v>
      </c>
      <c r="H26" s="712" t="str">
        <f>'Carga adm perfil H'!DX26</f>
        <v/>
      </c>
      <c r="I26" s="712" t="str">
        <f>'Carga adm perfil H'!EB26</f>
        <v/>
      </c>
      <c r="J26" s="711"/>
      <c r="K26" s="5"/>
      <c r="L26" s="712">
        <f t="shared" si="6"/>
        <v>12</v>
      </c>
      <c r="M26" s="712">
        <f t="shared" si="1"/>
        <v>16</v>
      </c>
      <c r="N26" s="1094" t="str">
        <f t="shared" si="1"/>
        <v>ARS</v>
      </c>
      <c r="O26" s="1094"/>
      <c r="P26" s="712">
        <f t="shared" si="7"/>
        <v>16</v>
      </c>
      <c r="Q26" s="712">
        <f>'Carga adm perfil H'!FM26</f>
        <v>1.6</v>
      </c>
      <c r="R26" s="712">
        <f>'Carga adm perfil H'!FN26</f>
        <v>25.6</v>
      </c>
      <c r="S26" s="712"/>
      <c r="T26" s="709"/>
      <c r="U26" s="710"/>
      <c r="V26" s="708"/>
      <c r="W26" s="712">
        <f t="shared" si="8"/>
        <v>12</v>
      </c>
      <c r="X26" s="712">
        <f t="shared" si="2"/>
        <v>16</v>
      </c>
      <c r="Y26" s="1094" t="str">
        <f t="shared" si="2"/>
        <v>ARS</v>
      </c>
      <c r="Z26" s="1094"/>
      <c r="AA26" s="712">
        <f>'Carga adm perfil H'!FX26</f>
        <v>16</v>
      </c>
      <c r="AB26" s="712">
        <f>'Carga adm perfil H'!HG26</f>
        <v>6.333333333333333</v>
      </c>
      <c r="AC26" s="712">
        <f>'Carga adm perfil H'!IR26</f>
        <v>0</v>
      </c>
      <c r="AD26" s="712"/>
      <c r="AE26" s="711"/>
      <c r="AF26" s="5"/>
      <c r="AG26" s="712">
        <f t="shared" si="9"/>
        <v>12</v>
      </c>
      <c r="AH26" s="712">
        <f t="shared" si="3"/>
        <v>16</v>
      </c>
      <c r="AI26" s="1094" t="str">
        <f t="shared" si="3"/>
        <v>ARS</v>
      </c>
      <c r="AJ26" s="1094"/>
      <c r="AK26" s="712">
        <f>'Carga adm perfil H'!FG85</f>
        <v>16</v>
      </c>
      <c r="AL26" s="712">
        <f t="shared" si="14"/>
        <v>0.4</v>
      </c>
      <c r="AM26" s="712">
        <f>'Carga adm perfil H'!GI85</f>
        <v>0</v>
      </c>
      <c r="AN26" s="712"/>
      <c r="AO26" s="709"/>
      <c r="AP26" s="710"/>
      <c r="AQ26" s="708"/>
      <c r="AR26" s="712">
        <f t="shared" si="10"/>
        <v>12</v>
      </c>
      <c r="AS26" s="712">
        <f t="shared" si="4"/>
        <v>16</v>
      </c>
      <c r="AT26" s="1094" t="str">
        <f t="shared" si="4"/>
        <v>ARS</v>
      </c>
      <c r="AU26" s="1094"/>
      <c r="AV26" s="712">
        <f t="shared" si="11"/>
        <v>16</v>
      </c>
      <c r="AW26" s="712">
        <f>'Carga adm perfil H'!EQ83</f>
        <v>0</v>
      </c>
      <c r="AX26" s="712">
        <f>'Carga adm perfil H'!EZ83</f>
        <v>0</v>
      </c>
      <c r="AY26" s="713">
        <f t="shared" si="15"/>
        <v>0.67</v>
      </c>
      <c r="AZ26" s="709"/>
      <c r="BA26" s="709"/>
      <c r="BB26" s="709"/>
      <c r="BC26" s="709"/>
      <c r="BD26" s="709"/>
      <c r="BE26" s="709"/>
      <c r="BF26" s="709"/>
      <c r="BG26" s="709"/>
      <c r="BH26" s="709"/>
      <c r="BI26" s="709"/>
      <c r="BJ26" s="709"/>
      <c r="BK26" s="710"/>
      <c r="BL26" s="709"/>
      <c r="BM26" s="709"/>
      <c r="BN26" s="709"/>
      <c r="BO26" s="709"/>
      <c r="BP26" s="709"/>
      <c r="BQ26" s="709"/>
      <c r="BR26" s="709"/>
      <c r="BS26" s="725"/>
      <c r="BT26" s="725">
        <f>IF('Carga adm perfil H'!BS26=1,1,0)</f>
        <v>0</v>
      </c>
      <c r="BU26" s="725">
        <f>IF('Carga adm perfil H'!BT26=1,2,0)</f>
        <v>0</v>
      </c>
      <c r="BV26" s="725">
        <f>IF('Carga adm perfil H'!BU26=1,3,0)</f>
        <v>0</v>
      </c>
      <c r="BW26" s="725">
        <f>IF('Carga adm perfil H'!BV26=1,4,0)</f>
        <v>0</v>
      </c>
      <c r="BX26" s="725">
        <f>IF('Carga adm perfil H'!BW26=1,5,0)</f>
        <v>0</v>
      </c>
      <c r="BY26" s="725">
        <f>IF('Carga adm perfil H'!BX26=1,6,0)</f>
        <v>6</v>
      </c>
      <c r="BZ26" s="725">
        <f>IF('Carga adm perfil H'!BY26=1,7,0)</f>
        <v>0</v>
      </c>
      <c r="CA26" s="725">
        <f>IF('Carga adm perfil H'!BZ26=1,8,0)</f>
        <v>0</v>
      </c>
      <c r="CB26" s="727">
        <f t="shared" si="12"/>
        <v>6</v>
      </c>
      <c r="CC26" s="419" t="s">
        <v>139</v>
      </c>
      <c r="CD26" s="419" t="s">
        <v>140</v>
      </c>
      <c r="CE26" s="419" t="s">
        <v>141</v>
      </c>
      <c r="CF26" s="419" t="s">
        <v>142</v>
      </c>
      <c r="CG26" s="419" t="s">
        <v>143</v>
      </c>
      <c r="CH26" s="419" t="s">
        <v>144</v>
      </c>
      <c r="CI26" s="419" t="s">
        <v>145</v>
      </c>
      <c r="CJ26" s="419" t="s">
        <v>146</v>
      </c>
      <c r="CK26" s="419" t="str">
        <f>HLOOKUP(CB26,CC14:CJ26,2,1)</f>
        <v>ARS</v>
      </c>
      <c r="CL26" s="419" t="str">
        <f t="shared" si="13"/>
        <v>ARS</v>
      </c>
    </row>
    <row r="27" spans="1:90" ht="11.25" customHeight="1" x14ac:dyDescent="0.2">
      <c r="A27" s="708"/>
      <c r="B27" s="712">
        <f>'Carga adm perfil H'!B27</f>
        <v>13</v>
      </c>
      <c r="C27" s="712">
        <f>'Carga adm perfil H'!CS27</f>
        <v>20</v>
      </c>
      <c r="D27" s="1094" t="str">
        <f t="shared" si="5"/>
        <v>ARS</v>
      </c>
      <c r="E27" s="1094"/>
      <c r="F27" s="712">
        <f>'Carga adm perfil H'!CT27</f>
        <v>20</v>
      </c>
      <c r="G27" s="712">
        <f>'Carga adm perfil H'!DW27</f>
        <v>17</v>
      </c>
      <c r="H27" s="712" t="str">
        <f>'Carga adm perfil H'!DX27</f>
        <v/>
      </c>
      <c r="I27" s="712" t="str">
        <f>'Carga adm perfil H'!EB27</f>
        <v/>
      </c>
      <c r="J27" s="711"/>
      <c r="K27" s="5"/>
      <c r="L27" s="712">
        <f t="shared" si="6"/>
        <v>13</v>
      </c>
      <c r="M27" s="712">
        <f t="shared" si="1"/>
        <v>20</v>
      </c>
      <c r="N27" s="1094" t="str">
        <f t="shared" si="1"/>
        <v>ARS</v>
      </c>
      <c r="O27" s="1094"/>
      <c r="P27" s="712">
        <f t="shared" si="7"/>
        <v>20</v>
      </c>
      <c r="Q27" s="712">
        <f>'Carga adm perfil H'!FM27</f>
        <v>1.6</v>
      </c>
      <c r="R27" s="712">
        <f>'Carga adm perfil H'!FN27</f>
        <v>32</v>
      </c>
      <c r="S27" s="712"/>
      <c r="T27" s="709"/>
      <c r="U27" s="710"/>
      <c r="V27" s="708"/>
      <c r="W27" s="712">
        <f t="shared" si="8"/>
        <v>13</v>
      </c>
      <c r="X27" s="712">
        <f t="shared" si="2"/>
        <v>20</v>
      </c>
      <c r="Y27" s="1094" t="str">
        <f t="shared" si="2"/>
        <v>ARS</v>
      </c>
      <c r="Z27" s="1094"/>
      <c r="AA27" s="712">
        <f>'Carga adm perfil H'!FX27</f>
        <v>20</v>
      </c>
      <c r="AB27" s="712">
        <f>'Carga adm perfil H'!HG27</f>
        <v>7.666666666666667</v>
      </c>
      <c r="AC27" s="712">
        <f>'Carga adm perfil H'!IR27</f>
        <v>0</v>
      </c>
      <c r="AD27" s="712"/>
      <c r="AE27" s="711"/>
      <c r="AF27" s="5"/>
      <c r="AG27" s="712">
        <f t="shared" si="9"/>
        <v>13</v>
      </c>
      <c r="AH27" s="712">
        <f t="shared" si="3"/>
        <v>20</v>
      </c>
      <c r="AI27" s="1094" t="str">
        <f t="shared" si="3"/>
        <v>ARS</v>
      </c>
      <c r="AJ27" s="1094"/>
      <c r="AK27" s="712">
        <f>'Carga adm perfil H'!FG86</f>
        <v>20</v>
      </c>
      <c r="AL27" s="712">
        <f t="shared" si="14"/>
        <v>0.4</v>
      </c>
      <c r="AM27" s="712">
        <f>'Carga adm perfil H'!GI86</f>
        <v>0</v>
      </c>
      <c r="AN27" s="712"/>
      <c r="AO27" s="709"/>
      <c r="AP27" s="710"/>
      <c r="AQ27" s="708"/>
      <c r="AR27" s="712">
        <f t="shared" si="10"/>
        <v>13</v>
      </c>
      <c r="AS27" s="712">
        <f t="shared" si="4"/>
        <v>20</v>
      </c>
      <c r="AT27" s="1094" t="str">
        <f t="shared" si="4"/>
        <v>ARS</v>
      </c>
      <c r="AU27" s="1094"/>
      <c r="AV27" s="712">
        <f t="shared" si="11"/>
        <v>20</v>
      </c>
      <c r="AW27" s="712">
        <f>'Carga adm perfil H'!EQ84</f>
        <v>0</v>
      </c>
      <c r="AX27" s="712">
        <f>'Carga adm perfil H'!EZ84</f>
        <v>0</v>
      </c>
      <c r="AY27" s="713">
        <f t="shared" si="15"/>
        <v>0.67</v>
      </c>
      <c r="AZ27" s="709"/>
      <c r="BA27" s="709"/>
      <c r="BB27" s="709"/>
      <c r="BC27" s="709"/>
      <c r="BD27" s="709"/>
      <c r="BE27" s="709"/>
      <c r="BF27" s="709"/>
      <c r="BG27" s="709"/>
      <c r="BH27" s="709"/>
      <c r="BI27" s="709"/>
      <c r="BJ27" s="709"/>
      <c r="BK27" s="710"/>
      <c r="BL27" s="709"/>
      <c r="BM27" s="709"/>
      <c r="BN27" s="709"/>
      <c r="BO27" s="709"/>
      <c r="BP27" s="709"/>
      <c r="BQ27" s="709"/>
      <c r="BR27" s="709"/>
      <c r="BS27" s="725"/>
      <c r="BT27" s="725">
        <f>IF('Carga adm perfil H'!BS27=1,1,0)</f>
        <v>0</v>
      </c>
      <c r="BU27" s="725">
        <f>IF('Carga adm perfil H'!BT27=1,2,0)</f>
        <v>0</v>
      </c>
      <c r="BV27" s="725">
        <f>IF('Carga adm perfil H'!BU27=1,3,0)</f>
        <v>0</v>
      </c>
      <c r="BW27" s="725">
        <f>IF('Carga adm perfil H'!BV27=1,4,0)</f>
        <v>0</v>
      </c>
      <c r="BX27" s="725">
        <f>IF('Carga adm perfil H'!BW27=1,5,0)</f>
        <v>0</v>
      </c>
      <c r="BY27" s="725">
        <f>IF('Carga adm perfil H'!BX27=1,6,0)</f>
        <v>6</v>
      </c>
      <c r="BZ27" s="725">
        <f>IF('Carga adm perfil H'!BY27=1,7,0)</f>
        <v>0</v>
      </c>
      <c r="CA27" s="725">
        <f>IF('Carga adm perfil H'!BZ27=1,8,0)</f>
        <v>0</v>
      </c>
      <c r="CB27" s="727">
        <f t="shared" si="12"/>
        <v>6</v>
      </c>
      <c r="CC27" s="419" t="s">
        <v>139</v>
      </c>
      <c r="CD27" s="419" t="s">
        <v>140</v>
      </c>
      <c r="CE27" s="419" t="s">
        <v>141</v>
      </c>
      <c r="CF27" s="419" t="s">
        <v>142</v>
      </c>
      <c r="CG27" s="419" t="s">
        <v>143</v>
      </c>
      <c r="CH27" s="419" t="s">
        <v>144</v>
      </c>
      <c r="CI27" s="419" t="s">
        <v>145</v>
      </c>
      <c r="CJ27" s="419" t="s">
        <v>146</v>
      </c>
      <c r="CK27" s="419" t="str">
        <f>HLOOKUP(CB27,CC14:CJ27,2,1)</f>
        <v>ARS</v>
      </c>
      <c r="CL27" s="419" t="str">
        <f t="shared" si="13"/>
        <v>ARS</v>
      </c>
    </row>
    <row r="28" spans="1:90" ht="11.25" customHeight="1" x14ac:dyDescent="0.2">
      <c r="A28" s="708"/>
      <c r="B28" s="712">
        <f>'Carga adm perfil H'!B28</f>
        <v>14</v>
      </c>
      <c r="C28" s="712">
        <f>'Carga adm perfil H'!CS28</f>
        <v>21</v>
      </c>
      <c r="D28" s="1094" t="str">
        <f t="shared" si="5"/>
        <v>ARS</v>
      </c>
      <c r="E28" s="1094"/>
      <c r="F28" s="712">
        <f>'Carga adm perfil H'!CT28</f>
        <v>21</v>
      </c>
      <c r="G28" s="712">
        <f>'Carga adm perfil H'!DW28</f>
        <v>17.849999999999998</v>
      </c>
      <c r="H28" s="712">
        <f>'Carga adm perfil H'!DX28</f>
        <v>1050</v>
      </c>
      <c r="I28" s="712" t="str">
        <f>'Carga adm perfil H'!EB28</f>
        <v/>
      </c>
      <c r="J28" s="711"/>
      <c r="K28" s="5"/>
      <c r="L28" s="712">
        <f t="shared" si="6"/>
        <v>14</v>
      </c>
      <c r="M28" s="712">
        <f t="shared" si="1"/>
        <v>21</v>
      </c>
      <c r="N28" s="1094" t="str">
        <f t="shared" si="1"/>
        <v>ARS</v>
      </c>
      <c r="O28" s="1094"/>
      <c r="P28" s="712">
        <f t="shared" si="7"/>
        <v>21</v>
      </c>
      <c r="Q28" s="712">
        <f>'Carga adm perfil H'!FM28</f>
        <v>1.6</v>
      </c>
      <c r="R28" s="712">
        <f>'Carga adm perfil H'!FN28</f>
        <v>33.6</v>
      </c>
      <c r="S28" s="712"/>
      <c r="T28" s="709"/>
      <c r="U28" s="710"/>
      <c r="V28" s="708"/>
      <c r="W28" s="712">
        <f t="shared" si="8"/>
        <v>14</v>
      </c>
      <c r="X28" s="712">
        <f t="shared" si="2"/>
        <v>21</v>
      </c>
      <c r="Y28" s="1094" t="str">
        <f t="shared" si="2"/>
        <v>ARS</v>
      </c>
      <c r="Z28" s="1094"/>
      <c r="AA28" s="712">
        <f>'Carga adm perfil H'!FX28</f>
        <v>21</v>
      </c>
      <c r="AB28" s="712">
        <f>'Carga adm perfil H'!HG28</f>
        <v>8</v>
      </c>
      <c r="AC28" s="712">
        <f>'Carga adm perfil H'!IR28</f>
        <v>0</v>
      </c>
      <c r="AD28" s="712"/>
      <c r="AE28" s="711"/>
      <c r="AF28" s="5"/>
      <c r="AG28" s="712">
        <f t="shared" si="9"/>
        <v>14</v>
      </c>
      <c r="AH28" s="712">
        <f t="shared" si="3"/>
        <v>21</v>
      </c>
      <c r="AI28" s="1094" t="str">
        <f t="shared" si="3"/>
        <v>ARS</v>
      </c>
      <c r="AJ28" s="1094"/>
      <c r="AK28" s="712">
        <f>'Carga adm perfil H'!FG87</f>
        <v>21</v>
      </c>
      <c r="AL28" s="712">
        <f t="shared" si="14"/>
        <v>0.4</v>
      </c>
      <c r="AM28" s="712">
        <f>'Carga adm perfil H'!GI87</f>
        <v>0</v>
      </c>
      <c r="AN28" s="712"/>
      <c r="AO28" s="709"/>
      <c r="AP28" s="710"/>
      <c r="AQ28" s="708"/>
      <c r="AR28" s="712">
        <f t="shared" si="10"/>
        <v>14</v>
      </c>
      <c r="AS28" s="712">
        <f t="shared" si="4"/>
        <v>21</v>
      </c>
      <c r="AT28" s="1094" t="str">
        <f t="shared" si="4"/>
        <v>ARS</v>
      </c>
      <c r="AU28" s="1094"/>
      <c r="AV28" s="712">
        <f t="shared" si="11"/>
        <v>21</v>
      </c>
      <c r="AW28" s="712">
        <f>'Carga adm perfil H'!EQ85</f>
        <v>420</v>
      </c>
      <c r="AX28" s="712">
        <f>'Carga adm perfil H'!EZ85</f>
        <v>0</v>
      </c>
      <c r="AY28" s="713">
        <f t="shared" si="15"/>
        <v>0.67</v>
      </c>
      <c r="AZ28" s="709"/>
      <c r="BA28" s="709"/>
      <c r="BB28" s="709"/>
      <c r="BC28" s="709"/>
      <c r="BD28" s="709"/>
      <c r="BE28" s="709"/>
      <c r="BF28" s="709"/>
      <c r="BG28" s="709"/>
      <c r="BH28" s="709"/>
      <c r="BI28" s="709"/>
      <c r="BJ28" s="709"/>
      <c r="BK28" s="710"/>
      <c r="BL28" s="709"/>
      <c r="BM28" s="709"/>
      <c r="BN28" s="709"/>
      <c r="BO28" s="709"/>
      <c r="BP28" s="709"/>
      <c r="BQ28" s="709"/>
      <c r="BR28" s="709"/>
      <c r="BS28" s="725"/>
      <c r="BT28" s="725">
        <f>IF('Carga adm perfil H'!BS28=1,1,0)</f>
        <v>0</v>
      </c>
      <c r="BU28" s="725">
        <f>IF('Carga adm perfil H'!BT28=1,2,0)</f>
        <v>0</v>
      </c>
      <c r="BV28" s="725">
        <f>IF('Carga adm perfil H'!BU28=1,3,0)</f>
        <v>0</v>
      </c>
      <c r="BW28" s="725">
        <f>IF('Carga adm perfil H'!BV28=1,4,0)</f>
        <v>0</v>
      </c>
      <c r="BX28" s="725">
        <f>IF('Carga adm perfil H'!BW28=1,5,0)</f>
        <v>0</v>
      </c>
      <c r="BY28" s="725">
        <f>IF('Carga adm perfil H'!BX28=1,6,0)</f>
        <v>6</v>
      </c>
      <c r="BZ28" s="725">
        <f>IF('Carga adm perfil H'!BY28=1,7,0)</f>
        <v>0</v>
      </c>
      <c r="CA28" s="725">
        <f>IF('Carga adm perfil H'!BZ28=1,8,0)</f>
        <v>0</v>
      </c>
      <c r="CB28" s="727">
        <f t="shared" si="12"/>
        <v>6</v>
      </c>
      <c r="CC28" s="419" t="s">
        <v>139</v>
      </c>
      <c r="CD28" s="419" t="s">
        <v>140</v>
      </c>
      <c r="CE28" s="419" t="s">
        <v>141</v>
      </c>
      <c r="CF28" s="419" t="s">
        <v>142</v>
      </c>
      <c r="CG28" s="419" t="s">
        <v>143</v>
      </c>
      <c r="CH28" s="419" t="s">
        <v>144</v>
      </c>
      <c r="CI28" s="419" t="s">
        <v>145</v>
      </c>
      <c r="CJ28" s="419" t="s">
        <v>146</v>
      </c>
      <c r="CK28" s="419" t="str">
        <f>HLOOKUP(CB28,CC14:CJ28,2,1)</f>
        <v>ARS</v>
      </c>
      <c r="CL28" s="419" t="str">
        <f t="shared" si="13"/>
        <v>ARS</v>
      </c>
    </row>
    <row r="29" spans="1:90" ht="11.25" customHeight="1" x14ac:dyDescent="0.2">
      <c r="A29" s="708"/>
      <c r="B29" s="712">
        <f>'Carga adm perfil H'!B29</f>
        <v>15</v>
      </c>
      <c r="C29" s="712">
        <f>'Carga adm perfil H'!CS29</f>
        <v>22</v>
      </c>
      <c r="D29" s="1094" t="str">
        <f t="shared" si="5"/>
        <v>ARS</v>
      </c>
      <c r="E29" s="1094"/>
      <c r="F29" s="712">
        <f>'Carga adm perfil H'!CT29</f>
        <v>22</v>
      </c>
      <c r="G29" s="712">
        <f>'Carga adm perfil H'!DW29</f>
        <v>18.7</v>
      </c>
      <c r="H29" s="712">
        <f>'Carga adm perfil H'!DX29</f>
        <v>1100</v>
      </c>
      <c r="I29" s="712" t="str">
        <f>'Carga adm perfil H'!EB29</f>
        <v/>
      </c>
      <c r="J29" s="711"/>
      <c r="K29" s="5"/>
      <c r="L29" s="712">
        <f t="shared" si="6"/>
        <v>15</v>
      </c>
      <c r="M29" s="712">
        <f t="shared" si="1"/>
        <v>22</v>
      </c>
      <c r="N29" s="1094" t="str">
        <f t="shared" si="1"/>
        <v>ARS</v>
      </c>
      <c r="O29" s="1094"/>
      <c r="P29" s="712">
        <f t="shared" si="7"/>
        <v>22</v>
      </c>
      <c r="Q29" s="712">
        <f>'Carga adm perfil H'!FM29</f>
        <v>1.6</v>
      </c>
      <c r="R29" s="712">
        <f>'Carga adm perfil H'!FN29</f>
        <v>35.200000000000003</v>
      </c>
      <c r="S29" s="712"/>
      <c r="T29" s="709"/>
      <c r="U29" s="710"/>
      <c r="V29" s="708"/>
      <c r="W29" s="712">
        <f t="shared" si="8"/>
        <v>15</v>
      </c>
      <c r="X29" s="712">
        <f t="shared" si="2"/>
        <v>22</v>
      </c>
      <c r="Y29" s="1094" t="str">
        <f t="shared" si="2"/>
        <v>ARS</v>
      </c>
      <c r="Z29" s="1094"/>
      <c r="AA29" s="712">
        <f>'Carga adm perfil H'!FX29</f>
        <v>22</v>
      </c>
      <c r="AB29" s="712">
        <f>'Carga adm perfil H'!HG29</f>
        <v>8.3333333333333321</v>
      </c>
      <c r="AC29" s="712">
        <f>'Carga adm perfil H'!IR29</f>
        <v>0</v>
      </c>
      <c r="AD29" s="712"/>
      <c r="AE29" s="711"/>
      <c r="AF29" s="5"/>
      <c r="AG29" s="712">
        <f t="shared" si="9"/>
        <v>15</v>
      </c>
      <c r="AH29" s="712">
        <f t="shared" si="3"/>
        <v>22</v>
      </c>
      <c r="AI29" s="1094" t="str">
        <f t="shared" si="3"/>
        <v>ARS</v>
      </c>
      <c r="AJ29" s="1094"/>
      <c r="AK29" s="712">
        <f>'Carga adm perfil H'!FG88</f>
        <v>22</v>
      </c>
      <c r="AL29" s="712">
        <f t="shared" si="14"/>
        <v>0.4</v>
      </c>
      <c r="AM29" s="712">
        <f>'Carga adm perfil H'!GI88</f>
        <v>0</v>
      </c>
      <c r="AN29" s="712"/>
      <c r="AO29" s="709"/>
      <c r="AP29" s="710"/>
      <c r="AQ29" s="708"/>
      <c r="AR29" s="712">
        <f t="shared" si="10"/>
        <v>15</v>
      </c>
      <c r="AS29" s="712">
        <f t="shared" si="4"/>
        <v>22</v>
      </c>
      <c r="AT29" s="1094" t="str">
        <f t="shared" si="4"/>
        <v>ARS</v>
      </c>
      <c r="AU29" s="1094"/>
      <c r="AV29" s="712">
        <f t="shared" si="11"/>
        <v>22</v>
      </c>
      <c r="AW29" s="712">
        <f>'Carga adm perfil H'!EQ86</f>
        <v>440</v>
      </c>
      <c r="AX29" s="712">
        <f>'Carga adm perfil H'!EZ86</f>
        <v>0</v>
      </c>
      <c r="AY29" s="713">
        <f t="shared" si="15"/>
        <v>0.67</v>
      </c>
      <c r="AZ29" s="709"/>
      <c r="BA29" s="709"/>
      <c r="BB29" s="709"/>
      <c r="BC29" s="709"/>
      <c r="BD29" s="709"/>
      <c r="BE29" s="709"/>
      <c r="BF29" s="709"/>
      <c r="BG29" s="709"/>
      <c r="BH29" s="709"/>
      <c r="BI29" s="709"/>
      <c r="BJ29" s="709"/>
      <c r="BK29" s="710"/>
      <c r="BL29" s="709"/>
      <c r="BM29" s="709"/>
      <c r="BN29" s="709"/>
      <c r="BO29" s="709"/>
      <c r="BP29" s="709"/>
      <c r="BQ29" s="709"/>
      <c r="BR29" s="709"/>
      <c r="BS29" s="725"/>
      <c r="BT29" s="725">
        <f>IF('Carga adm perfil H'!BS29=1,1,0)</f>
        <v>0</v>
      </c>
      <c r="BU29" s="725">
        <f>IF('Carga adm perfil H'!BT29=1,2,0)</f>
        <v>0</v>
      </c>
      <c r="BV29" s="725">
        <f>IF('Carga adm perfil H'!BU29=1,3,0)</f>
        <v>0</v>
      </c>
      <c r="BW29" s="725">
        <f>IF('Carga adm perfil H'!BV29=1,4,0)</f>
        <v>0</v>
      </c>
      <c r="BX29" s="725">
        <f>IF('Carga adm perfil H'!BW29=1,5,0)</f>
        <v>0</v>
      </c>
      <c r="BY29" s="725">
        <f>IF('Carga adm perfil H'!BX29=1,6,0)</f>
        <v>6</v>
      </c>
      <c r="BZ29" s="725">
        <f>IF('Carga adm perfil H'!BY29=1,7,0)</f>
        <v>0</v>
      </c>
      <c r="CA29" s="725">
        <f>IF('Carga adm perfil H'!BZ29=1,8,0)</f>
        <v>0</v>
      </c>
      <c r="CB29" s="727">
        <f t="shared" si="12"/>
        <v>6</v>
      </c>
      <c r="CC29" s="419" t="s">
        <v>139</v>
      </c>
      <c r="CD29" s="419" t="s">
        <v>140</v>
      </c>
      <c r="CE29" s="419" t="s">
        <v>141</v>
      </c>
      <c r="CF29" s="419" t="s">
        <v>142</v>
      </c>
      <c r="CG29" s="419" t="s">
        <v>143</v>
      </c>
      <c r="CH29" s="419" t="s">
        <v>144</v>
      </c>
      <c r="CI29" s="419" t="s">
        <v>145</v>
      </c>
      <c r="CJ29" s="419" t="s">
        <v>146</v>
      </c>
      <c r="CK29" s="419" t="str">
        <f>HLOOKUP(CB29,CC14:CJ29,2,1)</f>
        <v>ARS</v>
      </c>
      <c r="CL29" s="419" t="str">
        <f t="shared" si="13"/>
        <v>ARS</v>
      </c>
    </row>
    <row r="30" spans="1:90" ht="11.25" customHeight="1" x14ac:dyDescent="0.2">
      <c r="A30" s="708"/>
      <c r="B30" s="712">
        <f>'Carga adm perfil H'!B30</f>
        <v>16</v>
      </c>
      <c r="C30" s="712">
        <f>'Carga adm perfil H'!CS30</f>
        <v>22</v>
      </c>
      <c r="D30" s="1094" t="str">
        <f t="shared" si="5"/>
        <v>ARS</v>
      </c>
      <c r="E30" s="1094"/>
      <c r="F30" s="712">
        <f>'Carga adm perfil H'!CT30</f>
        <v>22</v>
      </c>
      <c r="G30" s="712">
        <f>'Carga adm perfil H'!DW30</f>
        <v>18.7</v>
      </c>
      <c r="H30" s="712">
        <f>'Carga adm perfil H'!DX30</f>
        <v>1100</v>
      </c>
      <c r="I30" s="712" t="str">
        <f>'Carga adm perfil H'!EB30</f>
        <v/>
      </c>
      <c r="J30" s="711"/>
      <c r="K30" s="5"/>
      <c r="L30" s="712">
        <f t="shared" si="6"/>
        <v>16</v>
      </c>
      <c r="M30" s="712">
        <f t="shared" si="1"/>
        <v>22</v>
      </c>
      <c r="N30" s="1094" t="str">
        <f t="shared" si="1"/>
        <v>ARS</v>
      </c>
      <c r="O30" s="1094"/>
      <c r="P30" s="712">
        <f t="shared" si="7"/>
        <v>22</v>
      </c>
      <c r="Q30" s="712">
        <f>'Carga adm perfil H'!FM30</f>
        <v>1.6</v>
      </c>
      <c r="R30" s="712">
        <f>'Carga adm perfil H'!FN30</f>
        <v>35.200000000000003</v>
      </c>
      <c r="S30" s="712"/>
      <c r="T30" s="709"/>
      <c r="U30" s="710"/>
      <c r="V30" s="708"/>
      <c r="W30" s="712">
        <f t="shared" si="8"/>
        <v>16</v>
      </c>
      <c r="X30" s="712">
        <f t="shared" si="2"/>
        <v>22</v>
      </c>
      <c r="Y30" s="1094" t="str">
        <f t="shared" si="2"/>
        <v>ARS</v>
      </c>
      <c r="Z30" s="1094"/>
      <c r="AA30" s="712">
        <f>'Carga adm perfil H'!FX30</f>
        <v>22</v>
      </c>
      <c r="AB30" s="712">
        <f>'Carga adm perfil H'!HG30</f>
        <v>8.3333333333333321</v>
      </c>
      <c r="AC30" s="712">
        <f>'Carga adm perfil H'!IR30</f>
        <v>0</v>
      </c>
      <c r="AD30" s="712"/>
      <c r="AE30" s="711"/>
      <c r="AF30" s="5"/>
      <c r="AG30" s="712">
        <f t="shared" si="9"/>
        <v>16</v>
      </c>
      <c r="AH30" s="712">
        <f t="shared" si="3"/>
        <v>22</v>
      </c>
      <c r="AI30" s="1094" t="str">
        <f t="shared" si="3"/>
        <v>ARS</v>
      </c>
      <c r="AJ30" s="1094"/>
      <c r="AK30" s="712">
        <f>'Carga adm perfil H'!FG89</f>
        <v>22</v>
      </c>
      <c r="AL30" s="712">
        <f t="shared" si="14"/>
        <v>0.4</v>
      </c>
      <c r="AM30" s="712">
        <f>'Carga adm perfil H'!GI89</f>
        <v>792</v>
      </c>
      <c r="AN30" s="712"/>
      <c r="AO30" s="709"/>
      <c r="AP30" s="710"/>
      <c r="AQ30" s="708"/>
      <c r="AR30" s="712">
        <f t="shared" si="10"/>
        <v>16</v>
      </c>
      <c r="AS30" s="712">
        <f t="shared" si="4"/>
        <v>22</v>
      </c>
      <c r="AT30" s="1094" t="str">
        <f t="shared" si="4"/>
        <v>ARS</v>
      </c>
      <c r="AU30" s="1094"/>
      <c r="AV30" s="712">
        <f t="shared" si="11"/>
        <v>22</v>
      </c>
      <c r="AW30" s="712">
        <f>'Carga adm perfil H'!EQ87</f>
        <v>440</v>
      </c>
      <c r="AX30" s="712">
        <f>'Carga adm perfil H'!EZ87</f>
        <v>0</v>
      </c>
      <c r="AY30" s="713">
        <f t="shared" si="15"/>
        <v>0.67</v>
      </c>
      <c r="AZ30" s="709"/>
      <c r="BA30" s="709"/>
      <c r="BB30" s="709"/>
      <c r="BC30" s="709"/>
      <c r="BD30" s="709"/>
      <c r="BE30" s="709"/>
      <c r="BF30" s="709"/>
      <c r="BG30" s="709"/>
      <c r="BH30" s="709"/>
      <c r="BI30" s="709"/>
      <c r="BJ30" s="709"/>
      <c r="BK30" s="710"/>
      <c r="BL30" s="709"/>
      <c r="BM30" s="709"/>
      <c r="BN30" s="709"/>
      <c r="BO30" s="709"/>
      <c r="BP30" s="709"/>
      <c r="BQ30" s="709"/>
      <c r="BR30" s="709"/>
      <c r="BS30" s="725"/>
      <c r="BT30" s="725">
        <f>IF('Carga adm perfil H'!BS30=1,1,0)</f>
        <v>0</v>
      </c>
      <c r="BU30" s="725">
        <f>IF('Carga adm perfil H'!BT30=1,2,0)</f>
        <v>0</v>
      </c>
      <c r="BV30" s="725">
        <f>IF('Carga adm perfil H'!BU30=1,3,0)</f>
        <v>0</v>
      </c>
      <c r="BW30" s="725">
        <f>IF('Carga adm perfil H'!BV30=1,4,0)</f>
        <v>0</v>
      </c>
      <c r="BX30" s="725">
        <f>IF('Carga adm perfil H'!BW30=1,5,0)</f>
        <v>0</v>
      </c>
      <c r="BY30" s="725">
        <f>IF('Carga adm perfil H'!BX30=1,6,0)</f>
        <v>6</v>
      </c>
      <c r="BZ30" s="725">
        <f>IF('Carga adm perfil H'!BY30=1,7,0)</f>
        <v>0</v>
      </c>
      <c r="CA30" s="725">
        <f>IF('Carga adm perfil H'!BZ30=1,8,0)</f>
        <v>0</v>
      </c>
      <c r="CB30" s="727">
        <f t="shared" si="12"/>
        <v>6</v>
      </c>
      <c r="CC30" s="419" t="s">
        <v>139</v>
      </c>
      <c r="CD30" s="419" t="s">
        <v>140</v>
      </c>
      <c r="CE30" s="419" t="s">
        <v>141</v>
      </c>
      <c r="CF30" s="419" t="s">
        <v>142</v>
      </c>
      <c r="CG30" s="419" t="s">
        <v>143</v>
      </c>
      <c r="CH30" s="419" t="s">
        <v>144</v>
      </c>
      <c r="CI30" s="419" t="s">
        <v>145</v>
      </c>
      <c r="CJ30" s="419" t="s">
        <v>146</v>
      </c>
      <c r="CK30" s="419" t="str">
        <f>HLOOKUP(CB30,CC14:CJ30,2,1)</f>
        <v>ARS</v>
      </c>
      <c r="CL30" s="419" t="str">
        <f t="shared" si="13"/>
        <v>ARS</v>
      </c>
    </row>
    <row r="31" spans="1:90" ht="11.25" customHeight="1" x14ac:dyDescent="0.2">
      <c r="A31" s="708"/>
      <c r="B31" s="712">
        <f>'Carga adm perfil H'!B31</f>
        <v>17</v>
      </c>
      <c r="C31" s="712">
        <f>'Carga adm perfil H'!CS31</f>
        <v>22</v>
      </c>
      <c r="D31" s="1094" t="str">
        <f t="shared" si="5"/>
        <v>ARS</v>
      </c>
      <c r="E31" s="1094"/>
      <c r="F31" s="712">
        <f>'Carga adm perfil H'!CT31</f>
        <v>22</v>
      </c>
      <c r="G31" s="712">
        <f>'Carga adm perfil H'!DW31</f>
        <v>18.7</v>
      </c>
      <c r="H31" s="712">
        <f>'Carga adm perfil H'!DX31</f>
        <v>1100</v>
      </c>
      <c r="I31" s="712" t="str">
        <f>'Carga adm perfil H'!EB31</f>
        <v/>
      </c>
      <c r="J31" s="711"/>
      <c r="K31" s="5"/>
      <c r="L31" s="712">
        <f t="shared" si="6"/>
        <v>17</v>
      </c>
      <c r="M31" s="712">
        <f t="shared" si="1"/>
        <v>22</v>
      </c>
      <c r="N31" s="1094" t="str">
        <f t="shared" si="1"/>
        <v>ARS</v>
      </c>
      <c r="O31" s="1094"/>
      <c r="P31" s="712">
        <f t="shared" si="7"/>
        <v>22</v>
      </c>
      <c r="Q31" s="712">
        <f>'Carga adm perfil H'!FM31</f>
        <v>1.6</v>
      </c>
      <c r="R31" s="712">
        <f>'Carga adm perfil H'!FN31</f>
        <v>35.200000000000003</v>
      </c>
      <c r="S31" s="712"/>
      <c r="T31" s="709"/>
      <c r="U31" s="710"/>
      <c r="V31" s="708"/>
      <c r="W31" s="712">
        <f t="shared" si="8"/>
        <v>17</v>
      </c>
      <c r="X31" s="712">
        <f t="shared" si="2"/>
        <v>22</v>
      </c>
      <c r="Y31" s="1094" t="str">
        <f t="shared" si="2"/>
        <v>ARS</v>
      </c>
      <c r="Z31" s="1094"/>
      <c r="AA31" s="712">
        <f>'Carga adm perfil H'!FX31</f>
        <v>22</v>
      </c>
      <c r="AB31" s="712">
        <f>'Carga adm perfil H'!HG31</f>
        <v>8.3333333333333321</v>
      </c>
      <c r="AC31" s="712">
        <f>'Carga adm perfil H'!IR31</f>
        <v>770</v>
      </c>
      <c r="AD31" s="712"/>
      <c r="AE31" s="711"/>
      <c r="AF31" s="5"/>
      <c r="AG31" s="712">
        <f t="shared" si="9"/>
        <v>17</v>
      </c>
      <c r="AH31" s="712">
        <f t="shared" si="3"/>
        <v>22</v>
      </c>
      <c r="AI31" s="1094" t="str">
        <f t="shared" si="3"/>
        <v>ARS</v>
      </c>
      <c r="AJ31" s="1094"/>
      <c r="AK31" s="712">
        <f>'Carga adm perfil H'!FG90</f>
        <v>22</v>
      </c>
      <c r="AL31" s="712">
        <f t="shared" si="14"/>
        <v>0.4</v>
      </c>
      <c r="AM31" s="712">
        <f>'Carga adm perfil H'!GI90</f>
        <v>792</v>
      </c>
      <c r="AN31" s="712"/>
      <c r="AO31" s="709"/>
      <c r="AP31" s="710"/>
      <c r="AQ31" s="708"/>
      <c r="AR31" s="712">
        <f t="shared" si="10"/>
        <v>17</v>
      </c>
      <c r="AS31" s="712">
        <f t="shared" si="4"/>
        <v>22</v>
      </c>
      <c r="AT31" s="1094" t="str">
        <f t="shared" si="4"/>
        <v>ARS</v>
      </c>
      <c r="AU31" s="1094"/>
      <c r="AV31" s="712">
        <f t="shared" si="11"/>
        <v>22</v>
      </c>
      <c r="AW31" s="712">
        <f>'Carga adm perfil H'!EQ88</f>
        <v>440</v>
      </c>
      <c r="AX31" s="712">
        <f>'Carga adm perfil H'!EZ88</f>
        <v>0</v>
      </c>
      <c r="AY31" s="713">
        <f t="shared" si="15"/>
        <v>0.67</v>
      </c>
      <c r="AZ31" s="709"/>
      <c r="BA31" s="709"/>
      <c r="BB31" s="709"/>
      <c r="BC31" s="709"/>
      <c r="BD31" s="709"/>
      <c r="BE31" s="709"/>
      <c r="BF31" s="709"/>
      <c r="BG31" s="709"/>
      <c r="BH31" s="709"/>
      <c r="BI31" s="709"/>
      <c r="BJ31" s="709"/>
      <c r="BK31" s="710"/>
      <c r="BL31" s="709"/>
      <c r="BM31" s="709"/>
      <c r="BN31" s="709"/>
      <c r="BO31" s="709"/>
      <c r="BP31" s="709"/>
      <c r="BQ31" s="709"/>
      <c r="BR31" s="709"/>
      <c r="BS31" s="725"/>
      <c r="BT31" s="725">
        <f>IF('Carga adm perfil H'!BS31=1,1,0)</f>
        <v>0</v>
      </c>
      <c r="BU31" s="725">
        <f>IF('Carga adm perfil H'!BT31=1,2,0)</f>
        <v>0</v>
      </c>
      <c r="BV31" s="725">
        <f>IF('Carga adm perfil H'!BU31=1,3,0)</f>
        <v>0</v>
      </c>
      <c r="BW31" s="725">
        <f>IF('Carga adm perfil H'!BV31=1,4,0)</f>
        <v>0</v>
      </c>
      <c r="BX31" s="725">
        <f>IF('Carga adm perfil H'!BW31=1,5,0)</f>
        <v>0</v>
      </c>
      <c r="BY31" s="725">
        <f>IF('Carga adm perfil H'!BX31=1,6,0)</f>
        <v>6</v>
      </c>
      <c r="BZ31" s="725">
        <f>IF('Carga adm perfil H'!BY31=1,7,0)</f>
        <v>0</v>
      </c>
      <c r="CA31" s="725">
        <f>IF('Carga adm perfil H'!BZ31=1,8,0)</f>
        <v>0</v>
      </c>
      <c r="CB31" s="727">
        <f t="shared" si="12"/>
        <v>6</v>
      </c>
      <c r="CC31" s="419" t="s">
        <v>139</v>
      </c>
      <c r="CD31" s="419" t="s">
        <v>140</v>
      </c>
      <c r="CE31" s="419" t="s">
        <v>141</v>
      </c>
      <c r="CF31" s="419" t="s">
        <v>142</v>
      </c>
      <c r="CG31" s="419" t="s">
        <v>143</v>
      </c>
      <c r="CH31" s="419" t="s">
        <v>144</v>
      </c>
      <c r="CI31" s="419" t="s">
        <v>145</v>
      </c>
      <c r="CJ31" s="419" t="s">
        <v>146</v>
      </c>
      <c r="CK31" s="419" t="str">
        <f>HLOOKUP(CB31,CC14:CJ31,2,1)</f>
        <v>ARS</v>
      </c>
      <c r="CL31" s="419" t="str">
        <f t="shared" si="13"/>
        <v>ARS</v>
      </c>
    </row>
    <row r="32" spans="1:90" ht="11.25" customHeight="1" x14ac:dyDescent="0.2">
      <c r="A32" s="708"/>
      <c r="B32" s="712">
        <f>'Carga adm perfil H'!B32</f>
        <v>18</v>
      </c>
      <c r="C32" s="712">
        <f>'Carga adm perfil H'!CS32</f>
        <v>17</v>
      </c>
      <c r="D32" s="1094" t="str">
        <f t="shared" si="5"/>
        <v>ARS</v>
      </c>
      <c r="E32" s="1094"/>
      <c r="F32" s="712">
        <f>'Carga adm perfil H'!CT32</f>
        <v>17</v>
      </c>
      <c r="G32" s="712" t="str">
        <f>'Carga adm perfil H'!DW32</f>
        <v/>
      </c>
      <c r="H32" s="712" t="str">
        <f>'Carga adm perfil H'!DX32</f>
        <v/>
      </c>
      <c r="I32" s="712">
        <f>'Carga adm perfil H'!EB32</f>
        <v>850</v>
      </c>
      <c r="J32" s="711"/>
      <c r="K32" s="5"/>
      <c r="L32" s="712">
        <f t="shared" si="6"/>
        <v>18</v>
      </c>
      <c r="M32" s="712">
        <f t="shared" si="1"/>
        <v>17</v>
      </c>
      <c r="N32" s="1094" t="str">
        <f t="shared" si="1"/>
        <v>ARS</v>
      </c>
      <c r="O32" s="1094"/>
      <c r="P32" s="712">
        <f t="shared" si="7"/>
        <v>17</v>
      </c>
      <c r="Q32" s="712">
        <f>'Carga adm perfil H'!FM32</f>
        <v>1.6</v>
      </c>
      <c r="R32" s="712" t="str">
        <f>'Carga adm perfil H'!FN32</f>
        <v/>
      </c>
      <c r="S32" s="712"/>
      <c r="T32" s="709"/>
      <c r="U32" s="710"/>
      <c r="V32" s="708"/>
      <c r="W32" s="712">
        <f t="shared" si="8"/>
        <v>18</v>
      </c>
      <c r="X32" s="712">
        <f t="shared" si="2"/>
        <v>17</v>
      </c>
      <c r="Y32" s="1094" t="str">
        <f t="shared" si="2"/>
        <v>ARS</v>
      </c>
      <c r="Z32" s="1094"/>
      <c r="AA32" s="712">
        <f>'Carga adm perfil H'!FX32</f>
        <v>17</v>
      </c>
      <c r="AB32" s="712">
        <f>'Carga adm perfil H'!HG32</f>
        <v>0</v>
      </c>
      <c r="AC32" s="712">
        <f>'Carga adm perfil H'!IR32</f>
        <v>595</v>
      </c>
      <c r="AD32" s="712"/>
      <c r="AE32" s="711"/>
      <c r="AF32" s="5"/>
      <c r="AG32" s="712">
        <f t="shared" si="9"/>
        <v>18</v>
      </c>
      <c r="AH32" s="712">
        <f t="shared" si="3"/>
        <v>17</v>
      </c>
      <c r="AI32" s="1094" t="str">
        <f t="shared" si="3"/>
        <v>ARS</v>
      </c>
      <c r="AJ32" s="1094"/>
      <c r="AK32" s="712">
        <f>'Carga adm perfil H'!FG91</f>
        <v>17</v>
      </c>
      <c r="AL32" s="712">
        <f t="shared" si="14"/>
        <v>0.4</v>
      </c>
      <c r="AM32" s="712">
        <f>'Carga adm perfil H'!GI91</f>
        <v>0</v>
      </c>
      <c r="AN32" s="712"/>
      <c r="AO32" s="709"/>
      <c r="AP32" s="710"/>
      <c r="AQ32" s="708"/>
      <c r="AR32" s="712">
        <f t="shared" si="10"/>
        <v>18</v>
      </c>
      <c r="AS32" s="712">
        <f t="shared" si="4"/>
        <v>17</v>
      </c>
      <c r="AT32" s="1094" t="str">
        <f t="shared" si="4"/>
        <v>ARS</v>
      </c>
      <c r="AU32" s="1094"/>
      <c r="AV32" s="712">
        <f t="shared" si="11"/>
        <v>17</v>
      </c>
      <c r="AW32" s="712">
        <f>'Carga adm perfil H'!EQ89</f>
        <v>0</v>
      </c>
      <c r="AX32" s="712">
        <f>'Carga adm perfil H'!EZ89</f>
        <v>340</v>
      </c>
      <c r="AY32" s="713">
        <f t="shared" si="15"/>
        <v>0.67</v>
      </c>
      <c r="AZ32" s="709"/>
      <c r="BA32" s="709"/>
      <c r="BB32" s="709"/>
      <c r="BC32" s="709"/>
      <c r="BD32" s="709"/>
      <c r="BE32" s="709"/>
      <c r="BF32" s="709"/>
      <c r="BG32" s="709"/>
      <c r="BH32" s="709"/>
      <c r="BI32" s="709"/>
      <c r="BJ32" s="709"/>
      <c r="BK32" s="710"/>
      <c r="BL32" s="709"/>
      <c r="BM32" s="709"/>
      <c r="BN32" s="709"/>
      <c r="BO32" s="709"/>
      <c r="BP32" s="709"/>
      <c r="BQ32" s="709"/>
      <c r="BR32" s="709"/>
      <c r="BS32" s="725"/>
      <c r="BT32" s="725">
        <f>IF('Carga adm perfil H'!BS32=1,1,0)</f>
        <v>0</v>
      </c>
      <c r="BU32" s="725">
        <f>IF('Carga adm perfil H'!BT32=1,2,0)</f>
        <v>0</v>
      </c>
      <c r="BV32" s="725">
        <f>IF('Carga adm perfil H'!BU32=1,3,0)</f>
        <v>0</v>
      </c>
      <c r="BW32" s="725">
        <f>IF('Carga adm perfil H'!BV32=1,4,0)</f>
        <v>0</v>
      </c>
      <c r="BX32" s="725">
        <f>IF('Carga adm perfil H'!BW32=1,5,0)</f>
        <v>0</v>
      </c>
      <c r="BY32" s="725">
        <f>IF('Carga adm perfil H'!BX32=1,6,0)</f>
        <v>6</v>
      </c>
      <c r="BZ32" s="725">
        <f>IF('Carga adm perfil H'!BY32=1,7,0)</f>
        <v>0</v>
      </c>
      <c r="CA32" s="725">
        <f>IF('Carga adm perfil H'!BZ32=1,8,0)</f>
        <v>0</v>
      </c>
      <c r="CB32" s="727">
        <f t="shared" si="12"/>
        <v>6</v>
      </c>
      <c r="CC32" s="419" t="s">
        <v>139</v>
      </c>
      <c r="CD32" s="419" t="s">
        <v>140</v>
      </c>
      <c r="CE32" s="419" t="s">
        <v>141</v>
      </c>
      <c r="CF32" s="419" t="s">
        <v>142</v>
      </c>
      <c r="CG32" s="419" t="s">
        <v>143</v>
      </c>
      <c r="CH32" s="419" t="s">
        <v>144</v>
      </c>
      <c r="CI32" s="419" t="s">
        <v>145</v>
      </c>
      <c r="CJ32" s="419" t="s">
        <v>146</v>
      </c>
      <c r="CK32" s="419" t="str">
        <f>HLOOKUP(CB32,CC14:CJ32,2,1)</f>
        <v>ARS</v>
      </c>
      <c r="CL32" s="419" t="str">
        <f t="shared" si="13"/>
        <v>ARS</v>
      </c>
    </row>
    <row r="33" spans="1:90" ht="11.25" customHeight="1" x14ac:dyDescent="0.2">
      <c r="A33" s="708"/>
      <c r="B33" s="712">
        <f>'Carga adm perfil H'!B33</f>
        <v>19</v>
      </c>
      <c r="C33" s="712">
        <f>'Carga adm perfil H'!CS33</f>
        <v>25</v>
      </c>
      <c r="D33" s="1094" t="str">
        <f t="shared" si="5"/>
        <v>ARS</v>
      </c>
      <c r="E33" s="1094"/>
      <c r="F33" s="712">
        <f>'Carga adm perfil H'!CT33</f>
        <v>25</v>
      </c>
      <c r="G33" s="712" t="str">
        <f>'Carga adm perfil H'!DW33</f>
        <v/>
      </c>
      <c r="H33" s="712" t="str">
        <f>'Carga adm perfil H'!DX33</f>
        <v/>
      </c>
      <c r="I33" s="712">
        <f>'Carga adm perfil H'!EB33</f>
        <v>1250</v>
      </c>
      <c r="J33" s="711"/>
      <c r="K33" s="5"/>
      <c r="L33" s="712">
        <f t="shared" si="6"/>
        <v>19</v>
      </c>
      <c r="M33" s="712">
        <f t="shared" si="1"/>
        <v>25</v>
      </c>
      <c r="N33" s="1094" t="str">
        <f t="shared" si="1"/>
        <v>ARS</v>
      </c>
      <c r="O33" s="1094"/>
      <c r="P33" s="712">
        <f t="shared" si="7"/>
        <v>25</v>
      </c>
      <c r="Q33" s="712">
        <f>'Carga adm perfil H'!FM33</f>
        <v>1.6</v>
      </c>
      <c r="R33" s="712" t="str">
        <f>'Carga adm perfil H'!FN33</f>
        <v/>
      </c>
      <c r="S33" s="712"/>
      <c r="T33" s="709"/>
      <c r="U33" s="710"/>
      <c r="V33" s="708"/>
      <c r="W33" s="712">
        <f t="shared" si="8"/>
        <v>19</v>
      </c>
      <c r="X33" s="712">
        <f t="shared" si="2"/>
        <v>25</v>
      </c>
      <c r="Y33" s="1094" t="str">
        <f t="shared" si="2"/>
        <v>ARS</v>
      </c>
      <c r="Z33" s="1094"/>
      <c r="AA33" s="712">
        <f>'Carga adm perfil H'!FX33</f>
        <v>25</v>
      </c>
      <c r="AB33" s="712">
        <f>'Carga adm perfil H'!HG33</f>
        <v>0</v>
      </c>
      <c r="AC33" s="712">
        <f>'Carga adm perfil H'!IR33</f>
        <v>875</v>
      </c>
      <c r="AD33" s="712"/>
      <c r="AE33" s="711"/>
      <c r="AF33" s="5"/>
      <c r="AG33" s="712">
        <f t="shared" si="9"/>
        <v>19</v>
      </c>
      <c r="AH33" s="712">
        <f t="shared" si="3"/>
        <v>25</v>
      </c>
      <c r="AI33" s="1094" t="str">
        <f t="shared" si="3"/>
        <v>ARS</v>
      </c>
      <c r="AJ33" s="1094"/>
      <c r="AK33" s="712">
        <f>'Carga adm perfil H'!FG92</f>
        <v>25</v>
      </c>
      <c r="AL33" s="712">
        <f t="shared" si="14"/>
        <v>0.4</v>
      </c>
      <c r="AM33" s="712">
        <f>'Carga adm perfil H'!GI92</f>
        <v>0</v>
      </c>
      <c r="AN33" s="712"/>
      <c r="AO33" s="709"/>
      <c r="AP33" s="710"/>
      <c r="AQ33" s="708"/>
      <c r="AR33" s="712">
        <f t="shared" si="10"/>
        <v>19</v>
      </c>
      <c r="AS33" s="712">
        <f t="shared" si="4"/>
        <v>25</v>
      </c>
      <c r="AT33" s="1094" t="str">
        <f t="shared" si="4"/>
        <v>ARS</v>
      </c>
      <c r="AU33" s="1094"/>
      <c r="AV33" s="712">
        <f t="shared" si="11"/>
        <v>25</v>
      </c>
      <c r="AW33" s="712">
        <f>'Carga adm perfil H'!EQ90</f>
        <v>0</v>
      </c>
      <c r="AX33" s="712">
        <f>'Carga adm perfil H'!EZ90</f>
        <v>500</v>
      </c>
      <c r="AY33" s="713">
        <f t="shared" si="15"/>
        <v>0.67</v>
      </c>
      <c r="AZ33" s="709"/>
      <c r="BA33" s="709"/>
      <c r="BB33" s="709"/>
      <c r="BC33" s="709"/>
      <c r="BD33" s="709"/>
      <c r="BE33" s="709"/>
      <c r="BF33" s="709"/>
      <c r="BG33" s="709"/>
      <c r="BH33" s="709"/>
      <c r="BI33" s="709"/>
      <c r="BJ33" s="709"/>
      <c r="BK33" s="710"/>
      <c r="BL33" s="709"/>
      <c r="BM33" s="709"/>
      <c r="BN33" s="709"/>
      <c r="BO33" s="709"/>
      <c r="BP33" s="709"/>
      <c r="BQ33" s="709"/>
      <c r="BR33" s="709"/>
      <c r="BS33" s="725"/>
      <c r="BT33" s="725">
        <f>IF('Carga adm perfil H'!BS33=1,1,0)</f>
        <v>0</v>
      </c>
      <c r="BU33" s="725">
        <f>IF('Carga adm perfil H'!BT33=1,2,0)</f>
        <v>0</v>
      </c>
      <c r="BV33" s="725">
        <f>IF('Carga adm perfil H'!BU33=1,3,0)</f>
        <v>0</v>
      </c>
      <c r="BW33" s="725">
        <f>IF('Carga adm perfil H'!BV33=1,4,0)</f>
        <v>0</v>
      </c>
      <c r="BX33" s="725">
        <f>IF('Carga adm perfil H'!BW33=1,5,0)</f>
        <v>0</v>
      </c>
      <c r="BY33" s="725">
        <f>IF('Carga adm perfil H'!BX33=1,6,0)</f>
        <v>6</v>
      </c>
      <c r="BZ33" s="725">
        <f>IF('Carga adm perfil H'!BY33=1,7,0)</f>
        <v>0</v>
      </c>
      <c r="CA33" s="725">
        <f>IF('Carga adm perfil H'!BZ33=1,8,0)</f>
        <v>0</v>
      </c>
      <c r="CB33" s="727">
        <f t="shared" si="12"/>
        <v>6</v>
      </c>
      <c r="CC33" s="419" t="s">
        <v>139</v>
      </c>
      <c r="CD33" s="419" t="s">
        <v>140</v>
      </c>
      <c r="CE33" s="419" t="s">
        <v>141</v>
      </c>
      <c r="CF33" s="419" t="s">
        <v>142</v>
      </c>
      <c r="CG33" s="419" t="s">
        <v>143</v>
      </c>
      <c r="CH33" s="419" t="s">
        <v>144</v>
      </c>
      <c r="CI33" s="419" t="s">
        <v>145</v>
      </c>
      <c r="CJ33" s="419" t="s">
        <v>146</v>
      </c>
      <c r="CK33" s="419" t="str">
        <f>HLOOKUP(CB33,CC14:CJ33,2,1)</f>
        <v>ARS</v>
      </c>
      <c r="CL33" s="419" t="str">
        <f t="shared" si="13"/>
        <v>ARS</v>
      </c>
    </row>
    <row r="34" spans="1:90" ht="11.25" customHeight="1" x14ac:dyDescent="0.2">
      <c r="A34" s="708"/>
      <c r="B34" s="712">
        <f>'Carga adm perfil H'!B34</f>
        <v>20</v>
      </c>
      <c r="C34" s="712">
        <f>'Carga adm perfil H'!CS34</f>
        <v>22</v>
      </c>
      <c r="D34" s="1094" t="str">
        <f t="shared" si="5"/>
        <v>ARS</v>
      </c>
      <c r="E34" s="1094"/>
      <c r="F34" s="712">
        <f>'Carga adm perfil H'!CT34</f>
        <v>22</v>
      </c>
      <c r="G34" s="712" t="str">
        <f>'Carga adm perfil H'!DW34</f>
        <v/>
      </c>
      <c r="H34" s="712" t="str">
        <f>'Carga adm perfil H'!DX34</f>
        <v/>
      </c>
      <c r="I34" s="712" t="str">
        <f>'Carga adm perfil H'!EB34</f>
        <v/>
      </c>
      <c r="J34" s="711"/>
      <c r="K34" s="5"/>
      <c r="L34" s="712">
        <f t="shared" si="6"/>
        <v>20</v>
      </c>
      <c r="M34" s="712">
        <f t="shared" si="1"/>
        <v>22</v>
      </c>
      <c r="N34" s="1094" t="str">
        <f t="shared" si="1"/>
        <v>ARS</v>
      </c>
      <c r="O34" s="1094"/>
      <c r="P34" s="712">
        <f t="shared" si="7"/>
        <v>22</v>
      </c>
      <c r="Q34" s="712">
        <f>'Carga adm perfil H'!FM34</f>
        <v>1.6</v>
      </c>
      <c r="R34" s="712" t="str">
        <f>'Carga adm perfil H'!FN34</f>
        <v/>
      </c>
      <c r="S34" s="712"/>
      <c r="T34" s="709"/>
      <c r="U34" s="710"/>
      <c r="V34" s="708"/>
      <c r="W34" s="712">
        <f t="shared" si="8"/>
        <v>20</v>
      </c>
      <c r="X34" s="712">
        <f t="shared" si="2"/>
        <v>22</v>
      </c>
      <c r="Y34" s="1094" t="str">
        <f t="shared" si="2"/>
        <v>ARS</v>
      </c>
      <c r="Z34" s="1094"/>
      <c r="AA34" s="712">
        <f>'Carga adm perfil H'!FX34</f>
        <v>22</v>
      </c>
      <c r="AB34" s="712">
        <f>'Carga adm perfil H'!HG34</f>
        <v>0</v>
      </c>
      <c r="AC34" s="712">
        <f>'Carga adm perfil H'!IR34</f>
        <v>0</v>
      </c>
      <c r="AD34" s="712"/>
      <c r="AE34" s="711"/>
      <c r="AF34" s="5"/>
      <c r="AG34" s="712">
        <f t="shared" si="9"/>
        <v>20</v>
      </c>
      <c r="AH34" s="712">
        <f t="shared" si="3"/>
        <v>22</v>
      </c>
      <c r="AI34" s="1094" t="str">
        <f t="shared" si="3"/>
        <v>ARS</v>
      </c>
      <c r="AJ34" s="1094"/>
      <c r="AK34" s="712">
        <f>'Carga adm perfil H'!FG93</f>
        <v>22</v>
      </c>
      <c r="AL34" s="712">
        <f t="shared" si="14"/>
        <v>0.4</v>
      </c>
      <c r="AM34" s="712">
        <f>'Carga adm perfil H'!GI93</f>
        <v>0</v>
      </c>
      <c r="AN34" s="712"/>
      <c r="AO34" s="709"/>
      <c r="AP34" s="710"/>
      <c r="AQ34" s="708"/>
      <c r="AR34" s="712">
        <f t="shared" si="10"/>
        <v>20</v>
      </c>
      <c r="AS34" s="712">
        <f t="shared" si="4"/>
        <v>22</v>
      </c>
      <c r="AT34" s="1094" t="str">
        <f t="shared" si="4"/>
        <v>ARS</v>
      </c>
      <c r="AU34" s="1094"/>
      <c r="AV34" s="712">
        <f t="shared" si="11"/>
        <v>22</v>
      </c>
      <c r="AW34" s="712">
        <f>'Carga adm perfil H'!EQ91</f>
        <v>0</v>
      </c>
      <c r="AX34" s="712">
        <f>'Carga adm perfil H'!EZ91</f>
        <v>0</v>
      </c>
      <c r="AY34" s="713">
        <f t="shared" si="15"/>
        <v>0.67</v>
      </c>
      <c r="AZ34" s="709"/>
      <c r="BA34" s="709"/>
      <c r="BB34" s="709"/>
      <c r="BC34" s="709"/>
      <c r="BD34" s="709"/>
      <c r="BE34" s="709"/>
      <c r="BF34" s="709"/>
      <c r="BG34" s="709"/>
      <c r="BH34" s="709"/>
      <c r="BI34" s="709"/>
      <c r="BJ34" s="709"/>
      <c r="BK34" s="710"/>
      <c r="BL34" s="709"/>
      <c r="BM34" s="709"/>
      <c r="BN34" s="709"/>
      <c r="BO34" s="709"/>
      <c r="BP34" s="709"/>
      <c r="BQ34" s="709"/>
      <c r="BR34" s="709"/>
      <c r="BS34" s="725"/>
      <c r="BT34" s="725">
        <f>IF('Carga adm perfil H'!BS34=1,1,0)</f>
        <v>0</v>
      </c>
      <c r="BU34" s="725">
        <f>IF('Carga adm perfil H'!BT34=1,2,0)</f>
        <v>0</v>
      </c>
      <c r="BV34" s="725">
        <f>IF('Carga adm perfil H'!BU34=1,3,0)</f>
        <v>0</v>
      </c>
      <c r="BW34" s="725">
        <f>IF('Carga adm perfil H'!BV34=1,4,0)</f>
        <v>0</v>
      </c>
      <c r="BX34" s="725">
        <f>IF('Carga adm perfil H'!BW34=1,5,0)</f>
        <v>0</v>
      </c>
      <c r="BY34" s="725">
        <f>IF('Carga adm perfil H'!BX34=1,6,0)</f>
        <v>6</v>
      </c>
      <c r="BZ34" s="725">
        <f>IF('Carga adm perfil H'!BY34=1,7,0)</f>
        <v>0</v>
      </c>
      <c r="CA34" s="725">
        <f>IF('Carga adm perfil H'!BZ34=1,8,0)</f>
        <v>0</v>
      </c>
      <c r="CB34" s="727">
        <f t="shared" si="12"/>
        <v>6</v>
      </c>
      <c r="CC34" s="419" t="s">
        <v>139</v>
      </c>
      <c r="CD34" s="419" t="s">
        <v>140</v>
      </c>
      <c r="CE34" s="419" t="s">
        <v>141</v>
      </c>
      <c r="CF34" s="419" t="s">
        <v>142</v>
      </c>
      <c r="CG34" s="419" t="s">
        <v>143</v>
      </c>
      <c r="CH34" s="419" t="s">
        <v>144</v>
      </c>
      <c r="CI34" s="419" t="s">
        <v>145</v>
      </c>
      <c r="CJ34" s="419" t="s">
        <v>146</v>
      </c>
      <c r="CK34" s="419" t="str">
        <f>HLOOKUP(CB34,CC14:CJ34,2,1)</f>
        <v>ARS</v>
      </c>
      <c r="CL34" s="419" t="str">
        <f t="shared" si="13"/>
        <v>ARS</v>
      </c>
    </row>
    <row r="35" spans="1:90" ht="11.25" customHeight="1" x14ac:dyDescent="0.2">
      <c r="A35" s="708"/>
      <c r="B35" s="712">
        <f>'Carga adm perfil H'!B35</f>
        <v>21</v>
      </c>
      <c r="C35" s="712">
        <f>'Carga adm perfil H'!CS35</f>
        <v>35</v>
      </c>
      <c r="D35" s="1094" t="str">
        <f t="shared" si="5"/>
        <v>ARS</v>
      </c>
      <c r="E35" s="1094"/>
      <c r="F35" s="712">
        <f>'Carga adm perfil H'!CT35</f>
        <v>35</v>
      </c>
      <c r="G35" s="712" t="str">
        <f>'Carga adm perfil H'!DW35</f>
        <v/>
      </c>
      <c r="H35" s="712" t="str">
        <f>'Carga adm perfil H'!DX35</f>
        <v/>
      </c>
      <c r="I35" s="712" t="str">
        <f>'Carga adm perfil H'!EB35</f>
        <v/>
      </c>
      <c r="J35" s="711"/>
      <c r="K35" s="5"/>
      <c r="L35" s="712">
        <f t="shared" si="6"/>
        <v>21</v>
      </c>
      <c r="M35" s="712">
        <f t="shared" si="1"/>
        <v>35</v>
      </c>
      <c r="N35" s="1094" t="str">
        <f t="shared" si="1"/>
        <v>ARS</v>
      </c>
      <c r="O35" s="1094"/>
      <c r="P35" s="712">
        <f t="shared" si="7"/>
        <v>35</v>
      </c>
      <c r="Q35" s="712">
        <f>'Carga adm perfil H'!FM35</f>
        <v>1.6</v>
      </c>
      <c r="R35" s="712" t="str">
        <f>'Carga adm perfil H'!FN35</f>
        <v/>
      </c>
      <c r="S35" s="712"/>
      <c r="T35" s="709"/>
      <c r="U35" s="710"/>
      <c r="V35" s="708"/>
      <c r="W35" s="712">
        <f t="shared" si="8"/>
        <v>21</v>
      </c>
      <c r="X35" s="712">
        <f t="shared" si="2"/>
        <v>35</v>
      </c>
      <c r="Y35" s="1094" t="str">
        <f t="shared" si="2"/>
        <v>ARS</v>
      </c>
      <c r="Z35" s="1094"/>
      <c r="AA35" s="712">
        <f>'Carga adm perfil H'!FX35</f>
        <v>35</v>
      </c>
      <c r="AB35" s="712">
        <f>'Carga adm perfil H'!HG35</f>
        <v>0</v>
      </c>
      <c r="AC35" s="712">
        <f>'Carga adm perfil H'!IR35</f>
        <v>0</v>
      </c>
      <c r="AD35" s="712"/>
      <c r="AE35" s="711"/>
      <c r="AF35" s="5"/>
      <c r="AG35" s="712">
        <f t="shared" si="9"/>
        <v>21</v>
      </c>
      <c r="AH35" s="712">
        <f t="shared" si="3"/>
        <v>35</v>
      </c>
      <c r="AI35" s="1094" t="str">
        <f t="shared" si="3"/>
        <v>ARS</v>
      </c>
      <c r="AJ35" s="1094"/>
      <c r="AK35" s="712">
        <f>'Carga adm perfil H'!FG94</f>
        <v>35</v>
      </c>
      <c r="AL35" s="712">
        <f t="shared" si="14"/>
        <v>0.4</v>
      </c>
      <c r="AM35" s="712">
        <f>'Carga adm perfil H'!GI94</f>
        <v>0</v>
      </c>
      <c r="AN35" s="712"/>
      <c r="AO35" s="709"/>
      <c r="AP35" s="710"/>
      <c r="AQ35" s="708"/>
      <c r="AR35" s="712">
        <f t="shared" si="10"/>
        <v>21</v>
      </c>
      <c r="AS35" s="712">
        <f t="shared" si="4"/>
        <v>35</v>
      </c>
      <c r="AT35" s="1094" t="str">
        <f t="shared" si="4"/>
        <v>ARS</v>
      </c>
      <c r="AU35" s="1094"/>
      <c r="AV35" s="712">
        <f t="shared" si="11"/>
        <v>35</v>
      </c>
      <c r="AW35" s="712">
        <f>'Carga adm perfil H'!EQ92</f>
        <v>0</v>
      </c>
      <c r="AX35" s="712">
        <f>'Carga adm perfil H'!EZ92</f>
        <v>0</v>
      </c>
      <c r="AY35" s="713">
        <f t="shared" si="15"/>
        <v>0.67</v>
      </c>
      <c r="AZ35" s="709"/>
      <c r="BA35" s="709"/>
      <c r="BB35" s="709"/>
      <c r="BC35" s="709"/>
      <c r="BD35" s="709"/>
      <c r="BE35" s="709"/>
      <c r="BF35" s="709"/>
      <c r="BG35" s="709"/>
      <c r="BH35" s="709"/>
      <c r="BI35" s="709"/>
      <c r="BJ35" s="709"/>
      <c r="BK35" s="710"/>
      <c r="BL35" s="709"/>
      <c r="BM35" s="709"/>
      <c r="BN35" s="709"/>
      <c r="BO35" s="709"/>
      <c r="BP35" s="709"/>
      <c r="BQ35" s="709"/>
      <c r="BR35" s="709"/>
      <c r="BS35" s="725"/>
      <c r="BT35" s="725">
        <f>IF('Carga adm perfil H'!BS35=1,1,0)</f>
        <v>0</v>
      </c>
      <c r="BU35" s="725">
        <f>IF('Carga adm perfil H'!BT35=1,2,0)</f>
        <v>0</v>
      </c>
      <c r="BV35" s="725">
        <f>IF('Carga adm perfil H'!BU35=1,3,0)</f>
        <v>0</v>
      </c>
      <c r="BW35" s="725">
        <f>IF('Carga adm perfil H'!BV35=1,4,0)</f>
        <v>0</v>
      </c>
      <c r="BX35" s="725">
        <f>IF('Carga adm perfil H'!BW35=1,5,0)</f>
        <v>0</v>
      </c>
      <c r="BY35" s="725">
        <f>IF('Carga adm perfil H'!BX35=1,6,0)</f>
        <v>6</v>
      </c>
      <c r="BZ35" s="725">
        <f>IF('Carga adm perfil H'!BY35=1,7,0)</f>
        <v>0</v>
      </c>
      <c r="CA35" s="725">
        <f>IF('Carga adm perfil H'!BZ35=1,8,0)</f>
        <v>0</v>
      </c>
      <c r="CB35" s="727">
        <f t="shared" si="12"/>
        <v>6</v>
      </c>
      <c r="CC35" s="419" t="s">
        <v>139</v>
      </c>
      <c r="CD35" s="419" t="s">
        <v>140</v>
      </c>
      <c r="CE35" s="419" t="s">
        <v>141</v>
      </c>
      <c r="CF35" s="419" t="s">
        <v>142</v>
      </c>
      <c r="CG35" s="419" t="s">
        <v>143</v>
      </c>
      <c r="CH35" s="419" t="s">
        <v>144</v>
      </c>
      <c r="CI35" s="419" t="s">
        <v>145</v>
      </c>
      <c r="CJ35" s="419" t="s">
        <v>146</v>
      </c>
      <c r="CK35" s="419" t="str">
        <f>HLOOKUP(CB35,CC14:CJ35,2,1)</f>
        <v>ARS</v>
      </c>
      <c r="CL35" s="419" t="str">
        <f t="shared" si="13"/>
        <v>ARS</v>
      </c>
    </row>
    <row r="36" spans="1:90" ht="11.25" customHeight="1" x14ac:dyDescent="0.2">
      <c r="A36" s="708"/>
      <c r="B36" s="712">
        <f>'Carga adm perfil H'!B36</f>
        <v>22</v>
      </c>
      <c r="C36" s="712">
        <f>'Carga adm perfil H'!CS36</f>
        <v>39</v>
      </c>
      <c r="D36" s="1094" t="str">
        <f t="shared" si="5"/>
        <v>ARS</v>
      </c>
      <c r="E36" s="1094"/>
      <c r="F36" s="712">
        <f>'Carga adm perfil H'!CT36</f>
        <v>39</v>
      </c>
      <c r="G36" s="712" t="str">
        <f>'Carga adm perfil H'!DW36</f>
        <v/>
      </c>
      <c r="H36" s="712" t="str">
        <f>'Carga adm perfil H'!DX36</f>
        <v/>
      </c>
      <c r="I36" s="712" t="str">
        <f>'Carga adm perfil H'!EB36</f>
        <v/>
      </c>
      <c r="J36" s="711"/>
      <c r="K36" s="5"/>
      <c r="L36" s="712">
        <f t="shared" si="6"/>
        <v>22</v>
      </c>
      <c r="M36" s="712">
        <f t="shared" si="1"/>
        <v>39</v>
      </c>
      <c r="N36" s="1094" t="str">
        <f t="shared" si="1"/>
        <v>ARS</v>
      </c>
      <c r="O36" s="1094"/>
      <c r="P36" s="712">
        <f t="shared" si="7"/>
        <v>39</v>
      </c>
      <c r="Q36" s="712">
        <f>'Carga adm perfil H'!FM36</f>
        <v>1.6</v>
      </c>
      <c r="R36" s="712" t="str">
        <f>'Carga adm perfil H'!FN36</f>
        <v/>
      </c>
      <c r="S36" s="712"/>
      <c r="T36" s="709"/>
      <c r="U36" s="710"/>
      <c r="V36" s="708"/>
      <c r="W36" s="712">
        <f t="shared" si="8"/>
        <v>22</v>
      </c>
      <c r="X36" s="712">
        <f t="shared" si="2"/>
        <v>39</v>
      </c>
      <c r="Y36" s="1094" t="str">
        <f t="shared" si="2"/>
        <v>ARS</v>
      </c>
      <c r="Z36" s="1094"/>
      <c r="AA36" s="712">
        <f>'Carga adm perfil H'!FX36</f>
        <v>39</v>
      </c>
      <c r="AB36" s="712">
        <f>'Carga adm perfil H'!HG36</f>
        <v>0</v>
      </c>
      <c r="AC36" s="712">
        <f>'Carga adm perfil H'!IR36</f>
        <v>0</v>
      </c>
      <c r="AD36" s="712"/>
      <c r="AE36" s="711"/>
      <c r="AF36" s="5"/>
      <c r="AG36" s="712">
        <f t="shared" si="9"/>
        <v>22</v>
      </c>
      <c r="AH36" s="712">
        <f t="shared" si="3"/>
        <v>39</v>
      </c>
      <c r="AI36" s="1094" t="str">
        <f t="shared" si="3"/>
        <v>ARS</v>
      </c>
      <c r="AJ36" s="1094"/>
      <c r="AK36" s="712">
        <f>'Carga adm perfil H'!FG95</f>
        <v>39</v>
      </c>
      <c r="AL36" s="712">
        <f t="shared" si="14"/>
        <v>0.4</v>
      </c>
      <c r="AM36" s="712">
        <f>'Carga adm perfil H'!GI95</f>
        <v>0</v>
      </c>
      <c r="AN36" s="712"/>
      <c r="AO36" s="709"/>
      <c r="AP36" s="710"/>
      <c r="AQ36" s="708"/>
      <c r="AR36" s="712">
        <f t="shared" si="10"/>
        <v>22</v>
      </c>
      <c r="AS36" s="712">
        <f t="shared" si="4"/>
        <v>39</v>
      </c>
      <c r="AT36" s="1094" t="str">
        <f t="shared" si="4"/>
        <v>ARS</v>
      </c>
      <c r="AU36" s="1094"/>
      <c r="AV36" s="712">
        <f t="shared" si="11"/>
        <v>39</v>
      </c>
      <c r="AW36" s="712">
        <f>'Carga adm perfil H'!EQ93</f>
        <v>0</v>
      </c>
      <c r="AX36" s="712">
        <f>'Carga adm perfil H'!EZ93</f>
        <v>0</v>
      </c>
      <c r="AY36" s="713">
        <f t="shared" si="15"/>
        <v>0.67</v>
      </c>
      <c r="AZ36" s="709"/>
      <c r="BA36" s="709"/>
      <c r="BB36" s="709"/>
      <c r="BC36" s="709"/>
      <c r="BD36" s="709"/>
      <c r="BE36" s="709"/>
      <c r="BF36" s="709"/>
      <c r="BG36" s="709"/>
      <c r="BH36" s="709"/>
      <c r="BI36" s="709"/>
      <c r="BJ36" s="709"/>
      <c r="BK36" s="710"/>
      <c r="BL36" s="709"/>
      <c r="BM36" s="709"/>
      <c r="BN36" s="709"/>
      <c r="BO36" s="709"/>
      <c r="BP36" s="709"/>
      <c r="BQ36" s="709"/>
      <c r="BR36" s="709"/>
      <c r="BS36" s="725"/>
      <c r="BT36" s="725">
        <f>IF('Carga adm perfil H'!BS36=1,1,0)</f>
        <v>0</v>
      </c>
      <c r="BU36" s="725">
        <f>IF('Carga adm perfil H'!BT36=1,2,0)</f>
        <v>0</v>
      </c>
      <c r="BV36" s="725">
        <f>IF('Carga adm perfil H'!BU36=1,3,0)</f>
        <v>0</v>
      </c>
      <c r="BW36" s="725">
        <f>IF('Carga adm perfil H'!BV36=1,4,0)</f>
        <v>0</v>
      </c>
      <c r="BX36" s="725">
        <f>IF('Carga adm perfil H'!BW36=1,5,0)</f>
        <v>0</v>
      </c>
      <c r="BY36" s="725">
        <f>IF('Carga adm perfil H'!BX36=1,6,0)</f>
        <v>6</v>
      </c>
      <c r="BZ36" s="725">
        <f>IF('Carga adm perfil H'!BY36=1,7,0)</f>
        <v>0</v>
      </c>
      <c r="CA36" s="725">
        <f>IF('Carga adm perfil H'!BZ36=1,8,0)</f>
        <v>0</v>
      </c>
      <c r="CB36" s="727">
        <f t="shared" si="12"/>
        <v>6</v>
      </c>
      <c r="CC36" s="419" t="s">
        <v>139</v>
      </c>
      <c r="CD36" s="419" t="s">
        <v>140</v>
      </c>
      <c r="CE36" s="419" t="s">
        <v>141</v>
      </c>
      <c r="CF36" s="419" t="s">
        <v>142</v>
      </c>
      <c r="CG36" s="419" t="s">
        <v>143</v>
      </c>
      <c r="CH36" s="419" t="s">
        <v>144</v>
      </c>
      <c r="CI36" s="419" t="s">
        <v>145</v>
      </c>
      <c r="CJ36" s="419" t="s">
        <v>146</v>
      </c>
      <c r="CK36" s="419" t="str">
        <f>HLOOKUP(CB36,CC14:CJ36,2,1)</f>
        <v>ARS</v>
      </c>
      <c r="CL36" s="419" t="str">
        <f t="shared" si="13"/>
        <v>ARS</v>
      </c>
    </row>
    <row r="37" spans="1:90" ht="11.25" customHeight="1" x14ac:dyDescent="0.2">
      <c r="A37" s="708"/>
      <c r="B37" s="712">
        <f>'Carga adm perfil H'!B37</f>
        <v>23</v>
      </c>
      <c r="C37" s="712">
        <f>'Carga adm perfil H'!CS37</f>
        <v>37</v>
      </c>
      <c r="D37" s="1094" t="str">
        <f t="shared" si="5"/>
        <v>ARS</v>
      </c>
      <c r="E37" s="1094"/>
      <c r="F37" s="712">
        <f>'Carga adm perfil H'!CT37</f>
        <v>37</v>
      </c>
      <c r="G37" s="712" t="str">
        <f>'Carga adm perfil H'!DW37</f>
        <v/>
      </c>
      <c r="H37" s="712" t="str">
        <f>'Carga adm perfil H'!DX37</f>
        <v/>
      </c>
      <c r="I37" s="712" t="str">
        <f>'Carga adm perfil H'!EB37</f>
        <v/>
      </c>
      <c r="J37" s="711"/>
      <c r="K37" s="5"/>
      <c r="L37" s="712">
        <f t="shared" si="6"/>
        <v>23</v>
      </c>
      <c r="M37" s="712">
        <f t="shared" si="1"/>
        <v>37</v>
      </c>
      <c r="N37" s="1094" t="str">
        <f t="shared" si="1"/>
        <v>ARS</v>
      </c>
      <c r="O37" s="1094"/>
      <c r="P37" s="712">
        <f t="shared" si="7"/>
        <v>37</v>
      </c>
      <c r="Q37" s="712">
        <f>'Carga adm perfil H'!FM37</f>
        <v>1.6</v>
      </c>
      <c r="R37" s="712" t="str">
        <f>'Carga adm perfil H'!FN37</f>
        <v/>
      </c>
      <c r="S37" s="712"/>
      <c r="T37" s="709"/>
      <c r="U37" s="710"/>
      <c r="V37" s="708"/>
      <c r="W37" s="712">
        <f t="shared" si="8"/>
        <v>23</v>
      </c>
      <c r="X37" s="712">
        <f t="shared" si="2"/>
        <v>37</v>
      </c>
      <c r="Y37" s="1094" t="str">
        <f t="shared" si="2"/>
        <v>ARS</v>
      </c>
      <c r="Z37" s="1094"/>
      <c r="AA37" s="712">
        <f>'Carga adm perfil H'!FX37</f>
        <v>37</v>
      </c>
      <c r="AB37" s="712">
        <f>'Carga adm perfil H'!HG37</f>
        <v>0</v>
      </c>
      <c r="AC37" s="712">
        <f>'Carga adm perfil H'!IR37</f>
        <v>0</v>
      </c>
      <c r="AD37" s="712"/>
      <c r="AE37" s="711"/>
      <c r="AF37" s="5"/>
      <c r="AG37" s="712">
        <f t="shared" si="9"/>
        <v>23</v>
      </c>
      <c r="AH37" s="712">
        <f t="shared" si="3"/>
        <v>37</v>
      </c>
      <c r="AI37" s="1094" t="str">
        <f t="shared" si="3"/>
        <v>ARS</v>
      </c>
      <c r="AJ37" s="1094"/>
      <c r="AK37" s="712">
        <f>'Carga adm perfil H'!FG96</f>
        <v>37</v>
      </c>
      <c r="AL37" s="712">
        <f t="shared" si="14"/>
        <v>0.4</v>
      </c>
      <c r="AM37" s="712">
        <f>'Carga adm perfil H'!GI96</f>
        <v>0</v>
      </c>
      <c r="AN37" s="712"/>
      <c r="AO37" s="709"/>
      <c r="AP37" s="710"/>
      <c r="AQ37" s="708"/>
      <c r="AR37" s="712">
        <f t="shared" si="10"/>
        <v>23</v>
      </c>
      <c r="AS37" s="712">
        <f t="shared" si="4"/>
        <v>37</v>
      </c>
      <c r="AT37" s="1094" t="str">
        <f t="shared" si="4"/>
        <v>ARS</v>
      </c>
      <c r="AU37" s="1094"/>
      <c r="AV37" s="712">
        <f t="shared" si="11"/>
        <v>37</v>
      </c>
      <c r="AW37" s="712">
        <f>'Carga adm perfil H'!EQ94</f>
        <v>0</v>
      </c>
      <c r="AX37" s="712">
        <f>'Carga adm perfil H'!EZ94</f>
        <v>0</v>
      </c>
      <c r="AY37" s="713">
        <f t="shared" si="15"/>
        <v>0.67</v>
      </c>
      <c r="AZ37" s="709"/>
      <c r="BA37" s="709"/>
      <c r="BB37" s="709"/>
      <c r="BC37" s="709"/>
      <c r="BD37" s="709"/>
      <c r="BE37" s="709"/>
      <c r="BF37" s="709"/>
      <c r="BG37" s="709"/>
      <c r="BH37" s="709"/>
      <c r="BI37" s="709"/>
      <c r="BJ37" s="709"/>
      <c r="BK37" s="710"/>
      <c r="BL37" s="709"/>
      <c r="BM37" s="709"/>
      <c r="BN37" s="709"/>
      <c r="BO37" s="709"/>
      <c r="BP37" s="709"/>
      <c r="BQ37" s="709"/>
      <c r="BR37" s="709"/>
      <c r="BS37" s="725"/>
      <c r="BT37" s="725">
        <f>IF('Carga adm perfil H'!BS37=1,1,0)</f>
        <v>0</v>
      </c>
      <c r="BU37" s="725">
        <f>IF('Carga adm perfil H'!BT37=1,2,0)</f>
        <v>0</v>
      </c>
      <c r="BV37" s="725">
        <f>IF('Carga adm perfil H'!BU37=1,3,0)</f>
        <v>0</v>
      </c>
      <c r="BW37" s="725">
        <f>IF('Carga adm perfil H'!BV37=1,4,0)</f>
        <v>0</v>
      </c>
      <c r="BX37" s="725">
        <f>IF('Carga adm perfil H'!BW37=1,5,0)</f>
        <v>0</v>
      </c>
      <c r="BY37" s="725">
        <f>IF('Carga adm perfil H'!BX37=1,6,0)</f>
        <v>6</v>
      </c>
      <c r="BZ37" s="725">
        <f>IF('Carga adm perfil H'!BY37=1,7,0)</f>
        <v>0</v>
      </c>
      <c r="CA37" s="725">
        <f>IF('Carga adm perfil H'!BZ37=1,8,0)</f>
        <v>0</v>
      </c>
      <c r="CB37" s="727">
        <f t="shared" si="12"/>
        <v>6</v>
      </c>
      <c r="CC37" s="419" t="s">
        <v>139</v>
      </c>
      <c r="CD37" s="419" t="s">
        <v>140</v>
      </c>
      <c r="CE37" s="419" t="s">
        <v>141</v>
      </c>
      <c r="CF37" s="419" t="s">
        <v>142</v>
      </c>
      <c r="CG37" s="419" t="s">
        <v>143</v>
      </c>
      <c r="CH37" s="419" t="s">
        <v>144</v>
      </c>
      <c r="CI37" s="419" t="s">
        <v>145</v>
      </c>
      <c r="CJ37" s="419" t="s">
        <v>146</v>
      </c>
      <c r="CK37" s="419" t="str">
        <f>HLOOKUP(CB37,CC14:CJ37,2,1)</f>
        <v>ARS</v>
      </c>
      <c r="CL37" s="419" t="str">
        <f t="shared" si="13"/>
        <v>ARS</v>
      </c>
    </row>
    <row r="38" spans="1:90" ht="11.25" customHeight="1" x14ac:dyDescent="0.2">
      <c r="A38" s="708"/>
      <c r="B38" s="712">
        <f>'Carga adm perfil H'!B38</f>
        <v>24</v>
      </c>
      <c r="C38" s="712">
        <f>'Carga adm perfil H'!CS38</f>
        <v>39</v>
      </c>
      <c r="D38" s="1094" t="str">
        <f t="shared" si="5"/>
        <v>ARS</v>
      </c>
      <c r="E38" s="1094"/>
      <c r="F38" s="712">
        <f>'Carga adm perfil H'!CT38</f>
        <v>39</v>
      </c>
      <c r="G38" s="712" t="str">
        <f>'Carga adm perfil H'!DW38</f>
        <v/>
      </c>
      <c r="H38" s="712" t="str">
        <f>'Carga adm perfil H'!DX38</f>
        <v/>
      </c>
      <c r="I38" s="712" t="str">
        <f>'Carga adm perfil H'!EB38</f>
        <v/>
      </c>
      <c r="J38" s="711"/>
      <c r="K38" s="5"/>
      <c r="L38" s="712">
        <f t="shared" si="6"/>
        <v>24</v>
      </c>
      <c r="M38" s="712">
        <f t="shared" si="1"/>
        <v>39</v>
      </c>
      <c r="N38" s="1094" t="str">
        <f t="shared" si="1"/>
        <v>ARS</v>
      </c>
      <c r="O38" s="1094"/>
      <c r="P38" s="712">
        <f t="shared" si="7"/>
        <v>39</v>
      </c>
      <c r="Q38" s="712">
        <f>'Carga adm perfil H'!FM38</f>
        <v>1.6</v>
      </c>
      <c r="R38" s="712" t="str">
        <f>'Carga adm perfil H'!FN38</f>
        <v/>
      </c>
      <c r="S38" s="712"/>
      <c r="T38" s="709"/>
      <c r="U38" s="710"/>
      <c r="V38" s="708"/>
      <c r="W38" s="712">
        <f t="shared" si="8"/>
        <v>24</v>
      </c>
      <c r="X38" s="712">
        <f t="shared" si="2"/>
        <v>39</v>
      </c>
      <c r="Y38" s="1094" t="str">
        <f t="shared" si="2"/>
        <v>ARS</v>
      </c>
      <c r="Z38" s="1094"/>
      <c r="AA38" s="712">
        <f>'Carga adm perfil H'!FX38</f>
        <v>39</v>
      </c>
      <c r="AB38" s="712">
        <f>'Carga adm perfil H'!HG38</f>
        <v>0</v>
      </c>
      <c r="AC38" s="712">
        <f>'Carga adm perfil H'!IR38</f>
        <v>0</v>
      </c>
      <c r="AD38" s="712"/>
      <c r="AE38" s="711"/>
      <c r="AF38" s="5"/>
      <c r="AG38" s="712">
        <f t="shared" si="9"/>
        <v>24</v>
      </c>
      <c r="AH38" s="712">
        <f t="shared" si="3"/>
        <v>39</v>
      </c>
      <c r="AI38" s="1094" t="str">
        <f t="shared" si="3"/>
        <v>ARS</v>
      </c>
      <c r="AJ38" s="1094"/>
      <c r="AK38" s="712">
        <f>'Carga adm perfil H'!FG97</f>
        <v>39</v>
      </c>
      <c r="AL38" s="712">
        <f t="shared" si="14"/>
        <v>0.4</v>
      </c>
      <c r="AM38" s="712">
        <f>'Carga adm perfil H'!GI97</f>
        <v>0</v>
      </c>
      <c r="AN38" s="712"/>
      <c r="AO38" s="709"/>
      <c r="AP38" s="710"/>
      <c r="AQ38" s="708"/>
      <c r="AR38" s="712">
        <f t="shared" si="10"/>
        <v>24</v>
      </c>
      <c r="AS38" s="712">
        <f t="shared" si="4"/>
        <v>39</v>
      </c>
      <c r="AT38" s="1094" t="str">
        <f t="shared" si="4"/>
        <v>ARS</v>
      </c>
      <c r="AU38" s="1094"/>
      <c r="AV38" s="712">
        <f t="shared" si="11"/>
        <v>39</v>
      </c>
      <c r="AW38" s="712">
        <f>'Carga adm perfil H'!EQ95</f>
        <v>0</v>
      </c>
      <c r="AX38" s="712">
        <f>'Carga adm perfil H'!EZ95</f>
        <v>0</v>
      </c>
      <c r="AY38" s="713">
        <f t="shared" si="15"/>
        <v>0.67</v>
      </c>
      <c r="AZ38" s="709"/>
      <c r="BA38" s="709"/>
      <c r="BB38" s="709"/>
      <c r="BC38" s="709"/>
      <c r="BD38" s="709"/>
      <c r="BE38" s="709"/>
      <c r="BF38" s="709"/>
      <c r="BG38" s="709"/>
      <c r="BH38" s="709"/>
      <c r="BI38" s="709"/>
      <c r="BJ38" s="709"/>
      <c r="BK38" s="710"/>
      <c r="BL38" s="709"/>
      <c r="BM38" s="709"/>
      <c r="BN38" s="709"/>
      <c r="BO38" s="709"/>
      <c r="BP38" s="709"/>
      <c r="BQ38" s="709"/>
      <c r="BR38" s="709"/>
      <c r="BS38" s="725"/>
      <c r="BT38" s="725">
        <f>IF('Carga adm perfil H'!BS38=1,1,0)</f>
        <v>0</v>
      </c>
      <c r="BU38" s="725">
        <f>IF('Carga adm perfil H'!BT38=1,2,0)</f>
        <v>0</v>
      </c>
      <c r="BV38" s="725">
        <f>IF('Carga adm perfil H'!BU38=1,3,0)</f>
        <v>0</v>
      </c>
      <c r="BW38" s="725">
        <f>IF('Carga adm perfil H'!BV38=1,4,0)</f>
        <v>0</v>
      </c>
      <c r="BX38" s="725">
        <f>IF('Carga adm perfil H'!BW38=1,5,0)</f>
        <v>0</v>
      </c>
      <c r="BY38" s="725">
        <f>IF('Carga adm perfil H'!BX38=1,6,0)</f>
        <v>6</v>
      </c>
      <c r="BZ38" s="725">
        <f>IF('Carga adm perfil H'!BY38=1,7,0)</f>
        <v>0</v>
      </c>
      <c r="CA38" s="725">
        <f>IF('Carga adm perfil H'!BZ38=1,8,0)</f>
        <v>0</v>
      </c>
      <c r="CB38" s="727">
        <f t="shared" si="12"/>
        <v>6</v>
      </c>
      <c r="CC38" s="419" t="s">
        <v>139</v>
      </c>
      <c r="CD38" s="419" t="s">
        <v>140</v>
      </c>
      <c r="CE38" s="419" t="s">
        <v>141</v>
      </c>
      <c r="CF38" s="419" t="s">
        <v>142</v>
      </c>
      <c r="CG38" s="419" t="s">
        <v>143</v>
      </c>
      <c r="CH38" s="419" t="s">
        <v>144</v>
      </c>
      <c r="CI38" s="419" t="s">
        <v>145</v>
      </c>
      <c r="CJ38" s="419" t="s">
        <v>146</v>
      </c>
      <c r="CK38" s="419" t="str">
        <f>HLOOKUP(CB38,CC14:CJ38,2,1)</f>
        <v>ARS</v>
      </c>
      <c r="CL38" s="419" t="str">
        <f t="shared" si="13"/>
        <v>ARS</v>
      </c>
    </row>
    <row r="39" spans="1:90" ht="11.25" customHeight="1" x14ac:dyDescent="0.2">
      <c r="A39" s="708"/>
      <c r="B39" s="712">
        <f>'Carga adm perfil H'!B39</f>
        <v>25</v>
      </c>
      <c r="C39" s="712">
        <f>'Carga adm perfil H'!CS39</f>
        <v>39</v>
      </c>
      <c r="D39" s="1094" t="str">
        <f t="shared" si="5"/>
        <v>ARS</v>
      </c>
      <c r="E39" s="1094"/>
      <c r="F39" s="712">
        <f>'Carga adm perfil H'!CT39</f>
        <v>39</v>
      </c>
      <c r="G39" s="712" t="str">
        <f>'Carga adm perfil H'!DW39</f>
        <v/>
      </c>
      <c r="H39" s="712" t="str">
        <f>'Carga adm perfil H'!DX39</f>
        <v/>
      </c>
      <c r="I39" s="712" t="str">
        <f>'Carga adm perfil H'!EB39</f>
        <v/>
      </c>
      <c r="J39" s="711"/>
      <c r="K39" s="5"/>
      <c r="L39" s="712">
        <f t="shared" si="6"/>
        <v>25</v>
      </c>
      <c r="M39" s="712">
        <f t="shared" si="1"/>
        <v>39</v>
      </c>
      <c r="N39" s="1094" t="str">
        <f t="shared" si="1"/>
        <v>ARS</v>
      </c>
      <c r="O39" s="1094"/>
      <c r="P39" s="712">
        <f t="shared" si="7"/>
        <v>39</v>
      </c>
      <c r="Q39" s="712">
        <f>'Carga adm perfil H'!FM39</f>
        <v>1.6</v>
      </c>
      <c r="R39" s="712" t="str">
        <f>'Carga adm perfil H'!FN39</f>
        <v/>
      </c>
      <c r="S39" s="712"/>
      <c r="T39" s="709"/>
      <c r="U39" s="710"/>
      <c r="V39" s="708"/>
      <c r="W39" s="712">
        <f t="shared" si="8"/>
        <v>25</v>
      </c>
      <c r="X39" s="712">
        <f t="shared" si="2"/>
        <v>39</v>
      </c>
      <c r="Y39" s="1094" t="str">
        <f t="shared" si="2"/>
        <v>ARS</v>
      </c>
      <c r="Z39" s="1094"/>
      <c r="AA39" s="712">
        <f>'Carga adm perfil H'!FX39</f>
        <v>39</v>
      </c>
      <c r="AB39" s="712">
        <f>'Carga adm perfil H'!HG39</f>
        <v>0</v>
      </c>
      <c r="AC39" s="712">
        <f>'Carga adm perfil H'!IR39</f>
        <v>0</v>
      </c>
      <c r="AD39" s="712"/>
      <c r="AE39" s="711"/>
      <c r="AF39" s="5"/>
      <c r="AG39" s="712">
        <f t="shared" si="9"/>
        <v>25</v>
      </c>
      <c r="AH39" s="712">
        <f t="shared" si="3"/>
        <v>39</v>
      </c>
      <c r="AI39" s="1094" t="str">
        <f t="shared" si="3"/>
        <v>ARS</v>
      </c>
      <c r="AJ39" s="1094"/>
      <c r="AK39" s="712">
        <f>'Carga adm perfil H'!FG98</f>
        <v>39</v>
      </c>
      <c r="AL39" s="712">
        <f t="shared" si="14"/>
        <v>0.4</v>
      </c>
      <c r="AM39" s="712">
        <f>'Carga adm perfil H'!GI98</f>
        <v>0</v>
      </c>
      <c r="AN39" s="712"/>
      <c r="AO39" s="709"/>
      <c r="AP39" s="710"/>
      <c r="AQ39" s="708"/>
      <c r="AR39" s="712">
        <f t="shared" si="10"/>
        <v>25</v>
      </c>
      <c r="AS39" s="712">
        <f t="shared" si="4"/>
        <v>39</v>
      </c>
      <c r="AT39" s="1094" t="str">
        <f t="shared" si="4"/>
        <v>ARS</v>
      </c>
      <c r="AU39" s="1094"/>
      <c r="AV39" s="712">
        <f t="shared" si="11"/>
        <v>39</v>
      </c>
      <c r="AW39" s="712">
        <f>'Carga adm perfil H'!EQ96</f>
        <v>0</v>
      </c>
      <c r="AX39" s="712">
        <f>'Carga adm perfil H'!EZ96</f>
        <v>0</v>
      </c>
      <c r="AY39" s="713">
        <f t="shared" si="15"/>
        <v>0.67</v>
      </c>
      <c r="AZ39" s="709"/>
      <c r="BA39" s="709"/>
      <c r="BB39" s="709"/>
      <c r="BC39" s="709"/>
      <c r="BD39" s="709"/>
      <c r="BE39" s="709"/>
      <c r="BF39" s="709"/>
      <c r="BG39" s="709"/>
      <c r="BH39" s="709"/>
      <c r="BI39" s="709"/>
      <c r="BJ39" s="709"/>
      <c r="BK39" s="710"/>
      <c r="BL39" s="709"/>
      <c r="BM39" s="709"/>
      <c r="BN39" s="709"/>
      <c r="BO39" s="709"/>
      <c r="BP39" s="709"/>
      <c r="BQ39" s="709"/>
      <c r="BR39" s="709"/>
      <c r="BS39" s="725"/>
      <c r="BT39" s="725">
        <f>IF('Carga adm perfil H'!BS39=1,1,0)</f>
        <v>0</v>
      </c>
      <c r="BU39" s="725">
        <f>IF('Carga adm perfil H'!BT39=1,2,0)</f>
        <v>0</v>
      </c>
      <c r="BV39" s="725">
        <f>IF('Carga adm perfil H'!BU39=1,3,0)</f>
        <v>0</v>
      </c>
      <c r="BW39" s="725">
        <f>IF('Carga adm perfil H'!BV39=1,4,0)</f>
        <v>0</v>
      </c>
      <c r="BX39" s="725">
        <f>IF('Carga adm perfil H'!BW39=1,5,0)</f>
        <v>0</v>
      </c>
      <c r="BY39" s="725">
        <f>IF('Carga adm perfil H'!BX39=1,6,0)</f>
        <v>6</v>
      </c>
      <c r="BZ39" s="725">
        <f>IF('Carga adm perfil H'!BY39=1,7,0)</f>
        <v>0</v>
      </c>
      <c r="CA39" s="725">
        <f>IF('Carga adm perfil H'!BZ39=1,8,0)</f>
        <v>0</v>
      </c>
      <c r="CB39" s="727">
        <f t="shared" si="12"/>
        <v>6</v>
      </c>
      <c r="CC39" s="419" t="s">
        <v>139</v>
      </c>
      <c r="CD39" s="419" t="s">
        <v>140</v>
      </c>
      <c r="CE39" s="419" t="s">
        <v>141</v>
      </c>
      <c r="CF39" s="419" t="s">
        <v>142</v>
      </c>
      <c r="CG39" s="419" t="s">
        <v>143</v>
      </c>
      <c r="CH39" s="419" t="s">
        <v>144</v>
      </c>
      <c r="CI39" s="419" t="s">
        <v>145</v>
      </c>
      <c r="CJ39" s="419" t="s">
        <v>146</v>
      </c>
      <c r="CK39" s="419" t="str">
        <f>HLOOKUP(CB39,CC14:CJ39,2,1)</f>
        <v>ARS</v>
      </c>
      <c r="CL39" s="419" t="str">
        <f t="shared" si="13"/>
        <v>ARS</v>
      </c>
    </row>
    <row r="40" spans="1:90" ht="11.25" customHeight="1" x14ac:dyDescent="0.2">
      <c r="A40" s="708"/>
      <c r="B40" s="712">
        <f>'Carga adm perfil H'!B40</f>
        <v>26</v>
      </c>
      <c r="C40" s="712">
        <f>'Carga adm perfil H'!CS40</f>
        <v>38</v>
      </c>
      <c r="D40" s="1094" t="str">
        <f t="shared" si="5"/>
        <v>AREA</v>
      </c>
      <c r="E40" s="1094"/>
      <c r="F40" s="712">
        <f>'Carga adm perfil H'!CT40</f>
        <v>38</v>
      </c>
      <c r="G40" s="712" t="str">
        <f>'Carga adm perfil H'!DW40</f>
        <v/>
      </c>
      <c r="H40" s="712" t="str">
        <f>'Carga adm perfil H'!DX40</f>
        <v/>
      </c>
      <c r="I40" s="712" t="str">
        <f>'Carga adm perfil H'!EB40</f>
        <v/>
      </c>
      <c r="J40" s="711"/>
      <c r="K40" s="5"/>
      <c r="L40" s="712">
        <f t="shared" si="6"/>
        <v>26</v>
      </c>
      <c r="M40" s="712">
        <f t="shared" si="1"/>
        <v>38</v>
      </c>
      <c r="N40" s="1094" t="str">
        <f t="shared" si="1"/>
        <v>AREA</v>
      </c>
      <c r="O40" s="1094"/>
      <c r="P40" s="712">
        <f t="shared" si="7"/>
        <v>38</v>
      </c>
      <c r="Q40" s="712">
        <f>'Carga adm perfil H'!FM40</f>
        <v>1.7999999999999998</v>
      </c>
      <c r="R40" s="712" t="str">
        <f>'Carga adm perfil H'!FN40</f>
        <v/>
      </c>
      <c r="S40" s="712"/>
      <c r="T40" s="709"/>
      <c r="U40" s="710"/>
      <c r="V40" s="708"/>
      <c r="W40" s="712">
        <f t="shared" si="8"/>
        <v>26</v>
      </c>
      <c r="X40" s="712">
        <f t="shared" si="2"/>
        <v>38</v>
      </c>
      <c r="Y40" s="1094" t="str">
        <f t="shared" si="2"/>
        <v>AREA</v>
      </c>
      <c r="Z40" s="1094"/>
      <c r="AA40" s="712">
        <f>'Carga adm perfil H'!FX40</f>
        <v>38</v>
      </c>
      <c r="AB40" s="712">
        <f>'Carga adm perfil H'!HG40</f>
        <v>0</v>
      </c>
      <c r="AC40" s="712">
        <f>'Carga adm perfil H'!IR40</f>
        <v>0</v>
      </c>
      <c r="AD40" s="712"/>
      <c r="AE40" s="711"/>
      <c r="AF40" s="5"/>
      <c r="AG40" s="712">
        <f t="shared" si="9"/>
        <v>26</v>
      </c>
      <c r="AH40" s="712">
        <f t="shared" si="3"/>
        <v>38</v>
      </c>
      <c r="AI40" s="1094" t="str">
        <f t="shared" si="3"/>
        <v>AREA</v>
      </c>
      <c r="AJ40" s="1094"/>
      <c r="AK40" s="712">
        <f>'Carga adm perfil H'!FG99</f>
        <v>38</v>
      </c>
      <c r="AL40" s="712">
        <f t="shared" si="14"/>
        <v>0.4</v>
      </c>
      <c r="AM40" s="712">
        <f>'Carga adm perfil H'!GI99</f>
        <v>0</v>
      </c>
      <c r="AN40" s="712"/>
      <c r="AO40" s="709"/>
      <c r="AP40" s="710"/>
      <c r="AQ40" s="708"/>
      <c r="AR40" s="712">
        <f t="shared" si="10"/>
        <v>26</v>
      </c>
      <c r="AS40" s="712">
        <f t="shared" si="4"/>
        <v>38</v>
      </c>
      <c r="AT40" s="1094" t="str">
        <f t="shared" si="4"/>
        <v>AREA</v>
      </c>
      <c r="AU40" s="1094"/>
      <c r="AV40" s="712">
        <f t="shared" si="11"/>
        <v>38</v>
      </c>
      <c r="AW40" s="712">
        <f>'Carga adm perfil H'!EQ97</f>
        <v>0</v>
      </c>
      <c r="AX40" s="712">
        <f>'Carga adm perfil H'!EZ97</f>
        <v>0</v>
      </c>
      <c r="AY40" s="713">
        <f t="shared" si="15"/>
        <v>0.67</v>
      </c>
      <c r="AZ40" s="709"/>
      <c r="BA40" s="709"/>
      <c r="BB40" s="709"/>
      <c r="BC40" s="709"/>
      <c r="BD40" s="709"/>
      <c r="BE40" s="709"/>
      <c r="BF40" s="709"/>
      <c r="BG40" s="709"/>
      <c r="BH40" s="709"/>
      <c r="BI40" s="709"/>
      <c r="BJ40" s="709"/>
      <c r="BK40" s="710"/>
      <c r="BL40" s="709"/>
      <c r="BM40" s="709"/>
      <c r="BN40" s="709"/>
      <c r="BO40" s="709"/>
      <c r="BP40" s="709"/>
      <c r="BQ40" s="709"/>
      <c r="BR40" s="709"/>
      <c r="BS40" s="725"/>
      <c r="BT40" s="725">
        <f>IF('Carga adm perfil H'!BS40=1,1,0)</f>
        <v>0</v>
      </c>
      <c r="BU40" s="725">
        <f>IF('Carga adm perfil H'!BT40=1,2,0)</f>
        <v>0</v>
      </c>
      <c r="BV40" s="725">
        <f>IF('Carga adm perfil H'!BU40=1,3,0)</f>
        <v>0</v>
      </c>
      <c r="BW40" s="725">
        <f>IF('Carga adm perfil H'!BV40=1,4,0)</f>
        <v>0</v>
      </c>
      <c r="BX40" s="725">
        <f>IF('Carga adm perfil H'!BW40=1,5,0)</f>
        <v>5</v>
      </c>
      <c r="BY40" s="725">
        <f>IF('Carga adm perfil H'!BX40=1,6,0)</f>
        <v>0</v>
      </c>
      <c r="BZ40" s="725">
        <f>IF('Carga adm perfil H'!BY40=1,7,0)</f>
        <v>0</v>
      </c>
      <c r="CA40" s="725">
        <f>IF('Carga adm perfil H'!BZ40=1,8,0)</f>
        <v>0</v>
      </c>
      <c r="CB40" s="727">
        <f t="shared" si="12"/>
        <v>5</v>
      </c>
      <c r="CC40" s="419" t="s">
        <v>139</v>
      </c>
      <c r="CD40" s="419" t="s">
        <v>140</v>
      </c>
      <c r="CE40" s="419" t="s">
        <v>141</v>
      </c>
      <c r="CF40" s="419" t="s">
        <v>142</v>
      </c>
      <c r="CG40" s="419" t="s">
        <v>143</v>
      </c>
      <c r="CH40" s="419" t="s">
        <v>144</v>
      </c>
      <c r="CI40" s="419" t="s">
        <v>145</v>
      </c>
      <c r="CJ40" s="419" t="s">
        <v>146</v>
      </c>
      <c r="CK40" s="419" t="str">
        <f>HLOOKUP(CB40,CC14:CJ40,2,1)</f>
        <v>AREA</v>
      </c>
      <c r="CL40" s="419" t="str">
        <f t="shared" si="13"/>
        <v>AREA</v>
      </c>
    </row>
    <row r="41" spans="1:90" ht="11.25" customHeight="1" x14ac:dyDescent="0.2">
      <c r="A41" s="708"/>
      <c r="B41" s="712">
        <f>'Carga adm perfil H'!B41</f>
        <v>27</v>
      </c>
      <c r="C41" s="712">
        <f>'Carga adm perfil H'!CS41</f>
        <v>37</v>
      </c>
      <c r="D41" s="1094" t="str">
        <f t="shared" si="5"/>
        <v>AREA</v>
      </c>
      <c r="E41" s="1094"/>
      <c r="F41" s="712">
        <f>'Carga adm perfil H'!CT41</f>
        <v>37</v>
      </c>
      <c r="G41" s="712" t="str">
        <f>'Carga adm perfil H'!DW41</f>
        <v/>
      </c>
      <c r="H41" s="712" t="str">
        <f>'Carga adm perfil H'!DX41</f>
        <v/>
      </c>
      <c r="I41" s="712" t="str">
        <f>'Carga adm perfil H'!EB41</f>
        <v/>
      </c>
      <c r="J41" s="711"/>
      <c r="K41" s="5"/>
      <c r="L41" s="712">
        <f t="shared" si="6"/>
        <v>27</v>
      </c>
      <c r="M41" s="712">
        <f t="shared" si="1"/>
        <v>37</v>
      </c>
      <c r="N41" s="1094" t="str">
        <f t="shared" si="1"/>
        <v>AREA</v>
      </c>
      <c r="O41" s="1094"/>
      <c r="P41" s="712">
        <f t="shared" si="7"/>
        <v>37</v>
      </c>
      <c r="Q41" s="712">
        <f>'Carga adm perfil H'!FM41</f>
        <v>1.7999999999999998</v>
      </c>
      <c r="R41" s="712" t="str">
        <f>'Carga adm perfil H'!FN41</f>
        <v/>
      </c>
      <c r="S41" s="712"/>
      <c r="T41" s="709"/>
      <c r="U41" s="710"/>
      <c r="V41" s="708"/>
      <c r="W41" s="712">
        <f t="shared" si="8"/>
        <v>27</v>
      </c>
      <c r="X41" s="712">
        <f t="shared" si="2"/>
        <v>37</v>
      </c>
      <c r="Y41" s="1094" t="str">
        <f t="shared" si="2"/>
        <v>AREA</v>
      </c>
      <c r="Z41" s="1094"/>
      <c r="AA41" s="712">
        <f>'Carga adm perfil H'!FX41</f>
        <v>37</v>
      </c>
      <c r="AB41" s="712">
        <f>'Carga adm perfil H'!HG41</f>
        <v>0</v>
      </c>
      <c r="AC41" s="712">
        <f>'Carga adm perfil H'!IR41</f>
        <v>0</v>
      </c>
      <c r="AD41" s="712"/>
      <c r="AE41" s="711"/>
      <c r="AF41" s="5"/>
      <c r="AG41" s="712">
        <f t="shared" si="9"/>
        <v>27</v>
      </c>
      <c r="AH41" s="712">
        <f t="shared" si="3"/>
        <v>37</v>
      </c>
      <c r="AI41" s="1094" t="str">
        <f t="shared" si="3"/>
        <v>AREA</v>
      </c>
      <c r="AJ41" s="1094"/>
      <c r="AK41" s="712">
        <f>'Carga adm perfil H'!FG100</f>
        <v>37</v>
      </c>
      <c r="AL41" s="712">
        <f t="shared" si="14"/>
        <v>0.4</v>
      </c>
      <c r="AM41" s="712">
        <f>'Carga adm perfil H'!GI100</f>
        <v>0</v>
      </c>
      <c r="AN41" s="712"/>
      <c r="AO41" s="709"/>
      <c r="AP41" s="710"/>
      <c r="AQ41" s="708"/>
      <c r="AR41" s="712">
        <f t="shared" si="10"/>
        <v>27</v>
      </c>
      <c r="AS41" s="712">
        <f t="shared" si="4"/>
        <v>37</v>
      </c>
      <c r="AT41" s="1094" t="str">
        <f t="shared" si="4"/>
        <v>AREA</v>
      </c>
      <c r="AU41" s="1094"/>
      <c r="AV41" s="712">
        <f t="shared" si="11"/>
        <v>37</v>
      </c>
      <c r="AW41" s="712">
        <f>'Carga adm perfil H'!EQ98</f>
        <v>0</v>
      </c>
      <c r="AX41" s="712">
        <f>'Carga adm perfil H'!EZ98</f>
        <v>0</v>
      </c>
      <c r="AY41" s="713">
        <f t="shared" si="15"/>
        <v>0.67</v>
      </c>
      <c r="AZ41" s="709"/>
      <c r="BA41" s="709"/>
      <c r="BB41" s="709"/>
      <c r="BC41" s="709"/>
      <c r="BD41" s="709"/>
      <c r="BE41" s="709"/>
      <c r="BF41" s="709"/>
      <c r="BG41" s="709"/>
      <c r="BH41" s="709"/>
      <c r="BI41" s="709"/>
      <c r="BJ41" s="709"/>
      <c r="BK41" s="710"/>
      <c r="BL41" s="709"/>
      <c r="BM41" s="709"/>
      <c r="BN41" s="709"/>
      <c r="BO41" s="709"/>
      <c r="BP41" s="709"/>
      <c r="BQ41" s="709"/>
      <c r="BR41" s="709"/>
      <c r="BS41" s="725"/>
      <c r="BT41" s="725">
        <f>IF('Carga adm perfil H'!BS41=1,1,0)</f>
        <v>0</v>
      </c>
      <c r="BU41" s="725">
        <f>IF('Carga adm perfil H'!BT41=1,2,0)</f>
        <v>0</v>
      </c>
      <c r="BV41" s="725">
        <f>IF('Carga adm perfil H'!BU41=1,3,0)</f>
        <v>0</v>
      </c>
      <c r="BW41" s="725">
        <f>IF('Carga adm perfil H'!BV41=1,4,0)</f>
        <v>0</v>
      </c>
      <c r="BX41" s="725">
        <f>IF('Carga adm perfil H'!BW41=1,5,0)</f>
        <v>5</v>
      </c>
      <c r="BY41" s="725">
        <f>IF('Carga adm perfil H'!BX41=1,6,0)</f>
        <v>0</v>
      </c>
      <c r="BZ41" s="725">
        <f>IF('Carga adm perfil H'!BY41=1,7,0)</f>
        <v>0</v>
      </c>
      <c r="CA41" s="725">
        <f>IF('Carga adm perfil H'!BZ41=1,8,0)</f>
        <v>0</v>
      </c>
      <c r="CB41" s="727">
        <f t="shared" si="12"/>
        <v>5</v>
      </c>
      <c r="CC41" s="419" t="s">
        <v>139</v>
      </c>
      <c r="CD41" s="419" t="s">
        <v>140</v>
      </c>
      <c r="CE41" s="419" t="s">
        <v>141</v>
      </c>
      <c r="CF41" s="419" t="s">
        <v>142</v>
      </c>
      <c r="CG41" s="419" t="s">
        <v>143</v>
      </c>
      <c r="CH41" s="419" t="s">
        <v>144</v>
      </c>
      <c r="CI41" s="419" t="s">
        <v>145</v>
      </c>
      <c r="CJ41" s="419" t="s">
        <v>146</v>
      </c>
      <c r="CK41" s="419" t="str">
        <f>HLOOKUP(CB41,CC14:CJ41,2,1)</f>
        <v>AREA</v>
      </c>
      <c r="CL41" s="419" t="str">
        <f t="shared" si="13"/>
        <v>AREA</v>
      </c>
    </row>
    <row r="42" spans="1:90" ht="11.25" customHeight="1" x14ac:dyDescent="0.2">
      <c r="A42" s="708"/>
      <c r="B42" s="712">
        <f>'Carga adm perfil H'!B42</f>
        <v>28</v>
      </c>
      <c r="C42" s="712">
        <f>'Carga adm perfil H'!CS42</f>
        <v>36</v>
      </c>
      <c r="D42" s="1094" t="str">
        <f t="shared" si="5"/>
        <v>AREA</v>
      </c>
      <c r="E42" s="1094"/>
      <c r="F42" s="712">
        <f>'Carga adm perfil H'!CT42</f>
        <v>36</v>
      </c>
      <c r="G42" s="712" t="str">
        <f>'Carga adm perfil H'!DW42</f>
        <v/>
      </c>
      <c r="H42" s="712" t="str">
        <f>'Carga adm perfil H'!DX42</f>
        <v/>
      </c>
      <c r="I42" s="712" t="str">
        <f>'Carga adm perfil H'!EB42</f>
        <v/>
      </c>
      <c r="J42" s="711"/>
      <c r="K42" s="5"/>
      <c r="L42" s="712">
        <f t="shared" si="6"/>
        <v>28</v>
      </c>
      <c r="M42" s="712">
        <f t="shared" si="1"/>
        <v>36</v>
      </c>
      <c r="N42" s="1094" t="str">
        <f t="shared" si="1"/>
        <v>AREA</v>
      </c>
      <c r="O42" s="1094"/>
      <c r="P42" s="712">
        <f t="shared" si="7"/>
        <v>36</v>
      </c>
      <c r="Q42" s="712">
        <f>'Carga adm perfil H'!FM42</f>
        <v>1.7999999999999998</v>
      </c>
      <c r="R42" s="712" t="str">
        <f>'Carga adm perfil H'!FN42</f>
        <v/>
      </c>
      <c r="S42" s="712"/>
      <c r="T42" s="709"/>
      <c r="U42" s="710"/>
      <c r="V42" s="708"/>
      <c r="W42" s="712">
        <f t="shared" si="8"/>
        <v>28</v>
      </c>
      <c r="X42" s="712">
        <f t="shared" si="2"/>
        <v>36</v>
      </c>
      <c r="Y42" s="1094" t="str">
        <f t="shared" si="2"/>
        <v>AREA</v>
      </c>
      <c r="Z42" s="1094"/>
      <c r="AA42" s="712">
        <f>'Carga adm perfil H'!FX42</f>
        <v>36</v>
      </c>
      <c r="AB42" s="712">
        <f>'Carga adm perfil H'!HG42</f>
        <v>0</v>
      </c>
      <c r="AC42" s="712">
        <f>'Carga adm perfil H'!IR42</f>
        <v>0</v>
      </c>
      <c r="AD42" s="712"/>
      <c r="AE42" s="711"/>
      <c r="AF42" s="5"/>
      <c r="AG42" s="712">
        <f t="shared" si="9"/>
        <v>28</v>
      </c>
      <c r="AH42" s="712">
        <f t="shared" si="3"/>
        <v>36</v>
      </c>
      <c r="AI42" s="1094" t="str">
        <f t="shared" si="3"/>
        <v>AREA</v>
      </c>
      <c r="AJ42" s="1094"/>
      <c r="AK42" s="712">
        <f>'Carga adm perfil H'!FG101</f>
        <v>36</v>
      </c>
      <c r="AL42" s="712">
        <f t="shared" si="14"/>
        <v>0.4</v>
      </c>
      <c r="AM42" s="712">
        <f>'Carga adm perfil H'!GI101</f>
        <v>0</v>
      </c>
      <c r="AN42" s="712"/>
      <c r="AO42" s="709"/>
      <c r="AP42" s="710"/>
      <c r="AQ42" s="708"/>
      <c r="AR42" s="712">
        <f t="shared" si="10"/>
        <v>28</v>
      </c>
      <c r="AS42" s="712">
        <f t="shared" si="4"/>
        <v>36</v>
      </c>
      <c r="AT42" s="1094" t="str">
        <f t="shared" si="4"/>
        <v>AREA</v>
      </c>
      <c r="AU42" s="1094"/>
      <c r="AV42" s="712">
        <f t="shared" si="11"/>
        <v>36</v>
      </c>
      <c r="AW42" s="712">
        <f>'Carga adm perfil H'!EQ99</f>
        <v>0</v>
      </c>
      <c r="AX42" s="712">
        <f>'Carga adm perfil H'!EZ99</f>
        <v>0</v>
      </c>
      <c r="AY42" s="713">
        <f t="shared" si="15"/>
        <v>0.67</v>
      </c>
      <c r="AZ42" s="709"/>
      <c r="BA42" s="709"/>
      <c r="BB42" s="709"/>
      <c r="BC42" s="709"/>
      <c r="BD42" s="709"/>
      <c r="BE42" s="709"/>
      <c r="BF42" s="709"/>
      <c r="BG42" s="709"/>
      <c r="BH42" s="709"/>
      <c r="BI42" s="709"/>
      <c r="BJ42" s="709"/>
      <c r="BK42" s="710"/>
      <c r="BL42" s="709"/>
      <c r="BM42" s="709"/>
      <c r="BN42" s="709"/>
      <c r="BO42" s="709"/>
      <c r="BP42" s="709"/>
      <c r="BQ42" s="709"/>
      <c r="BR42" s="709"/>
      <c r="BS42" s="725"/>
      <c r="BT42" s="725">
        <f>IF('Carga adm perfil H'!BS42=1,1,0)</f>
        <v>0</v>
      </c>
      <c r="BU42" s="725">
        <f>IF('Carga adm perfil H'!BT42=1,2,0)</f>
        <v>0</v>
      </c>
      <c r="BV42" s="725">
        <f>IF('Carga adm perfil H'!BU42=1,3,0)</f>
        <v>0</v>
      </c>
      <c r="BW42" s="725">
        <f>IF('Carga adm perfil H'!BV42=1,4,0)</f>
        <v>0</v>
      </c>
      <c r="BX42" s="725">
        <f>IF('Carga adm perfil H'!BW42=1,5,0)</f>
        <v>5</v>
      </c>
      <c r="BY42" s="725">
        <f>IF('Carga adm perfil H'!BX42=1,6,0)</f>
        <v>0</v>
      </c>
      <c r="BZ42" s="725">
        <f>IF('Carga adm perfil H'!BY42=1,7,0)</f>
        <v>0</v>
      </c>
      <c r="CA42" s="725">
        <f>IF('Carga adm perfil H'!BZ42=1,8,0)</f>
        <v>0</v>
      </c>
      <c r="CB42" s="727">
        <f t="shared" si="12"/>
        <v>5</v>
      </c>
      <c r="CC42" s="419" t="s">
        <v>139</v>
      </c>
      <c r="CD42" s="419" t="s">
        <v>140</v>
      </c>
      <c r="CE42" s="419" t="s">
        <v>141</v>
      </c>
      <c r="CF42" s="419" t="s">
        <v>142</v>
      </c>
      <c r="CG42" s="419" t="s">
        <v>143</v>
      </c>
      <c r="CH42" s="419" t="s">
        <v>144</v>
      </c>
      <c r="CI42" s="419" t="s">
        <v>145</v>
      </c>
      <c r="CJ42" s="419" t="s">
        <v>146</v>
      </c>
      <c r="CK42" s="419" t="str">
        <f>HLOOKUP(CB42,CC14:CJ42,2,1)</f>
        <v>AREA</v>
      </c>
      <c r="CL42" s="419" t="str">
        <f t="shared" si="13"/>
        <v>AREA</v>
      </c>
    </row>
    <row r="43" spans="1:90" ht="11.25" customHeight="1" x14ac:dyDescent="0.2">
      <c r="A43" s="708"/>
      <c r="B43" s="712">
        <f>'Carga adm perfil H'!B43</f>
        <v>29</v>
      </c>
      <c r="C43" s="712">
        <f>'Carga adm perfil H'!CS43</f>
        <v>32</v>
      </c>
      <c r="D43" s="1094" t="str">
        <f t="shared" si="5"/>
        <v>AREA</v>
      </c>
      <c r="E43" s="1094"/>
      <c r="F43" s="712">
        <f>'Carga adm perfil H'!CT43</f>
        <v>32</v>
      </c>
      <c r="G43" s="712" t="str">
        <f>'Carga adm perfil H'!DW43</f>
        <v/>
      </c>
      <c r="H43" s="712" t="str">
        <f>'Carga adm perfil H'!DX43</f>
        <v/>
      </c>
      <c r="I43" s="712" t="str">
        <f>'Carga adm perfil H'!EB43</f>
        <v/>
      </c>
      <c r="J43" s="711"/>
      <c r="K43" s="5"/>
      <c r="L43" s="712">
        <f t="shared" si="6"/>
        <v>29</v>
      </c>
      <c r="M43" s="712">
        <f t="shared" si="1"/>
        <v>32</v>
      </c>
      <c r="N43" s="1094" t="str">
        <f t="shared" si="1"/>
        <v>AREA</v>
      </c>
      <c r="O43" s="1094"/>
      <c r="P43" s="712">
        <f t="shared" si="7"/>
        <v>32</v>
      </c>
      <c r="Q43" s="712">
        <f>'Carga adm perfil H'!FM43</f>
        <v>1.7999999999999998</v>
      </c>
      <c r="R43" s="712" t="str">
        <f>'Carga adm perfil H'!FN43</f>
        <v/>
      </c>
      <c r="S43" s="712"/>
      <c r="T43" s="709"/>
      <c r="U43" s="710"/>
      <c r="V43" s="708"/>
      <c r="W43" s="712">
        <f t="shared" si="8"/>
        <v>29</v>
      </c>
      <c r="X43" s="712">
        <f t="shared" si="2"/>
        <v>32</v>
      </c>
      <c r="Y43" s="1094" t="str">
        <f t="shared" si="2"/>
        <v>AREA</v>
      </c>
      <c r="Z43" s="1094"/>
      <c r="AA43" s="712">
        <f>'Carga adm perfil H'!FX43</f>
        <v>32</v>
      </c>
      <c r="AB43" s="712">
        <f>'Carga adm perfil H'!HG43</f>
        <v>0</v>
      </c>
      <c r="AC43" s="712">
        <f>'Carga adm perfil H'!IR43</f>
        <v>0</v>
      </c>
      <c r="AD43" s="712"/>
      <c r="AE43" s="711"/>
      <c r="AF43" s="5"/>
      <c r="AG43" s="712">
        <f t="shared" si="9"/>
        <v>29</v>
      </c>
      <c r="AH43" s="712">
        <f t="shared" si="3"/>
        <v>32</v>
      </c>
      <c r="AI43" s="1094" t="str">
        <f t="shared" si="3"/>
        <v>AREA</v>
      </c>
      <c r="AJ43" s="1094"/>
      <c r="AK43" s="712">
        <f>'Carga adm perfil H'!FG102</f>
        <v>32</v>
      </c>
      <c r="AL43" s="712">
        <f t="shared" si="14"/>
        <v>0.4</v>
      </c>
      <c r="AM43" s="712">
        <f>'Carga adm perfil H'!GI102</f>
        <v>0</v>
      </c>
      <c r="AN43" s="712"/>
      <c r="AO43" s="709"/>
      <c r="AP43" s="710"/>
      <c r="AQ43" s="708"/>
      <c r="AR43" s="712">
        <f t="shared" si="10"/>
        <v>29</v>
      </c>
      <c r="AS43" s="712">
        <f t="shared" si="4"/>
        <v>32</v>
      </c>
      <c r="AT43" s="1094" t="str">
        <f t="shared" si="4"/>
        <v>AREA</v>
      </c>
      <c r="AU43" s="1094"/>
      <c r="AV43" s="712">
        <f t="shared" si="11"/>
        <v>32</v>
      </c>
      <c r="AW43" s="712">
        <f>'Carga adm perfil H'!EQ100</f>
        <v>0</v>
      </c>
      <c r="AX43" s="712">
        <f>'Carga adm perfil H'!EZ100</f>
        <v>0</v>
      </c>
      <c r="AY43" s="713">
        <f t="shared" si="15"/>
        <v>0.67</v>
      </c>
      <c r="AZ43" s="709"/>
      <c r="BA43" s="709"/>
      <c r="BB43" s="709"/>
      <c r="BC43" s="709"/>
      <c r="BD43" s="709"/>
      <c r="BE43" s="709"/>
      <c r="BF43" s="709"/>
      <c r="BG43" s="709"/>
      <c r="BH43" s="709"/>
      <c r="BI43" s="709"/>
      <c r="BJ43" s="709"/>
      <c r="BK43" s="710"/>
      <c r="BL43" s="709"/>
      <c r="BM43" s="709"/>
      <c r="BN43" s="709"/>
      <c r="BO43" s="709"/>
      <c r="BP43" s="709"/>
      <c r="BQ43" s="709"/>
      <c r="BR43" s="709"/>
      <c r="BS43" s="725"/>
      <c r="BT43" s="725">
        <f>IF('Carga adm perfil H'!BS43=1,1,0)</f>
        <v>0</v>
      </c>
      <c r="BU43" s="725">
        <f>IF('Carga adm perfil H'!BT43=1,2,0)</f>
        <v>0</v>
      </c>
      <c r="BV43" s="725">
        <f>IF('Carga adm perfil H'!BU43=1,3,0)</f>
        <v>0</v>
      </c>
      <c r="BW43" s="725">
        <f>IF('Carga adm perfil H'!BV43=1,4,0)</f>
        <v>0</v>
      </c>
      <c r="BX43" s="725">
        <f>IF('Carga adm perfil H'!BW43=1,5,0)</f>
        <v>5</v>
      </c>
      <c r="BY43" s="725">
        <f>IF('Carga adm perfil H'!BX43=1,6,0)</f>
        <v>0</v>
      </c>
      <c r="BZ43" s="725">
        <f>IF('Carga adm perfil H'!BY43=1,7,0)</f>
        <v>0</v>
      </c>
      <c r="CA43" s="725">
        <f>IF('Carga adm perfil H'!BZ43=1,8,0)</f>
        <v>0</v>
      </c>
      <c r="CB43" s="727">
        <f t="shared" si="12"/>
        <v>5</v>
      </c>
      <c r="CC43" s="419" t="s">
        <v>139</v>
      </c>
      <c r="CD43" s="419" t="s">
        <v>140</v>
      </c>
      <c r="CE43" s="419" t="s">
        <v>141</v>
      </c>
      <c r="CF43" s="419" t="s">
        <v>142</v>
      </c>
      <c r="CG43" s="419" t="s">
        <v>143</v>
      </c>
      <c r="CH43" s="419" t="s">
        <v>144</v>
      </c>
      <c r="CI43" s="419" t="s">
        <v>145</v>
      </c>
      <c r="CJ43" s="419" t="s">
        <v>146</v>
      </c>
      <c r="CK43" s="419" t="str">
        <f>HLOOKUP(CB43,CC14:CJ43,2,1)</f>
        <v>AREA</v>
      </c>
      <c r="CL43" s="419" t="str">
        <f t="shared" si="13"/>
        <v>AREA</v>
      </c>
    </row>
    <row r="44" spans="1:90" ht="11.25" customHeight="1" x14ac:dyDescent="0.2">
      <c r="A44" s="708"/>
      <c r="B44" s="712">
        <f>'Carga adm perfil H'!B44</f>
        <v>30</v>
      </c>
      <c r="C44" s="712">
        <f>'Carga adm perfil H'!CS44</f>
        <v>38</v>
      </c>
      <c r="D44" s="1094" t="str">
        <f t="shared" si="5"/>
        <v>AREA</v>
      </c>
      <c r="E44" s="1094"/>
      <c r="F44" s="712">
        <f>'Carga adm perfil H'!CT44</f>
        <v>38</v>
      </c>
      <c r="G44" s="712" t="str">
        <f>'Carga adm perfil H'!DW44</f>
        <v/>
      </c>
      <c r="H44" s="712" t="str">
        <f>'Carga adm perfil H'!DX44</f>
        <v/>
      </c>
      <c r="I44" s="712" t="str">
        <f>'Carga adm perfil H'!EB44</f>
        <v/>
      </c>
      <c r="J44" s="711"/>
      <c r="K44" s="5"/>
      <c r="L44" s="712">
        <f t="shared" si="6"/>
        <v>30</v>
      </c>
      <c r="M44" s="712">
        <f t="shared" si="1"/>
        <v>38</v>
      </c>
      <c r="N44" s="1094" t="str">
        <f t="shared" si="1"/>
        <v>AREA</v>
      </c>
      <c r="O44" s="1094"/>
      <c r="P44" s="712">
        <f t="shared" si="7"/>
        <v>38</v>
      </c>
      <c r="Q44" s="712">
        <f>'Carga adm perfil H'!FM44</f>
        <v>1.7999999999999998</v>
      </c>
      <c r="R44" s="712" t="str">
        <f>'Carga adm perfil H'!FN44</f>
        <v/>
      </c>
      <c r="S44" s="712"/>
      <c r="T44" s="709"/>
      <c r="U44" s="710"/>
      <c r="V44" s="708"/>
      <c r="W44" s="712">
        <f t="shared" si="8"/>
        <v>30</v>
      </c>
      <c r="X44" s="712">
        <f t="shared" si="2"/>
        <v>38</v>
      </c>
      <c r="Y44" s="1094" t="str">
        <f t="shared" si="2"/>
        <v>AREA</v>
      </c>
      <c r="Z44" s="1094"/>
      <c r="AA44" s="712">
        <f>'Carga adm perfil H'!FX44</f>
        <v>38</v>
      </c>
      <c r="AB44" s="712">
        <f>'Carga adm perfil H'!HG44</f>
        <v>0</v>
      </c>
      <c r="AC44" s="712">
        <f>'Carga adm perfil H'!IR44</f>
        <v>0</v>
      </c>
      <c r="AD44" s="712"/>
      <c r="AE44" s="711"/>
      <c r="AF44" s="5"/>
      <c r="AG44" s="712">
        <f t="shared" si="9"/>
        <v>30</v>
      </c>
      <c r="AH44" s="712">
        <f t="shared" si="3"/>
        <v>38</v>
      </c>
      <c r="AI44" s="1094" t="str">
        <f t="shared" si="3"/>
        <v>AREA</v>
      </c>
      <c r="AJ44" s="1094"/>
      <c r="AK44" s="712">
        <f>'Carga adm perfil H'!FG103</f>
        <v>38</v>
      </c>
      <c r="AL44" s="712">
        <f t="shared" si="14"/>
        <v>0.4</v>
      </c>
      <c r="AM44" s="712">
        <f>'Carga adm perfil H'!GI103</f>
        <v>0</v>
      </c>
      <c r="AN44" s="712"/>
      <c r="AO44" s="709"/>
      <c r="AP44" s="710"/>
      <c r="AQ44" s="708"/>
      <c r="AR44" s="712">
        <f t="shared" si="10"/>
        <v>30</v>
      </c>
      <c r="AS44" s="712">
        <f t="shared" si="4"/>
        <v>38</v>
      </c>
      <c r="AT44" s="1094" t="str">
        <f t="shared" si="4"/>
        <v>AREA</v>
      </c>
      <c r="AU44" s="1094"/>
      <c r="AV44" s="712">
        <f t="shared" si="11"/>
        <v>38</v>
      </c>
      <c r="AW44" s="712">
        <f>'Carga adm perfil H'!EQ101</f>
        <v>0</v>
      </c>
      <c r="AX44" s="712">
        <f>'Carga adm perfil H'!EZ101</f>
        <v>0</v>
      </c>
      <c r="AY44" s="713">
        <f t="shared" si="15"/>
        <v>0.67</v>
      </c>
      <c r="AZ44" s="709"/>
      <c r="BA44" s="709"/>
      <c r="BB44" s="709"/>
      <c r="BC44" s="709"/>
      <c r="BD44" s="709"/>
      <c r="BE44" s="709"/>
      <c r="BF44" s="709"/>
      <c r="BG44" s="709"/>
      <c r="BH44" s="709"/>
      <c r="BI44" s="709"/>
      <c r="BJ44" s="709"/>
      <c r="BK44" s="710"/>
      <c r="BL44" s="709"/>
      <c r="BM44" s="709"/>
      <c r="BN44" s="709"/>
      <c r="BO44" s="709"/>
      <c r="BP44" s="709"/>
      <c r="BQ44" s="709"/>
      <c r="BR44" s="709"/>
      <c r="BS44" s="725"/>
      <c r="BT44" s="725">
        <f>IF('Carga adm perfil H'!BS44=1,1,0)</f>
        <v>0</v>
      </c>
      <c r="BU44" s="725">
        <f>IF('Carga adm perfil H'!BT44=1,2,0)</f>
        <v>0</v>
      </c>
      <c r="BV44" s="725">
        <f>IF('Carga adm perfil H'!BU44=1,3,0)</f>
        <v>0</v>
      </c>
      <c r="BW44" s="725">
        <f>IF('Carga adm perfil H'!BV44=1,4,0)</f>
        <v>0</v>
      </c>
      <c r="BX44" s="725">
        <f>IF('Carga adm perfil H'!BW44=1,5,0)</f>
        <v>5</v>
      </c>
      <c r="BY44" s="725">
        <f>IF('Carga adm perfil H'!BX44=1,6,0)</f>
        <v>0</v>
      </c>
      <c r="BZ44" s="725">
        <f>IF('Carga adm perfil H'!BY44=1,7,0)</f>
        <v>0</v>
      </c>
      <c r="CA44" s="725">
        <f>IF('Carga adm perfil H'!BZ44=1,8,0)</f>
        <v>0</v>
      </c>
      <c r="CB44" s="727">
        <f t="shared" si="12"/>
        <v>5</v>
      </c>
      <c r="CC44" s="419" t="s">
        <v>139</v>
      </c>
      <c r="CD44" s="419" t="s">
        <v>140</v>
      </c>
      <c r="CE44" s="419" t="s">
        <v>141</v>
      </c>
      <c r="CF44" s="419" t="s">
        <v>142</v>
      </c>
      <c r="CG44" s="419" t="s">
        <v>143</v>
      </c>
      <c r="CH44" s="419" t="s">
        <v>144</v>
      </c>
      <c r="CI44" s="419" t="s">
        <v>145</v>
      </c>
      <c r="CJ44" s="419" t="s">
        <v>146</v>
      </c>
      <c r="CK44" s="419" t="str">
        <f>HLOOKUP(CB44,CC14:CJ44,2,1)</f>
        <v>AREA</v>
      </c>
      <c r="CL44" s="419" t="str">
        <f t="shared" si="13"/>
        <v>AREA</v>
      </c>
    </row>
    <row r="45" spans="1:90" ht="11.25" customHeight="1" x14ac:dyDescent="0.2">
      <c r="A45" s="708"/>
      <c r="B45" s="712">
        <f>'Carga adm perfil H'!B45</f>
        <v>31</v>
      </c>
      <c r="C45" s="712">
        <f>'Carga adm perfil H'!CS45</f>
        <v>44</v>
      </c>
      <c r="D45" s="1094" t="str">
        <f t="shared" si="5"/>
        <v>AREA</v>
      </c>
      <c r="E45" s="1094"/>
      <c r="F45" s="712">
        <f>'Carga adm perfil H'!CT45</f>
        <v>40</v>
      </c>
      <c r="G45" s="712" t="str">
        <f>'Carga adm perfil H'!DW45</f>
        <v/>
      </c>
      <c r="H45" s="712" t="str">
        <f>'Carga adm perfil H'!DX45</f>
        <v/>
      </c>
      <c r="I45" s="712" t="str">
        <f>'Carga adm perfil H'!EB45</f>
        <v/>
      </c>
      <c r="J45" s="711"/>
      <c r="K45" s="5"/>
      <c r="L45" s="712">
        <f t="shared" si="6"/>
        <v>31</v>
      </c>
      <c r="M45" s="712">
        <f t="shared" si="1"/>
        <v>44</v>
      </c>
      <c r="N45" s="1094" t="str">
        <f t="shared" si="1"/>
        <v>AREA</v>
      </c>
      <c r="O45" s="1094"/>
      <c r="P45" s="712">
        <f t="shared" si="7"/>
        <v>40</v>
      </c>
      <c r="Q45" s="712">
        <f>'Carga adm perfil H'!FM45</f>
        <v>1.7999999999999998</v>
      </c>
      <c r="R45" s="712" t="str">
        <f>'Carga adm perfil H'!FN45</f>
        <v/>
      </c>
      <c r="S45" s="712"/>
      <c r="T45" s="709"/>
      <c r="U45" s="710"/>
      <c r="V45" s="708"/>
      <c r="W45" s="712">
        <f t="shared" si="8"/>
        <v>31</v>
      </c>
      <c r="X45" s="712">
        <f t="shared" si="2"/>
        <v>44</v>
      </c>
      <c r="Y45" s="1094" t="str">
        <f t="shared" si="2"/>
        <v>AREA</v>
      </c>
      <c r="Z45" s="1094"/>
      <c r="AA45" s="712">
        <f>'Carga adm perfil H'!FX45</f>
        <v>44</v>
      </c>
      <c r="AB45" s="712">
        <f>'Carga adm perfil H'!HG45</f>
        <v>0</v>
      </c>
      <c r="AC45" s="712">
        <f>'Carga adm perfil H'!IR45</f>
        <v>0</v>
      </c>
      <c r="AD45" s="712"/>
      <c r="AE45" s="711"/>
      <c r="AF45" s="5"/>
      <c r="AG45" s="712">
        <f t="shared" si="9"/>
        <v>31</v>
      </c>
      <c r="AH45" s="712">
        <f t="shared" si="3"/>
        <v>44</v>
      </c>
      <c r="AI45" s="1094" t="str">
        <f t="shared" si="3"/>
        <v>AREA</v>
      </c>
      <c r="AJ45" s="1094"/>
      <c r="AK45" s="712">
        <f>'Carga adm perfil H'!FG104</f>
        <v>40</v>
      </c>
      <c r="AL45" s="712">
        <f t="shared" si="14"/>
        <v>0.4</v>
      </c>
      <c r="AM45" s="712">
        <f>'Carga adm perfil H'!GI104</f>
        <v>0</v>
      </c>
      <c r="AN45" s="712"/>
      <c r="AO45" s="709"/>
      <c r="AP45" s="710"/>
      <c r="AQ45" s="708"/>
      <c r="AR45" s="712">
        <f t="shared" si="10"/>
        <v>31</v>
      </c>
      <c r="AS45" s="712">
        <f t="shared" si="4"/>
        <v>44</v>
      </c>
      <c r="AT45" s="1094" t="str">
        <f t="shared" si="4"/>
        <v>AREA</v>
      </c>
      <c r="AU45" s="1094"/>
      <c r="AV45" s="712">
        <f t="shared" si="11"/>
        <v>40</v>
      </c>
      <c r="AW45" s="712">
        <f>'Carga adm perfil H'!EQ102</f>
        <v>0</v>
      </c>
      <c r="AX45" s="712">
        <f>'Carga adm perfil H'!EZ102</f>
        <v>0</v>
      </c>
      <c r="AY45" s="713">
        <f t="shared" si="15"/>
        <v>0.67</v>
      </c>
      <c r="AZ45" s="709"/>
      <c r="BA45" s="709"/>
      <c r="BB45" s="709"/>
      <c r="BC45" s="709"/>
      <c r="BD45" s="709"/>
      <c r="BE45" s="709"/>
      <c r="BF45" s="709"/>
      <c r="BG45" s="709"/>
      <c r="BH45" s="709"/>
      <c r="BI45" s="709"/>
      <c r="BJ45" s="709"/>
      <c r="BK45" s="710"/>
      <c r="BL45" s="709"/>
      <c r="BM45" s="709"/>
      <c r="BN45" s="709"/>
      <c r="BO45" s="709"/>
      <c r="BP45" s="709"/>
      <c r="BQ45" s="709"/>
      <c r="BR45" s="709"/>
      <c r="BS45" s="725"/>
      <c r="BT45" s="725">
        <f>IF('Carga adm perfil H'!BS45=1,1,0)</f>
        <v>0</v>
      </c>
      <c r="BU45" s="725">
        <f>IF('Carga adm perfil H'!BT45=1,2,0)</f>
        <v>0</v>
      </c>
      <c r="BV45" s="725">
        <f>IF('Carga adm perfil H'!BU45=1,3,0)</f>
        <v>0</v>
      </c>
      <c r="BW45" s="725">
        <f>IF('Carga adm perfil H'!BV45=1,4,0)</f>
        <v>0</v>
      </c>
      <c r="BX45" s="725">
        <f>IF('Carga adm perfil H'!BW45=1,5,0)</f>
        <v>5</v>
      </c>
      <c r="BY45" s="725">
        <f>IF('Carga adm perfil H'!BX45=1,6,0)</f>
        <v>0</v>
      </c>
      <c r="BZ45" s="725">
        <f>IF('Carga adm perfil H'!BY45=1,7,0)</f>
        <v>0</v>
      </c>
      <c r="CA45" s="725">
        <f>IF('Carga adm perfil H'!BZ45=1,8,0)</f>
        <v>0</v>
      </c>
      <c r="CB45" s="727">
        <f t="shared" si="12"/>
        <v>5</v>
      </c>
      <c r="CC45" s="419" t="s">
        <v>139</v>
      </c>
      <c r="CD45" s="419" t="s">
        <v>140</v>
      </c>
      <c r="CE45" s="419" t="s">
        <v>141</v>
      </c>
      <c r="CF45" s="419" t="s">
        <v>142</v>
      </c>
      <c r="CG45" s="419" t="s">
        <v>143</v>
      </c>
      <c r="CH45" s="419" t="s">
        <v>144</v>
      </c>
      <c r="CI45" s="419" t="s">
        <v>145</v>
      </c>
      <c r="CJ45" s="419" t="s">
        <v>146</v>
      </c>
      <c r="CK45" s="419" t="str">
        <f>HLOOKUP(CB45,CC14:CJ45,2,1)</f>
        <v>AREA</v>
      </c>
      <c r="CL45" s="419" t="str">
        <f t="shared" si="13"/>
        <v>AREA</v>
      </c>
    </row>
    <row r="46" spans="1:90" ht="11.25" customHeight="1" x14ac:dyDescent="0.2">
      <c r="A46" s="708"/>
      <c r="B46" s="712">
        <f>'Carga adm perfil H'!B46</f>
        <v>32</v>
      </c>
      <c r="C46" s="712">
        <f>'Carga adm perfil H'!CS46</f>
        <v>58</v>
      </c>
      <c r="D46" s="1094" t="str">
        <f t="shared" si="5"/>
        <v>AREA</v>
      </c>
      <c r="E46" s="1094"/>
      <c r="F46" s="712">
        <f>'Carga adm perfil H'!CT46</f>
        <v>40</v>
      </c>
      <c r="G46" s="712" t="str">
        <f>'Carga adm perfil H'!DW46</f>
        <v/>
      </c>
      <c r="H46" s="712" t="str">
        <f>'Carga adm perfil H'!DX46</f>
        <v/>
      </c>
      <c r="I46" s="712" t="str">
        <f>'Carga adm perfil H'!EB46</f>
        <v/>
      </c>
      <c r="J46" s="711"/>
      <c r="K46" s="5"/>
      <c r="L46" s="712">
        <f t="shared" si="6"/>
        <v>32</v>
      </c>
      <c r="M46" s="712">
        <f t="shared" si="1"/>
        <v>58</v>
      </c>
      <c r="N46" s="1094" t="str">
        <f t="shared" si="1"/>
        <v>AREA</v>
      </c>
      <c r="O46" s="1094"/>
      <c r="P46" s="712">
        <f t="shared" si="7"/>
        <v>40</v>
      </c>
      <c r="Q46" s="712">
        <f>'Carga adm perfil H'!FM46</f>
        <v>1.7999999999999998</v>
      </c>
      <c r="R46" s="712" t="str">
        <f>'Carga adm perfil H'!FN46</f>
        <v/>
      </c>
      <c r="S46" s="712"/>
      <c r="T46" s="709"/>
      <c r="U46" s="710"/>
      <c r="V46" s="708"/>
      <c r="W46" s="712">
        <f t="shared" si="8"/>
        <v>32</v>
      </c>
      <c r="X46" s="712">
        <f t="shared" si="2"/>
        <v>58</v>
      </c>
      <c r="Y46" s="1094" t="str">
        <f t="shared" si="2"/>
        <v>AREA</v>
      </c>
      <c r="Z46" s="1094"/>
      <c r="AA46" s="712">
        <f>'Carga adm perfil H'!FX46</f>
        <v>50</v>
      </c>
      <c r="AB46" s="712">
        <f>'Carga adm perfil H'!HG46</f>
        <v>0</v>
      </c>
      <c r="AC46" s="712">
        <f>'Carga adm perfil H'!IR46</f>
        <v>0</v>
      </c>
      <c r="AD46" s="712"/>
      <c r="AE46" s="711"/>
      <c r="AF46" s="5"/>
      <c r="AG46" s="712">
        <f t="shared" si="9"/>
        <v>32</v>
      </c>
      <c r="AH46" s="712">
        <f t="shared" si="3"/>
        <v>58</v>
      </c>
      <c r="AI46" s="1094" t="str">
        <f t="shared" si="3"/>
        <v>AREA</v>
      </c>
      <c r="AJ46" s="1094"/>
      <c r="AK46" s="712">
        <f>'Carga adm perfil H'!FG105</f>
        <v>40</v>
      </c>
      <c r="AL46" s="712">
        <f t="shared" si="14"/>
        <v>0.4</v>
      </c>
      <c r="AM46" s="712">
        <f>'Carga adm perfil H'!GI105</f>
        <v>0</v>
      </c>
      <c r="AN46" s="712"/>
      <c r="AO46" s="709"/>
      <c r="AP46" s="710"/>
      <c r="AQ46" s="708"/>
      <c r="AR46" s="712">
        <f t="shared" si="10"/>
        <v>32</v>
      </c>
      <c r="AS46" s="712">
        <f t="shared" si="4"/>
        <v>58</v>
      </c>
      <c r="AT46" s="1094" t="str">
        <f t="shared" si="4"/>
        <v>AREA</v>
      </c>
      <c r="AU46" s="1094"/>
      <c r="AV46" s="712">
        <f t="shared" si="11"/>
        <v>40</v>
      </c>
      <c r="AW46" s="712">
        <f>'Carga adm perfil H'!EQ103</f>
        <v>0</v>
      </c>
      <c r="AX46" s="712">
        <f>'Carga adm perfil H'!EZ103</f>
        <v>0</v>
      </c>
      <c r="AY46" s="713">
        <f t="shared" si="15"/>
        <v>0.67</v>
      </c>
      <c r="AZ46" s="709"/>
      <c r="BA46" s="709"/>
      <c r="BB46" s="709"/>
      <c r="BC46" s="709"/>
      <c r="BD46" s="709"/>
      <c r="BE46" s="709"/>
      <c r="BF46" s="709"/>
      <c r="BG46" s="709"/>
      <c r="BH46" s="709"/>
      <c r="BI46" s="709"/>
      <c r="BJ46" s="709"/>
      <c r="BK46" s="710"/>
      <c r="BL46" s="709"/>
      <c r="BM46" s="709"/>
      <c r="BN46" s="709"/>
      <c r="BO46" s="709"/>
      <c r="BP46" s="709"/>
      <c r="BQ46" s="709"/>
      <c r="BR46" s="709"/>
      <c r="BS46" s="725"/>
      <c r="BT46" s="725">
        <f>IF('Carga adm perfil H'!BS46=1,1,0)</f>
        <v>0</v>
      </c>
      <c r="BU46" s="725">
        <f>IF('Carga adm perfil H'!BT46=1,2,0)</f>
        <v>0</v>
      </c>
      <c r="BV46" s="725">
        <f>IF('Carga adm perfil H'!BU46=1,3,0)</f>
        <v>0</v>
      </c>
      <c r="BW46" s="725">
        <f>IF('Carga adm perfil H'!BV46=1,4,0)</f>
        <v>0</v>
      </c>
      <c r="BX46" s="725">
        <f>IF('Carga adm perfil H'!BW46=1,5,0)</f>
        <v>5</v>
      </c>
      <c r="BY46" s="725">
        <f>IF('Carga adm perfil H'!BX46=1,6,0)</f>
        <v>0</v>
      </c>
      <c r="BZ46" s="725">
        <f>IF('Carga adm perfil H'!BY46=1,7,0)</f>
        <v>0</v>
      </c>
      <c r="CA46" s="725">
        <f>IF('Carga adm perfil H'!BZ46=1,8,0)</f>
        <v>0</v>
      </c>
      <c r="CB46" s="727">
        <f t="shared" si="12"/>
        <v>5</v>
      </c>
      <c r="CC46" s="419" t="s">
        <v>139</v>
      </c>
      <c r="CD46" s="419" t="s">
        <v>140</v>
      </c>
      <c r="CE46" s="419" t="s">
        <v>141</v>
      </c>
      <c r="CF46" s="419" t="s">
        <v>142</v>
      </c>
      <c r="CG46" s="419" t="s">
        <v>143</v>
      </c>
      <c r="CH46" s="419" t="s">
        <v>144</v>
      </c>
      <c r="CI46" s="419" t="s">
        <v>145</v>
      </c>
      <c r="CJ46" s="419" t="s">
        <v>146</v>
      </c>
      <c r="CK46" s="419" t="str">
        <f>HLOOKUP(CB46,CC14:CJ46,2,1)</f>
        <v>AREA</v>
      </c>
      <c r="CL46" s="419" t="str">
        <f t="shared" si="13"/>
        <v>AREA</v>
      </c>
    </row>
    <row r="47" spans="1:90" ht="11.25" customHeight="1" x14ac:dyDescent="0.2">
      <c r="A47" s="708"/>
      <c r="B47" s="712">
        <f>'Carga adm perfil H'!B47</f>
        <v>33</v>
      </c>
      <c r="C47" s="712">
        <f>'Carga adm perfil H'!CS47</f>
        <v>0</v>
      </c>
      <c r="D47" s="1094" t="str">
        <f t="shared" si="5"/>
        <v/>
      </c>
      <c r="E47" s="1094"/>
      <c r="F47" s="712">
        <f>'Carga adm perfil H'!CT47</f>
        <v>0</v>
      </c>
      <c r="G47" s="712" t="str">
        <f>'Carga adm perfil H'!DW47</f>
        <v/>
      </c>
      <c r="H47" s="712" t="str">
        <f>'Carga adm perfil H'!DX47</f>
        <v/>
      </c>
      <c r="I47" s="712" t="str">
        <f>'Carga adm perfil H'!EB47</f>
        <v/>
      </c>
      <c r="J47" s="711"/>
      <c r="K47" s="5"/>
      <c r="L47" s="712">
        <f t="shared" si="6"/>
        <v>33</v>
      </c>
      <c r="M47" s="712">
        <f t="shared" ref="M47:N63" si="16">C47</f>
        <v>0</v>
      </c>
      <c r="N47" s="1094" t="str">
        <f t="shared" si="16"/>
        <v/>
      </c>
      <c r="O47" s="1094"/>
      <c r="P47" s="712">
        <f t="shared" si="7"/>
        <v>0</v>
      </c>
      <c r="Q47" s="712">
        <f>'Carga adm perfil H'!FM47</f>
        <v>0</v>
      </c>
      <c r="R47" s="712" t="str">
        <f>'Carga adm perfil H'!FN47</f>
        <v/>
      </c>
      <c r="S47" s="712"/>
      <c r="T47" s="709"/>
      <c r="U47" s="710"/>
      <c r="V47" s="708"/>
      <c r="W47" s="712">
        <f t="shared" si="8"/>
        <v>33</v>
      </c>
      <c r="X47" s="712">
        <f t="shared" ref="X47:Y63" si="17">M47</f>
        <v>0</v>
      </c>
      <c r="Y47" s="1094" t="str">
        <f t="shared" si="17"/>
        <v/>
      </c>
      <c r="Z47" s="1094"/>
      <c r="AA47" s="712" t="str">
        <f>'Carga adm perfil H'!FX47</f>
        <v/>
      </c>
      <c r="AB47" s="712">
        <f>'Carga adm perfil H'!HG47</f>
        <v>0</v>
      </c>
      <c r="AC47" s="712">
        <f>'Carga adm perfil H'!IR47</f>
        <v>0</v>
      </c>
      <c r="AD47" s="712"/>
      <c r="AE47" s="711"/>
      <c r="AF47" s="5"/>
      <c r="AG47" s="712">
        <f t="shared" si="9"/>
        <v>33</v>
      </c>
      <c r="AH47" s="712">
        <f t="shared" ref="AH47:AI63" si="18">X47</f>
        <v>0</v>
      </c>
      <c r="AI47" s="1094" t="str">
        <f t="shared" si="18"/>
        <v/>
      </c>
      <c r="AJ47" s="1094"/>
      <c r="AK47" s="712" t="str">
        <f>'Carga adm perfil H'!FG106</f>
        <v/>
      </c>
      <c r="AL47" s="712">
        <f t="shared" si="14"/>
        <v>0</v>
      </c>
      <c r="AM47" s="712">
        <f>'Carga adm perfil H'!GI106</f>
        <v>0</v>
      </c>
      <c r="AN47" s="712"/>
      <c r="AO47" s="709"/>
      <c r="AP47" s="710"/>
      <c r="AQ47" s="708"/>
      <c r="AR47" s="712">
        <f t="shared" si="10"/>
        <v>33</v>
      </c>
      <c r="AS47" s="712">
        <f t="shared" ref="AS47:AT63" si="19">AH47</f>
        <v>0</v>
      </c>
      <c r="AT47" s="1094" t="str">
        <f t="shared" si="19"/>
        <v/>
      </c>
      <c r="AU47" s="1094"/>
      <c r="AV47" s="712">
        <f t="shared" si="11"/>
        <v>0</v>
      </c>
      <c r="AW47" s="712">
        <f>'Carga adm perfil H'!EQ104</f>
        <v>0</v>
      </c>
      <c r="AX47" s="712">
        <f>'Carga adm perfil H'!EZ104</f>
        <v>0</v>
      </c>
      <c r="AY47" s="713">
        <f t="shared" si="15"/>
        <v>0</v>
      </c>
      <c r="AZ47" s="709"/>
      <c r="BA47" s="709"/>
      <c r="BB47" s="709"/>
      <c r="BC47" s="709"/>
      <c r="BD47" s="709"/>
      <c r="BE47" s="709"/>
      <c r="BF47" s="709"/>
      <c r="BG47" s="709"/>
      <c r="BH47" s="709"/>
      <c r="BI47" s="709"/>
      <c r="BJ47" s="709"/>
      <c r="BK47" s="710"/>
      <c r="BL47" s="709"/>
      <c r="BM47" s="709"/>
      <c r="BN47" s="709"/>
      <c r="BO47" s="709"/>
      <c r="BP47" s="709"/>
      <c r="BQ47" s="709"/>
      <c r="BR47" s="709"/>
      <c r="BS47" s="725"/>
      <c r="BT47" s="725">
        <f>IF('Carga adm perfil H'!BS47=1,1,0)</f>
        <v>0</v>
      </c>
      <c r="BU47" s="725">
        <f>IF('Carga adm perfil H'!BT47=1,2,0)</f>
        <v>0</v>
      </c>
      <c r="BV47" s="725">
        <f>IF('Carga adm perfil H'!BU47=1,3,0)</f>
        <v>0</v>
      </c>
      <c r="BW47" s="725">
        <f>IF('Carga adm perfil H'!BV47=1,4,0)</f>
        <v>0</v>
      </c>
      <c r="BX47" s="725">
        <f>IF('Carga adm perfil H'!BW47=1,5,0)</f>
        <v>0</v>
      </c>
      <c r="BY47" s="725">
        <f>IF('Carga adm perfil H'!BX47=1,6,0)</f>
        <v>0</v>
      </c>
      <c r="BZ47" s="725">
        <f>IF('Carga adm perfil H'!BY47=1,7,0)</f>
        <v>0</v>
      </c>
      <c r="CA47" s="725">
        <f>IF('Carga adm perfil H'!BZ47=1,8,0)</f>
        <v>0</v>
      </c>
      <c r="CB47" s="727">
        <f t="shared" si="12"/>
        <v>0</v>
      </c>
      <c r="CC47" s="419" t="s">
        <v>139</v>
      </c>
      <c r="CD47" s="419" t="s">
        <v>140</v>
      </c>
      <c r="CE47" s="419" t="s">
        <v>141</v>
      </c>
      <c r="CF47" s="419" t="s">
        <v>142</v>
      </c>
      <c r="CG47" s="419" t="s">
        <v>143</v>
      </c>
      <c r="CH47" s="419" t="s">
        <v>144</v>
      </c>
      <c r="CI47" s="419" t="s">
        <v>145</v>
      </c>
      <c r="CJ47" s="419" t="s">
        <v>146</v>
      </c>
      <c r="CK47" s="419" t="e">
        <f>HLOOKUP(CB47,CC14:CJ47,2,1)</f>
        <v>#N/A</v>
      </c>
      <c r="CL47" s="419" t="str">
        <f t="shared" si="13"/>
        <v/>
      </c>
    </row>
    <row r="48" spans="1:90" ht="11.25" customHeight="1" x14ac:dyDescent="0.2">
      <c r="A48" s="708"/>
      <c r="B48" s="712">
        <f>'Carga adm perfil H'!B48</f>
        <v>34</v>
      </c>
      <c r="C48" s="712">
        <f>'Carga adm perfil H'!CS48</f>
        <v>0</v>
      </c>
      <c r="D48" s="1094" t="str">
        <f t="shared" si="5"/>
        <v/>
      </c>
      <c r="E48" s="1094"/>
      <c r="F48" s="712">
        <f>'Carga adm perfil H'!CT48</f>
        <v>0</v>
      </c>
      <c r="G48" s="712" t="str">
        <f>'Carga adm perfil H'!DW48</f>
        <v/>
      </c>
      <c r="H48" s="712" t="str">
        <f>'Carga adm perfil H'!DX48</f>
        <v/>
      </c>
      <c r="I48" s="712" t="str">
        <f>'Carga adm perfil H'!EB48</f>
        <v/>
      </c>
      <c r="J48" s="711"/>
      <c r="K48" s="5"/>
      <c r="L48" s="712">
        <f t="shared" si="6"/>
        <v>34</v>
      </c>
      <c r="M48" s="712">
        <f t="shared" si="16"/>
        <v>0</v>
      </c>
      <c r="N48" s="1094" t="str">
        <f t="shared" si="16"/>
        <v/>
      </c>
      <c r="O48" s="1094"/>
      <c r="P48" s="712">
        <f t="shared" si="7"/>
        <v>0</v>
      </c>
      <c r="Q48" s="712">
        <f>'Carga adm perfil H'!FM48</f>
        <v>0</v>
      </c>
      <c r="R48" s="712" t="str">
        <f>'Carga adm perfil H'!FN48</f>
        <v/>
      </c>
      <c r="S48" s="712"/>
      <c r="T48" s="709"/>
      <c r="U48" s="710"/>
      <c r="V48" s="708"/>
      <c r="W48" s="712">
        <f t="shared" si="8"/>
        <v>34</v>
      </c>
      <c r="X48" s="712">
        <f t="shared" si="17"/>
        <v>0</v>
      </c>
      <c r="Y48" s="1094" t="str">
        <f t="shared" si="17"/>
        <v/>
      </c>
      <c r="Z48" s="1094"/>
      <c r="AA48" s="712" t="str">
        <f>'Carga adm perfil H'!FX48</f>
        <v/>
      </c>
      <c r="AB48" s="712">
        <f>'Carga adm perfil H'!HG48</f>
        <v>0</v>
      </c>
      <c r="AC48" s="712">
        <f>'Carga adm perfil H'!IR48</f>
        <v>0</v>
      </c>
      <c r="AD48" s="712"/>
      <c r="AE48" s="711"/>
      <c r="AF48" s="5"/>
      <c r="AG48" s="712">
        <f t="shared" si="9"/>
        <v>34</v>
      </c>
      <c r="AH48" s="712">
        <f t="shared" si="18"/>
        <v>0</v>
      </c>
      <c r="AI48" s="1094" t="str">
        <f t="shared" si="18"/>
        <v/>
      </c>
      <c r="AJ48" s="1094"/>
      <c r="AK48" s="712" t="str">
        <f>'Carga adm perfil H'!FG107</f>
        <v/>
      </c>
      <c r="AL48" s="712">
        <f t="shared" si="14"/>
        <v>0</v>
      </c>
      <c r="AM48" s="712">
        <f>'Carga adm perfil H'!GI107</f>
        <v>0</v>
      </c>
      <c r="AN48" s="712"/>
      <c r="AO48" s="709"/>
      <c r="AP48" s="710"/>
      <c r="AQ48" s="708"/>
      <c r="AR48" s="712">
        <f t="shared" si="10"/>
        <v>34</v>
      </c>
      <c r="AS48" s="712">
        <f t="shared" si="19"/>
        <v>0</v>
      </c>
      <c r="AT48" s="1094" t="str">
        <f t="shared" si="19"/>
        <v/>
      </c>
      <c r="AU48" s="1094"/>
      <c r="AV48" s="712">
        <f t="shared" si="11"/>
        <v>0</v>
      </c>
      <c r="AW48" s="712">
        <f>'Carga adm perfil H'!EQ105</f>
        <v>0</v>
      </c>
      <c r="AX48" s="712">
        <f>'Carga adm perfil H'!EZ105</f>
        <v>0</v>
      </c>
      <c r="AY48" s="713">
        <f t="shared" si="15"/>
        <v>0</v>
      </c>
      <c r="AZ48" s="709"/>
      <c r="BA48" s="709"/>
      <c r="BB48" s="709"/>
      <c r="BC48" s="709"/>
      <c r="BD48" s="709"/>
      <c r="BE48" s="709"/>
      <c r="BF48" s="709"/>
      <c r="BG48" s="709"/>
      <c r="BH48" s="709"/>
      <c r="BI48" s="709"/>
      <c r="BJ48" s="709"/>
      <c r="BK48" s="710"/>
      <c r="BL48" s="709"/>
      <c r="BM48" s="709"/>
      <c r="BN48" s="709"/>
      <c r="BO48" s="709"/>
      <c r="BP48" s="709"/>
      <c r="BQ48" s="709"/>
      <c r="BR48" s="709"/>
      <c r="BS48" s="725"/>
      <c r="BT48" s="725">
        <f>IF('Carga adm perfil H'!BS48=1,1,0)</f>
        <v>0</v>
      </c>
      <c r="BU48" s="725">
        <f>IF('Carga adm perfil H'!BT48=1,2,0)</f>
        <v>0</v>
      </c>
      <c r="BV48" s="725">
        <f>IF('Carga adm perfil H'!BU48=1,3,0)</f>
        <v>0</v>
      </c>
      <c r="BW48" s="725">
        <f>IF('Carga adm perfil H'!BV48=1,4,0)</f>
        <v>0</v>
      </c>
      <c r="BX48" s="725">
        <f>IF('Carga adm perfil H'!BW48=1,5,0)</f>
        <v>0</v>
      </c>
      <c r="BY48" s="725">
        <f>IF('Carga adm perfil H'!BX48=1,6,0)</f>
        <v>0</v>
      </c>
      <c r="BZ48" s="725">
        <f>IF('Carga adm perfil H'!BY48=1,7,0)</f>
        <v>0</v>
      </c>
      <c r="CA48" s="725">
        <f>IF('Carga adm perfil H'!BZ48=1,8,0)</f>
        <v>0</v>
      </c>
      <c r="CB48" s="727">
        <f t="shared" si="12"/>
        <v>0</v>
      </c>
      <c r="CC48" s="419" t="s">
        <v>139</v>
      </c>
      <c r="CD48" s="419" t="s">
        <v>140</v>
      </c>
      <c r="CE48" s="419" t="s">
        <v>141</v>
      </c>
      <c r="CF48" s="419" t="s">
        <v>142</v>
      </c>
      <c r="CG48" s="419" t="s">
        <v>143</v>
      </c>
      <c r="CH48" s="419" t="s">
        <v>144</v>
      </c>
      <c r="CI48" s="419" t="s">
        <v>145</v>
      </c>
      <c r="CJ48" s="419" t="s">
        <v>146</v>
      </c>
      <c r="CK48" s="419" t="e">
        <f>HLOOKUP(CB48,CC14:CJ48,2,1)</f>
        <v>#N/A</v>
      </c>
      <c r="CL48" s="419" t="str">
        <f t="shared" si="13"/>
        <v/>
      </c>
    </row>
    <row r="49" spans="1:90" ht="11.25" customHeight="1" x14ac:dyDescent="0.2">
      <c r="A49" s="708"/>
      <c r="B49" s="712">
        <f>'Carga adm perfil H'!B49</f>
        <v>35</v>
      </c>
      <c r="C49" s="712">
        <f>'Carga adm perfil H'!CS49</f>
        <v>0</v>
      </c>
      <c r="D49" s="1094" t="str">
        <f t="shared" si="5"/>
        <v/>
      </c>
      <c r="E49" s="1094"/>
      <c r="F49" s="712">
        <f>'Carga adm perfil H'!CT49</f>
        <v>0</v>
      </c>
      <c r="G49" s="712" t="str">
        <f>'Carga adm perfil H'!DW49</f>
        <v/>
      </c>
      <c r="H49" s="712" t="str">
        <f>'Carga adm perfil H'!DX49</f>
        <v/>
      </c>
      <c r="I49" s="712" t="str">
        <f>'Carga adm perfil H'!EB49</f>
        <v/>
      </c>
      <c r="J49" s="711"/>
      <c r="K49" s="5"/>
      <c r="L49" s="712">
        <f t="shared" si="6"/>
        <v>35</v>
      </c>
      <c r="M49" s="712">
        <f t="shared" si="16"/>
        <v>0</v>
      </c>
      <c r="N49" s="1094" t="str">
        <f t="shared" si="16"/>
        <v/>
      </c>
      <c r="O49" s="1094"/>
      <c r="P49" s="712">
        <f t="shared" si="7"/>
        <v>0</v>
      </c>
      <c r="Q49" s="712">
        <f>'Carga adm perfil H'!FM49</f>
        <v>0</v>
      </c>
      <c r="R49" s="712" t="str">
        <f>'Carga adm perfil H'!FN49</f>
        <v/>
      </c>
      <c r="S49" s="712"/>
      <c r="T49" s="709"/>
      <c r="U49" s="710"/>
      <c r="V49" s="708"/>
      <c r="W49" s="712">
        <f t="shared" si="8"/>
        <v>35</v>
      </c>
      <c r="X49" s="712">
        <f t="shared" si="17"/>
        <v>0</v>
      </c>
      <c r="Y49" s="1094" t="str">
        <f t="shared" si="17"/>
        <v/>
      </c>
      <c r="Z49" s="1094"/>
      <c r="AA49" s="712" t="str">
        <f>'Carga adm perfil H'!FX49</f>
        <v/>
      </c>
      <c r="AB49" s="712">
        <f>'Carga adm perfil H'!HG49</f>
        <v>0</v>
      </c>
      <c r="AC49" s="712">
        <f>'Carga adm perfil H'!IR49</f>
        <v>0</v>
      </c>
      <c r="AD49" s="712"/>
      <c r="AE49" s="711"/>
      <c r="AF49" s="5"/>
      <c r="AG49" s="712">
        <f t="shared" si="9"/>
        <v>35</v>
      </c>
      <c r="AH49" s="712">
        <f t="shared" si="18"/>
        <v>0</v>
      </c>
      <c r="AI49" s="1094" t="str">
        <f t="shared" si="18"/>
        <v/>
      </c>
      <c r="AJ49" s="1094"/>
      <c r="AK49" s="712" t="str">
        <f>'Carga adm perfil H'!FG108</f>
        <v/>
      </c>
      <c r="AL49" s="712">
        <f t="shared" si="14"/>
        <v>0</v>
      </c>
      <c r="AM49" s="712">
        <f>'Carga adm perfil H'!GI108</f>
        <v>0</v>
      </c>
      <c r="AN49" s="712"/>
      <c r="AO49" s="709"/>
      <c r="AP49" s="710"/>
      <c r="AQ49" s="708"/>
      <c r="AR49" s="712">
        <f t="shared" si="10"/>
        <v>35</v>
      </c>
      <c r="AS49" s="712">
        <f t="shared" si="19"/>
        <v>0</v>
      </c>
      <c r="AT49" s="1094" t="str">
        <f t="shared" si="19"/>
        <v/>
      </c>
      <c r="AU49" s="1094"/>
      <c r="AV49" s="712">
        <f t="shared" si="11"/>
        <v>0</v>
      </c>
      <c r="AW49" s="712">
        <f>'Carga adm perfil H'!EQ106</f>
        <v>0</v>
      </c>
      <c r="AX49" s="712">
        <f>'Carga adm perfil H'!EZ106</f>
        <v>0</v>
      </c>
      <c r="AY49" s="713">
        <f t="shared" si="15"/>
        <v>0</v>
      </c>
      <c r="AZ49" s="709"/>
      <c r="BA49" s="709"/>
      <c r="BB49" s="709"/>
      <c r="BC49" s="709"/>
      <c r="BD49" s="709"/>
      <c r="BE49" s="709"/>
      <c r="BF49" s="709"/>
      <c r="BG49" s="709"/>
      <c r="BH49" s="709"/>
      <c r="BI49" s="709"/>
      <c r="BJ49" s="709"/>
      <c r="BK49" s="710"/>
      <c r="BL49" s="709"/>
      <c r="BM49" s="709"/>
      <c r="BN49" s="709"/>
      <c r="BO49" s="709"/>
      <c r="BP49" s="709"/>
      <c r="BQ49" s="709"/>
      <c r="BR49" s="709"/>
      <c r="BS49" s="725"/>
      <c r="BT49" s="725">
        <f>IF('Carga adm perfil H'!BS49=1,1,0)</f>
        <v>0</v>
      </c>
      <c r="BU49" s="725">
        <f>IF('Carga adm perfil H'!BT49=1,2,0)</f>
        <v>0</v>
      </c>
      <c r="BV49" s="725">
        <f>IF('Carga adm perfil H'!BU49=1,3,0)</f>
        <v>0</v>
      </c>
      <c r="BW49" s="725">
        <f>IF('Carga adm perfil H'!BV49=1,4,0)</f>
        <v>0</v>
      </c>
      <c r="BX49" s="725">
        <f>IF('Carga adm perfil H'!BW49=1,5,0)</f>
        <v>0</v>
      </c>
      <c r="BY49" s="725">
        <f>IF('Carga adm perfil H'!BX49=1,6,0)</f>
        <v>0</v>
      </c>
      <c r="BZ49" s="725">
        <f>IF('Carga adm perfil H'!BY49=1,7,0)</f>
        <v>0</v>
      </c>
      <c r="CA49" s="725">
        <f>IF('Carga adm perfil H'!BZ49=1,8,0)</f>
        <v>0</v>
      </c>
      <c r="CB49" s="727">
        <f t="shared" si="12"/>
        <v>0</v>
      </c>
      <c r="CC49" s="419" t="s">
        <v>139</v>
      </c>
      <c r="CD49" s="419" t="s">
        <v>140</v>
      </c>
      <c r="CE49" s="419" t="s">
        <v>141</v>
      </c>
      <c r="CF49" s="419" t="s">
        <v>142</v>
      </c>
      <c r="CG49" s="419" t="s">
        <v>143</v>
      </c>
      <c r="CH49" s="419" t="s">
        <v>144</v>
      </c>
      <c r="CI49" s="419" t="s">
        <v>145</v>
      </c>
      <c r="CJ49" s="419" t="s">
        <v>146</v>
      </c>
      <c r="CK49" s="419" t="e">
        <f>HLOOKUP(CB49,CC14:CJ49,2,1)</f>
        <v>#N/A</v>
      </c>
      <c r="CL49" s="419" t="str">
        <f t="shared" si="13"/>
        <v/>
      </c>
    </row>
    <row r="50" spans="1:90" ht="11.25" customHeight="1" x14ac:dyDescent="0.2">
      <c r="A50" s="708"/>
      <c r="B50" s="712">
        <f>'Carga adm perfil H'!B50</f>
        <v>36</v>
      </c>
      <c r="C50" s="712">
        <f>'Carga adm perfil H'!CS50</f>
        <v>0</v>
      </c>
      <c r="D50" s="1094" t="str">
        <f t="shared" si="5"/>
        <v/>
      </c>
      <c r="E50" s="1094"/>
      <c r="F50" s="712">
        <f>'Carga adm perfil H'!CT50</f>
        <v>0</v>
      </c>
      <c r="G50" s="712" t="str">
        <f>'Carga adm perfil H'!DW50</f>
        <v/>
      </c>
      <c r="H50" s="712" t="str">
        <f>'Carga adm perfil H'!DX50</f>
        <v/>
      </c>
      <c r="I50" s="712" t="str">
        <f>'Carga adm perfil H'!EB50</f>
        <v/>
      </c>
      <c r="J50" s="711"/>
      <c r="K50" s="5"/>
      <c r="L50" s="712">
        <f t="shared" si="6"/>
        <v>36</v>
      </c>
      <c r="M50" s="712">
        <f t="shared" si="16"/>
        <v>0</v>
      </c>
      <c r="N50" s="1094" t="str">
        <f t="shared" si="16"/>
        <v/>
      </c>
      <c r="O50" s="1094"/>
      <c r="P50" s="712">
        <f t="shared" si="7"/>
        <v>0</v>
      </c>
      <c r="Q50" s="712">
        <f>'Carga adm perfil H'!FM50</f>
        <v>0</v>
      </c>
      <c r="R50" s="712" t="str">
        <f>'Carga adm perfil H'!FN50</f>
        <v/>
      </c>
      <c r="S50" s="712"/>
      <c r="T50" s="709"/>
      <c r="U50" s="710"/>
      <c r="V50" s="708"/>
      <c r="W50" s="712">
        <f t="shared" si="8"/>
        <v>36</v>
      </c>
      <c r="X50" s="712">
        <f t="shared" si="17"/>
        <v>0</v>
      </c>
      <c r="Y50" s="1094" t="str">
        <f t="shared" si="17"/>
        <v/>
      </c>
      <c r="Z50" s="1094"/>
      <c r="AA50" s="712" t="str">
        <f>'Carga adm perfil H'!FX50</f>
        <v/>
      </c>
      <c r="AB50" s="712">
        <f>'Carga adm perfil H'!HG50</f>
        <v>0</v>
      </c>
      <c r="AC50" s="712">
        <f>'Carga adm perfil H'!IR50</f>
        <v>0</v>
      </c>
      <c r="AD50" s="712"/>
      <c r="AE50" s="711"/>
      <c r="AF50" s="5"/>
      <c r="AG50" s="712">
        <f t="shared" si="9"/>
        <v>36</v>
      </c>
      <c r="AH50" s="712">
        <f t="shared" si="18"/>
        <v>0</v>
      </c>
      <c r="AI50" s="1094" t="str">
        <f t="shared" si="18"/>
        <v/>
      </c>
      <c r="AJ50" s="1094"/>
      <c r="AK50" s="712" t="str">
        <f>'Carga adm perfil H'!FG109</f>
        <v/>
      </c>
      <c r="AL50" s="712">
        <f t="shared" si="14"/>
        <v>0</v>
      </c>
      <c r="AM50" s="712">
        <f>'Carga adm perfil H'!GI109</f>
        <v>0</v>
      </c>
      <c r="AN50" s="712"/>
      <c r="AO50" s="709"/>
      <c r="AP50" s="710"/>
      <c r="AQ50" s="708"/>
      <c r="AR50" s="712">
        <f t="shared" si="10"/>
        <v>36</v>
      </c>
      <c r="AS50" s="712">
        <f t="shared" si="19"/>
        <v>0</v>
      </c>
      <c r="AT50" s="1094" t="str">
        <f t="shared" si="19"/>
        <v/>
      </c>
      <c r="AU50" s="1094"/>
      <c r="AV50" s="712">
        <f t="shared" si="11"/>
        <v>0</v>
      </c>
      <c r="AW50" s="712">
        <f>'Carga adm perfil H'!EQ107</f>
        <v>0</v>
      </c>
      <c r="AX50" s="712">
        <f>'Carga adm perfil H'!EZ107</f>
        <v>0</v>
      </c>
      <c r="AY50" s="713">
        <f t="shared" si="15"/>
        <v>0</v>
      </c>
      <c r="AZ50" s="709"/>
      <c r="BA50" s="709"/>
      <c r="BB50" s="709"/>
      <c r="BC50" s="709"/>
      <c r="BD50" s="709"/>
      <c r="BE50" s="709"/>
      <c r="BF50" s="709"/>
      <c r="BG50" s="709"/>
      <c r="BH50" s="709"/>
      <c r="BI50" s="709"/>
      <c r="BJ50" s="709"/>
      <c r="BK50" s="710"/>
      <c r="BL50" s="709"/>
      <c r="BM50" s="709"/>
      <c r="BN50" s="709"/>
      <c r="BO50" s="709"/>
      <c r="BP50" s="709"/>
      <c r="BQ50" s="709"/>
      <c r="BR50" s="709"/>
      <c r="BS50" s="725"/>
      <c r="BT50" s="725">
        <f>IF('Carga adm perfil H'!BS50=1,1,0)</f>
        <v>0</v>
      </c>
      <c r="BU50" s="725">
        <f>IF('Carga adm perfil H'!BT50=1,2,0)</f>
        <v>0</v>
      </c>
      <c r="BV50" s="725">
        <f>IF('Carga adm perfil H'!BU50=1,3,0)</f>
        <v>0</v>
      </c>
      <c r="BW50" s="725">
        <f>IF('Carga adm perfil H'!BV50=1,4,0)</f>
        <v>0</v>
      </c>
      <c r="BX50" s="725">
        <f>IF('Carga adm perfil H'!BW50=1,5,0)</f>
        <v>0</v>
      </c>
      <c r="BY50" s="725">
        <f>IF('Carga adm perfil H'!BX50=1,6,0)</f>
        <v>0</v>
      </c>
      <c r="BZ50" s="725">
        <f>IF('Carga adm perfil H'!BY50=1,7,0)</f>
        <v>0</v>
      </c>
      <c r="CA50" s="725">
        <f>IF('Carga adm perfil H'!BZ50=1,8,0)</f>
        <v>0</v>
      </c>
      <c r="CB50" s="727">
        <f t="shared" si="12"/>
        <v>0</v>
      </c>
      <c r="CC50" s="419" t="s">
        <v>139</v>
      </c>
      <c r="CD50" s="419" t="s">
        <v>140</v>
      </c>
      <c r="CE50" s="419" t="s">
        <v>141</v>
      </c>
      <c r="CF50" s="419" t="s">
        <v>142</v>
      </c>
      <c r="CG50" s="419" t="s">
        <v>143</v>
      </c>
      <c r="CH50" s="419" t="s">
        <v>144</v>
      </c>
      <c r="CI50" s="419" t="s">
        <v>145</v>
      </c>
      <c r="CJ50" s="419" t="s">
        <v>146</v>
      </c>
      <c r="CK50" s="419" t="e">
        <f>HLOOKUP(CB50,CC14:CJ50,2,1)</f>
        <v>#N/A</v>
      </c>
      <c r="CL50" s="419" t="str">
        <f t="shared" si="13"/>
        <v/>
      </c>
    </row>
    <row r="51" spans="1:90" ht="11.25" customHeight="1" x14ac:dyDescent="0.2">
      <c r="A51" s="708"/>
      <c r="B51" s="712">
        <f>'Carga adm perfil H'!B51</f>
        <v>37</v>
      </c>
      <c r="C51" s="712">
        <f>'Carga adm perfil H'!CS51</f>
        <v>0</v>
      </c>
      <c r="D51" s="1094" t="str">
        <f t="shared" si="5"/>
        <v/>
      </c>
      <c r="E51" s="1094"/>
      <c r="F51" s="712">
        <f>'Carga adm perfil H'!CT51</f>
        <v>0</v>
      </c>
      <c r="G51" s="712" t="str">
        <f>'Carga adm perfil H'!DW51</f>
        <v/>
      </c>
      <c r="H51" s="712" t="str">
        <f>'Carga adm perfil H'!DX51</f>
        <v/>
      </c>
      <c r="I51" s="712" t="str">
        <f>'Carga adm perfil H'!EB51</f>
        <v/>
      </c>
      <c r="J51" s="711"/>
      <c r="K51" s="5"/>
      <c r="L51" s="712">
        <f t="shared" si="6"/>
        <v>37</v>
      </c>
      <c r="M51" s="712">
        <f t="shared" si="16"/>
        <v>0</v>
      </c>
      <c r="N51" s="1094" t="str">
        <f t="shared" si="16"/>
        <v/>
      </c>
      <c r="O51" s="1094"/>
      <c r="P51" s="712">
        <f t="shared" si="7"/>
        <v>0</v>
      </c>
      <c r="Q51" s="712">
        <f>'Carga adm perfil H'!FM51</f>
        <v>0</v>
      </c>
      <c r="R51" s="712" t="str">
        <f>'Carga adm perfil H'!FN51</f>
        <v/>
      </c>
      <c r="S51" s="712"/>
      <c r="T51" s="709"/>
      <c r="U51" s="710"/>
      <c r="V51" s="708"/>
      <c r="W51" s="712">
        <f t="shared" si="8"/>
        <v>37</v>
      </c>
      <c r="X51" s="712">
        <f t="shared" si="17"/>
        <v>0</v>
      </c>
      <c r="Y51" s="1094" t="str">
        <f t="shared" si="17"/>
        <v/>
      </c>
      <c r="Z51" s="1094"/>
      <c r="AA51" s="712" t="str">
        <f>'Carga adm perfil H'!FX51</f>
        <v/>
      </c>
      <c r="AB51" s="712">
        <f>'Carga adm perfil H'!HG51</f>
        <v>0</v>
      </c>
      <c r="AC51" s="712">
        <f>'Carga adm perfil H'!IR51</f>
        <v>0</v>
      </c>
      <c r="AD51" s="712"/>
      <c r="AE51" s="711"/>
      <c r="AF51" s="5"/>
      <c r="AG51" s="712">
        <f t="shared" si="9"/>
        <v>37</v>
      </c>
      <c r="AH51" s="712">
        <f t="shared" si="18"/>
        <v>0</v>
      </c>
      <c r="AI51" s="1094" t="str">
        <f t="shared" si="18"/>
        <v/>
      </c>
      <c r="AJ51" s="1094"/>
      <c r="AK51" s="712" t="str">
        <f>'Carga adm perfil H'!FG110</f>
        <v/>
      </c>
      <c r="AL51" s="712">
        <f t="shared" si="14"/>
        <v>0</v>
      </c>
      <c r="AM51" s="712">
        <f>'Carga adm perfil H'!GI110</f>
        <v>0</v>
      </c>
      <c r="AN51" s="712"/>
      <c r="AO51" s="709"/>
      <c r="AP51" s="710"/>
      <c r="AQ51" s="708"/>
      <c r="AR51" s="712">
        <f t="shared" si="10"/>
        <v>37</v>
      </c>
      <c r="AS51" s="712">
        <f t="shared" si="19"/>
        <v>0</v>
      </c>
      <c r="AT51" s="1094" t="str">
        <f t="shared" si="19"/>
        <v/>
      </c>
      <c r="AU51" s="1094"/>
      <c r="AV51" s="712">
        <f t="shared" si="11"/>
        <v>0</v>
      </c>
      <c r="AW51" s="712">
        <f>'Carga adm perfil H'!EQ108</f>
        <v>0</v>
      </c>
      <c r="AX51" s="712">
        <f>'Carga adm perfil H'!EZ108</f>
        <v>0</v>
      </c>
      <c r="AY51" s="713">
        <f t="shared" si="15"/>
        <v>0</v>
      </c>
      <c r="AZ51" s="709"/>
      <c r="BA51" s="709"/>
      <c r="BB51" s="709"/>
      <c r="BC51" s="709"/>
      <c r="BD51" s="709"/>
      <c r="BE51" s="709"/>
      <c r="BF51" s="709"/>
      <c r="BG51" s="709"/>
      <c r="BH51" s="709"/>
      <c r="BI51" s="709"/>
      <c r="BJ51" s="709"/>
      <c r="BK51" s="710"/>
      <c r="BL51" s="709"/>
      <c r="BM51" s="709"/>
      <c r="BN51" s="709"/>
      <c r="BO51" s="709"/>
      <c r="BP51" s="709"/>
      <c r="BQ51" s="709"/>
      <c r="BR51" s="709"/>
      <c r="BS51" s="725"/>
      <c r="BT51" s="725">
        <f>IF('Carga adm perfil H'!BS51=1,1,0)</f>
        <v>0</v>
      </c>
      <c r="BU51" s="725">
        <f>IF('Carga adm perfil H'!BT51=1,2,0)</f>
        <v>0</v>
      </c>
      <c r="BV51" s="725">
        <f>IF('Carga adm perfil H'!BU51=1,3,0)</f>
        <v>0</v>
      </c>
      <c r="BW51" s="725">
        <f>IF('Carga adm perfil H'!BV51=1,4,0)</f>
        <v>0</v>
      </c>
      <c r="BX51" s="725">
        <f>IF('Carga adm perfil H'!BW51=1,5,0)</f>
        <v>0</v>
      </c>
      <c r="BY51" s="725">
        <f>IF('Carga adm perfil H'!BX51=1,6,0)</f>
        <v>0</v>
      </c>
      <c r="BZ51" s="725">
        <f>IF('Carga adm perfil H'!BY51=1,7,0)</f>
        <v>0</v>
      </c>
      <c r="CA51" s="725">
        <f>IF('Carga adm perfil H'!BZ51=1,8,0)</f>
        <v>0</v>
      </c>
      <c r="CB51" s="727">
        <f t="shared" si="12"/>
        <v>0</v>
      </c>
      <c r="CC51" s="419" t="s">
        <v>139</v>
      </c>
      <c r="CD51" s="419" t="s">
        <v>140</v>
      </c>
      <c r="CE51" s="419" t="s">
        <v>141</v>
      </c>
      <c r="CF51" s="419" t="s">
        <v>142</v>
      </c>
      <c r="CG51" s="419" t="s">
        <v>143</v>
      </c>
      <c r="CH51" s="419" t="s">
        <v>144</v>
      </c>
      <c r="CI51" s="419" t="s">
        <v>145</v>
      </c>
      <c r="CJ51" s="419" t="s">
        <v>146</v>
      </c>
      <c r="CK51" s="419" t="e">
        <f>HLOOKUP(CB51,CC14:CJ51,2,1)</f>
        <v>#N/A</v>
      </c>
      <c r="CL51" s="419" t="str">
        <f t="shared" si="13"/>
        <v/>
      </c>
    </row>
    <row r="52" spans="1:90" ht="11.25" customHeight="1" x14ac:dyDescent="0.2">
      <c r="A52" s="708"/>
      <c r="B52" s="712">
        <f>'Carga adm perfil H'!B52</f>
        <v>38</v>
      </c>
      <c r="C52" s="712">
        <f>'Carga adm perfil H'!CS52</f>
        <v>0</v>
      </c>
      <c r="D52" s="1094" t="str">
        <f t="shared" si="5"/>
        <v/>
      </c>
      <c r="E52" s="1094"/>
      <c r="F52" s="712">
        <f>'Carga adm perfil H'!CT52</f>
        <v>0</v>
      </c>
      <c r="G52" s="712" t="str">
        <f>'Carga adm perfil H'!DW52</f>
        <v/>
      </c>
      <c r="H52" s="712" t="str">
        <f>'Carga adm perfil H'!DX52</f>
        <v/>
      </c>
      <c r="I52" s="712" t="str">
        <f>'Carga adm perfil H'!EB52</f>
        <v/>
      </c>
      <c r="J52" s="711"/>
      <c r="K52" s="5"/>
      <c r="L52" s="712">
        <f t="shared" si="6"/>
        <v>38</v>
      </c>
      <c r="M52" s="712">
        <f t="shared" si="16"/>
        <v>0</v>
      </c>
      <c r="N52" s="1094" t="str">
        <f t="shared" si="16"/>
        <v/>
      </c>
      <c r="O52" s="1094"/>
      <c r="P52" s="712">
        <f t="shared" si="7"/>
        <v>0</v>
      </c>
      <c r="Q52" s="712">
        <f>'Carga adm perfil H'!FM52</f>
        <v>0</v>
      </c>
      <c r="R52" s="712" t="str">
        <f>'Carga adm perfil H'!FN52</f>
        <v/>
      </c>
      <c r="S52" s="712"/>
      <c r="T52" s="709"/>
      <c r="U52" s="710"/>
      <c r="V52" s="708"/>
      <c r="W52" s="712">
        <f t="shared" si="8"/>
        <v>38</v>
      </c>
      <c r="X52" s="712">
        <f t="shared" si="17"/>
        <v>0</v>
      </c>
      <c r="Y52" s="1094" t="str">
        <f t="shared" si="17"/>
        <v/>
      </c>
      <c r="Z52" s="1094"/>
      <c r="AA52" s="712" t="str">
        <f>'Carga adm perfil H'!FX52</f>
        <v/>
      </c>
      <c r="AB52" s="712">
        <f>'Carga adm perfil H'!HG52</f>
        <v>0</v>
      </c>
      <c r="AC52" s="712">
        <f>'Carga adm perfil H'!IR52</f>
        <v>0</v>
      </c>
      <c r="AD52" s="712"/>
      <c r="AE52" s="711"/>
      <c r="AF52" s="5"/>
      <c r="AG52" s="712">
        <f t="shared" si="9"/>
        <v>38</v>
      </c>
      <c r="AH52" s="712">
        <f t="shared" si="18"/>
        <v>0</v>
      </c>
      <c r="AI52" s="1094" t="str">
        <f t="shared" si="18"/>
        <v/>
      </c>
      <c r="AJ52" s="1094"/>
      <c r="AK52" s="712" t="str">
        <f>'Carga adm perfil H'!FG111</f>
        <v/>
      </c>
      <c r="AL52" s="712">
        <f t="shared" si="14"/>
        <v>0</v>
      </c>
      <c r="AM52" s="712">
        <f>'Carga adm perfil H'!GI111</f>
        <v>0</v>
      </c>
      <c r="AN52" s="712"/>
      <c r="AO52" s="709"/>
      <c r="AP52" s="710"/>
      <c r="AQ52" s="708"/>
      <c r="AR52" s="712">
        <f t="shared" si="10"/>
        <v>38</v>
      </c>
      <c r="AS52" s="712">
        <f t="shared" si="19"/>
        <v>0</v>
      </c>
      <c r="AT52" s="1094" t="str">
        <f t="shared" si="19"/>
        <v/>
      </c>
      <c r="AU52" s="1094"/>
      <c r="AV52" s="712">
        <f t="shared" si="11"/>
        <v>0</v>
      </c>
      <c r="AW52" s="712">
        <f>'Carga adm perfil H'!EQ109</f>
        <v>0</v>
      </c>
      <c r="AX52" s="712">
        <f>'Carga adm perfil H'!EZ109</f>
        <v>0</v>
      </c>
      <c r="AY52" s="713">
        <f t="shared" si="15"/>
        <v>0</v>
      </c>
      <c r="AZ52" s="709"/>
      <c r="BA52" s="709"/>
      <c r="BB52" s="709"/>
      <c r="BC52" s="709"/>
      <c r="BD52" s="709"/>
      <c r="BE52" s="709"/>
      <c r="BF52" s="709"/>
      <c r="BG52" s="709"/>
      <c r="BH52" s="709"/>
      <c r="BI52" s="709"/>
      <c r="BJ52" s="709"/>
      <c r="BK52" s="710"/>
      <c r="BL52" s="709"/>
      <c r="BM52" s="709"/>
      <c r="BN52" s="709"/>
      <c r="BO52" s="709"/>
      <c r="BP52" s="709"/>
      <c r="BQ52" s="709"/>
      <c r="BR52" s="709"/>
      <c r="BS52" s="725"/>
      <c r="BT52" s="725">
        <f>IF('Carga adm perfil H'!BS52=1,1,0)</f>
        <v>0</v>
      </c>
      <c r="BU52" s="725">
        <f>IF('Carga adm perfil H'!BT52=1,2,0)</f>
        <v>0</v>
      </c>
      <c r="BV52" s="725">
        <f>IF('Carga adm perfil H'!BU52=1,3,0)</f>
        <v>0</v>
      </c>
      <c r="BW52" s="725">
        <f>IF('Carga adm perfil H'!BV52=1,4,0)</f>
        <v>0</v>
      </c>
      <c r="BX52" s="725">
        <f>IF('Carga adm perfil H'!BW52=1,5,0)</f>
        <v>0</v>
      </c>
      <c r="BY52" s="725">
        <f>IF('Carga adm perfil H'!BX52=1,6,0)</f>
        <v>0</v>
      </c>
      <c r="BZ52" s="725">
        <f>IF('Carga adm perfil H'!BY52=1,7,0)</f>
        <v>0</v>
      </c>
      <c r="CA52" s="725">
        <f>IF('Carga adm perfil H'!BZ52=1,8,0)</f>
        <v>0</v>
      </c>
      <c r="CB52" s="727">
        <f t="shared" si="12"/>
        <v>0</v>
      </c>
      <c r="CC52" s="419" t="s">
        <v>139</v>
      </c>
      <c r="CD52" s="419" t="s">
        <v>140</v>
      </c>
      <c r="CE52" s="419" t="s">
        <v>141</v>
      </c>
      <c r="CF52" s="419" t="s">
        <v>142</v>
      </c>
      <c r="CG52" s="419" t="s">
        <v>143</v>
      </c>
      <c r="CH52" s="419" t="s">
        <v>144</v>
      </c>
      <c r="CI52" s="419" t="s">
        <v>145</v>
      </c>
      <c r="CJ52" s="419" t="s">
        <v>146</v>
      </c>
      <c r="CK52" s="419" t="e">
        <f>HLOOKUP(CB52,CC14:CJ52,2,1)</f>
        <v>#N/A</v>
      </c>
      <c r="CL52" s="419" t="str">
        <f t="shared" si="13"/>
        <v/>
      </c>
    </row>
    <row r="53" spans="1:90" ht="11.25" customHeight="1" x14ac:dyDescent="0.2">
      <c r="A53" s="708"/>
      <c r="B53" s="712">
        <f>'Carga adm perfil H'!B53</f>
        <v>39</v>
      </c>
      <c r="C53" s="712">
        <f>'Carga adm perfil H'!CS53</f>
        <v>0</v>
      </c>
      <c r="D53" s="1094" t="str">
        <f t="shared" si="5"/>
        <v/>
      </c>
      <c r="E53" s="1094"/>
      <c r="F53" s="712">
        <f>'Carga adm perfil H'!CT53</f>
        <v>0</v>
      </c>
      <c r="G53" s="712" t="str">
        <f>'Carga adm perfil H'!DW53</f>
        <v/>
      </c>
      <c r="H53" s="712" t="str">
        <f>'Carga adm perfil H'!DX53</f>
        <v/>
      </c>
      <c r="I53" s="712" t="str">
        <f>'Carga adm perfil H'!EB53</f>
        <v/>
      </c>
      <c r="J53" s="711"/>
      <c r="K53" s="5"/>
      <c r="L53" s="712">
        <f t="shared" si="6"/>
        <v>39</v>
      </c>
      <c r="M53" s="712">
        <f t="shared" si="16"/>
        <v>0</v>
      </c>
      <c r="N53" s="1094" t="str">
        <f t="shared" si="16"/>
        <v/>
      </c>
      <c r="O53" s="1094"/>
      <c r="P53" s="712">
        <f t="shared" si="7"/>
        <v>0</v>
      </c>
      <c r="Q53" s="712">
        <f>'Carga adm perfil H'!FM53</f>
        <v>0</v>
      </c>
      <c r="R53" s="712" t="str">
        <f>'Carga adm perfil H'!FN53</f>
        <v/>
      </c>
      <c r="S53" s="712"/>
      <c r="T53" s="709"/>
      <c r="U53" s="710"/>
      <c r="V53" s="708"/>
      <c r="W53" s="712">
        <f t="shared" si="8"/>
        <v>39</v>
      </c>
      <c r="X53" s="712">
        <f t="shared" si="17"/>
        <v>0</v>
      </c>
      <c r="Y53" s="1094" t="str">
        <f t="shared" si="17"/>
        <v/>
      </c>
      <c r="Z53" s="1094"/>
      <c r="AA53" s="712" t="str">
        <f>'Carga adm perfil H'!FX53</f>
        <v/>
      </c>
      <c r="AB53" s="712">
        <f>'Carga adm perfil H'!HG53</f>
        <v>0</v>
      </c>
      <c r="AC53" s="712">
        <f>'Carga adm perfil H'!IR53</f>
        <v>0</v>
      </c>
      <c r="AD53" s="712"/>
      <c r="AE53" s="711"/>
      <c r="AF53" s="5"/>
      <c r="AG53" s="712">
        <f t="shared" si="9"/>
        <v>39</v>
      </c>
      <c r="AH53" s="712">
        <f t="shared" si="18"/>
        <v>0</v>
      </c>
      <c r="AI53" s="1094" t="str">
        <f t="shared" si="18"/>
        <v/>
      </c>
      <c r="AJ53" s="1094"/>
      <c r="AK53" s="712" t="str">
        <f>'Carga adm perfil H'!FG112</f>
        <v/>
      </c>
      <c r="AL53" s="712">
        <f t="shared" si="14"/>
        <v>0</v>
      </c>
      <c r="AM53" s="712">
        <f>'Carga adm perfil H'!GI112</f>
        <v>0</v>
      </c>
      <c r="AN53" s="712"/>
      <c r="AO53" s="709"/>
      <c r="AP53" s="710"/>
      <c r="AQ53" s="708"/>
      <c r="AR53" s="712">
        <f t="shared" si="10"/>
        <v>39</v>
      </c>
      <c r="AS53" s="712">
        <f t="shared" si="19"/>
        <v>0</v>
      </c>
      <c r="AT53" s="1094" t="str">
        <f t="shared" si="19"/>
        <v/>
      </c>
      <c r="AU53" s="1094"/>
      <c r="AV53" s="712">
        <f t="shared" si="11"/>
        <v>0</v>
      </c>
      <c r="AW53" s="712">
        <f>'Carga adm perfil H'!EQ110</f>
        <v>0</v>
      </c>
      <c r="AX53" s="712">
        <f>'Carga adm perfil H'!EZ110</f>
        <v>0</v>
      </c>
      <c r="AY53" s="713">
        <f t="shared" si="15"/>
        <v>0</v>
      </c>
      <c r="AZ53" s="709"/>
      <c r="BA53" s="709"/>
      <c r="BB53" s="709"/>
      <c r="BC53" s="709"/>
      <c r="BD53" s="709"/>
      <c r="BE53" s="709"/>
      <c r="BF53" s="709"/>
      <c r="BG53" s="709"/>
      <c r="BH53" s="709"/>
      <c r="BI53" s="709"/>
      <c r="BJ53" s="709"/>
      <c r="BK53" s="710"/>
      <c r="BL53" s="709"/>
      <c r="BM53" s="709"/>
      <c r="BN53" s="709"/>
      <c r="BO53" s="709"/>
      <c r="BP53" s="709"/>
      <c r="BQ53" s="709"/>
      <c r="BR53" s="709"/>
      <c r="BS53" s="725"/>
      <c r="BT53" s="725">
        <f>IF('Carga adm perfil H'!BS53=1,1,0)</f>
        <v>0</v>
      </c>
      <c r="BU53" s="725">
        <f>IF('Carga adm perfil H'!BT53=1,2,0)</f>
        <v>0</v>
      </c>
      <c r="BV53" s="725">
        <f>IF('Carga adm perfil H'!BU53=1,3,0)</f>
        <v>0</v>
      </c>
      <c r="BW53" s="725">
        <f>IF('Carga adm perfil H'!BV53=1,4,0)</f>
        <v>0</v>
      </c>
      <c r="BX53" s="725">
        <f>IF('Carga adm perfil H'!BW53=1,5,0)</f>
        <v>0</v>
      </c>
      <c r="BY53" s="725">
        <f>IF('Carga adm perfil H'!BX53=1,6,0)</f>
        <v>0</v>
      </c>
      <c r="BZ53" s="725">
        <f>IF('Carga adm perfil H'!BY53=1,7,0)</f>
        <v>0</v>
      </c>
      <c r="CA53" s="725">
        <f>IF('Carga adm perfil H'!BZ53=1,8,0)</f>
        <v>0</v>
      </c>
      <c r="CB53" s="727">
        <f t="shared" si="12"/>
        <v>0</v>
      </c>
      <c r="CC53" s="419" t="s">
        <v>139</v>
      </c>
      <c r="CD53" s="419" t="s">
        <v>140</v>
      </c>
      <c r="CE53" s="419" t="s">
        <v>141</v>
      </c>
      <c r="CF53" s="419" t="s">
        <v>142</v>
      </c>
      <c r="CG53" s="419" t="s">
        <v>143</v>
      </c>
      <c r="CH53" s="419" t="s">
        <v>144</v>
      </c>
      <c r="CI53" s="419" t="s">
        <v>145</v>
      </c>
      <c r="CJ53" s="419" t="s">
        <v>146</v>
      </c>
      <c r="CK53" s="419" t="e">
        <f>HLOOKUP(CB53,CC14:CJ53,2,1)</f>
        <v>#N/A</v>
      </c>
      <c r="CL53" s="419" t="str">
        <f t="shared" si="13"/>
        <v/>
      </c>
    </row>
    <row r="54" spans="1:90" ht="11.25" customHeight="1" x14ac:dyDescent="0.2">
      <c r="A54" s="708"/>
      <c r="B54" s="712">
        <f>'Carga adm perfil H'!B54</f>
        <v>40</v>
      </c>
      <c r="C54" s="712">
        <f>'Carga adm perfil H'!CS54</f>
        <v>0</v>
      </c>
      <c r="D54" s="1094" t="str">
        <f t="shared" si="5"/>
        <v/>
      </c>
      <c r="E54" s="1094"/>
      <c r="F54" s="712">
        <f>'Carga adm perfil H'!CT54</f>
        <v>0</v>
      </c>
      <c r="G54" s="712" t="str">
        <f>'Carga adm perfil H'!DW54</f>
        <v/>
      </c>
      <c r="H54" s="712" t="str">
        <f>'Carga adm perfil H'!DX54</f>
        <v/>
      </c>
      <c r="I54" s="712" t="str">
        <f>'Carga adm perfil H'!EB54</f>
        <v/>
      </c>
      <c r="J54" s="711"/>
      <c r="K54" s="5"/>
      <c r="L54" s="712">
        <f t="shared" si="6"/>
        <v>40</v>
      </c>
      <c r="M54" s="712">
        <f t="shared" si="16"/>
        <v>0</v>
      </c>
      <c r="N54" s="1094" t="str">
        <f t="shared" si="16"/>
        <v/>
      </c>
      <c r="O54" s="1094"/>
      <c r="P54" s="712">
        <f t="shared" si="7"/>
        <v>0</v>
      </c>
      <c r="Q54" s="712">
        <f>'Carga adm perfil H'!FM54</f>
        <v>0</v>
      </c>
      <c r="R54" s="712" t="str">
        <f>'Carga adm perfil H'!FN54</f>
        <v/>
      </c>
      <c r="S54" s="712"/>
      <c r="T54" s="709"/>
      <c r="U54" s="710"/>
      <c r="V54" s="708"/>
      <c r="W54" s="712">
        <f t="shared" si="8"/>
        <v>40</v>
      </c>
      <c r="X54" s="712">
        <f t="shared" si="17"/>
        <v>0</v>
      </c>
      <c r="Y54" s="1094" t="str">
        <f t="shared" si="17"/>
        <v/>
      </c>
      <c r="Z54" s="1094"/>
      <c r="AA54" s="712" t="str">
        <f>'Carga adm perfil H'!FX54</f>
        <v/>
      </c>
      <c r="AB54" s="712">
        <f>'Carga adm perfil H'!HG54</f>
        <v>0</v>
      </c>
      <c r="AC54" s="712">
        <f>'Carga adm perfil H'!IR54</f>
        <v>0</v>
      </c>
      <c r="AD54" s="712"/>
      <c r="AE54" s="711"/>
      <c r="AF54" s="5"/>
      <c r="AG54" s="712">
        <f t="shared" si="9"/>
        <v>40</v>
      </c>
      <c r="AH54" s="712">
        <f t="shared" si="18"/>
        <v>0</v>
      </c>
      <c r="AI54" s="1094" t="str">
        <f t="shared" si="18"/>
        <v/>
      </c>
      <c r="AJ54" s="1094"/>
      <c r="AK54" s="712" t="str">
        <f>'Carga adm perfil H'!FG113</f>
        <v/>
      </c>
      <c r="AL54" s="712">
        <f t="shared" si="14"/>
        <v>0</v>
      </c>
      <c r="AM54" s="712">
        <f>'Carga adm perfil H'!GI113</f>
        <v>0</v>
      </c>
      <c r="AN54" s="712"/>
      <c r="AO54" s="709"/>
      <c r="AP54" s="710"/>
      <c r="AQ54" s="708"/>
      <c r="AR54" s="712">
        <f t="shared" si="10"/>
        <v>40</v>
      </c>
      <c r="AS54" s="712">
        <f t="shared" si="19"/>
        <v>0</v>
      </c>
      <c r="AT54" s="1094" t="str">
        <f t="shared" si="19"/>
        <v/>
      </c>
      <c r="AU54" s="1094"/>
      <c r="AV54" s="712">
        <f t="shared" si="11"/>
        <v>0</v>
      </c>
      <c r="AW54" s="712">
        <f>'Carga adm perfil H'!EQ111</f>
        <v>0</v>
      </c>
      <c r="AX54" s="712">
        <f>'Carga adm perfil H'!EZ111</f>
        <v>0</v>
      </c>
      <c r="AY54" s="713">
        <f t="shared" si="15"/>
        <v>0</v>
      </c>
      <c r="AZ54" s="709"/>
      <c r="BA54" s="709"/>
      <c r="BB54" s="709"/>
      <c r="BC54" s="709"/>
      <c r="BD54" s="709"/>
      <c r="BE54" s="709"/>
      <c r="BF54" s="709"/>
      <c r="BG54" s="709"/>
      <c r="BH54" s="709"/>
      <c r="BI54" s="709"/>
      <c r="BJ54" s="709"/>
      <c r="BK54" s="710"/>
      <c r="BL54" s="709"/>
      <c r="BM54" s="709"/>
      <c r="BN54" s="709"/>
      <c r="BO54" s="709"/>
      <c r="BP54" s="709"/>
      <c r="BQ54" s="709"/>
      <c r="BR54" s="709"/>
      <c r="BS54" s="725"/>
      <c r="BT54" s="725">
        <f>IF('Carga adm perfil H'!BS54=1,1,0)</f>
        <v>0</v>
      </c>
      <c r="BU54" s="725">
        <f>IF('Carga adm perfil H'!BT54=1,2,0)</f>
        <v>0</v>
      </c>
      <c r="BV54" s="725">
        <f>IF('Carga adm perfil H'!BU54=1,3,0)</f>
        <v>0</v>
      </c>
      <c r="BW54" s="725">
        <f>IF('Carga adm perfil H'!BV54=1,4,0)</f>
        <v>0</v>
      </c>
      <c r="BX54" s="725">
        <f>IF('Carga adm perfil H'!BW54=1,5,0)</f>
        <v>0</v>
      </c>
      <c r="BY54" s="725">
        <f>IF('Carga adm perfil H'!BX54=1,6,0)</f>
        <v>0</v>
      </c>
      <c r="BZ54" s="725">
        <f>IF('Carga adm perfil H'!BY54=1,7,0)</f>
        <v>0</v>
      </c>
      <c r="CA54" s="725">
        <f>IF('Carga adm perfil H'!BZ54=1,8,0)</f>
        <v>0</v>
      </c>
      <c r="CB54" s="727">
        <f t="shared" si="12"/>
        <v>0</v>
      </c>
      <c r="CC54" s="419" t="s">
        <v>139</v>
      </c>
      <c r="CD54" s="419" t="s">
        <v>140</v>
      </c>
      <c r="CE54" s="419" t="s">
        <v>141</v>
      </c>
      <c r="CF54" s="419" t="s">
        <v>142</v>
      </c>
      <c r="CG54" s="419" t="s">
        <v>143</v>
      </c>
      <c r="CH54" s="419" t="s">
        <v>144</v>
      </c>
      <c r="CI54" s="419" t="s">
        <v>145</v>
      </c>
      <c r="CJ54" s="419" t="s">
        <v>146</v>
      </c>
      <c r="CK54" s="419" t="e">
        <f>HLOOKUP(CB54,CC14:CJ54,2,1)</f>
        <v>#N/A</v>
      </c>
      <c r="CL54" s="419" t="str">
        <f t="shared" si="13"/>
        <v/>
      </c>
    </row>
    <row r="55" spans="1:90" ht="11.25" customHeight="1" x14ac:dyDescent="0.2">
      <c r="A55" s="708"/>
      <c r="B55" s="712">
        <f>'Carga adm perfil H'!B55</f>
        <v>41</v>
      </c>
      <c r="C55" s="712">
        <f>'Carga adm perfil H'!CS55</f>
        <v>0</v>
      </c>
      <c r="D55" s="1094" t="str">
        <f t="shared" si="5"/>
        <v/>
      </c>
      <c r="E55" s="1094"/>
      <c r="F55" s="712">
        <f>'Carga adm perfil H'!CT55</f>
        <v>0</v>
      </c>
      <c r="G55" s="712" t="str">
        <f>'Carga adm perfil H'!DW55</f>
        <v/>
      </c>
      <c r="H55" s="712" t="str">
        <f>'Carga adm perfil H'!DX55</f>
        <v/>
      </c>
      <c r="I55" s="712" t="str">
        <f>'Carga adm perfil H'!EB55</f>
        <v/>
      </c>
      <c r="J55" s="711"/>
      <c r="K55" s="5"/>
      <c r="L55" s="712">
        <f t="shared" si="6"/>
        <v>41</v>
      </c>
      <c r="M55" s="712">
        <f t="shared" si="16"/>
        <v>0</v>
      </c>
      <c r="N55" s="1094" t="str">
        <f t="shared" si="16"/>
        <v/>
      </c>
      <c r="O55" s="1094"/>
      <c r="P55" s="712">
        <f t="shared" si="7"/>
        <v>0</v>
      </c>
      <c r="Q55" s="712">
        <f>'Carga adm perfil H'!FM55</f>
        <v>0</v>
      </c>
      <c r="R55" s="712" t="str">
        <f>'Carga adm perfil H'!FN55</f>
        <v/>
      </c>
      <c r="S55" s="712"/>
      <c r="T55" s="709"/>
      <c r="U55" s="710"/>
      <c r="V55" s="708"/>
      <c r="W55" s="712">
        <f t="shared" si="8"/>
        <v>41</v>
      </c>
      <c r="X55" s="712">
        <f t="shared" si="17"/>
        <v>0</v>
      </c>
      <c r="Y55" s="1094" t="str">
        <f t="shared" si="17"/>
        <v/>
      </c>
      <c r="Z55" s="1094"/>
      <c r="AA55" s="712" t="str">
        <f>'Carga adm perfil H'!FX55</f>
        <v/>
      </c>
      <c r="AB55" s="712">
        <f>'Carga adm perfil H'!HG55</f>
        <v>0</v>
      </c>
      <c r="AC55" s="712">
        <f>'Carga adm perfil H'!IR55</f>
        <v>0</v>
      </c>
      <c r="AD55" s="712"/>
      <c r="AE55" s="711"/>
      <c r="AF55" s="5"/>
      <c r="AG55" s="712">
        <f t="shared" si="9"/>
        <v>41</v>
      </c>
      <c r="AH55" s="712">
        <f t="shared" si="18"/>
        <v>0</v>
      </c>
      <c r="AI55" s="1094" t="str">
        <f t="shared" si="18"/>
        <v/>
      </c>
      <c r="AJ55" s="1094"/>
      <c r="AK55" s="712" t="str">
        <f>'Carga adm perfil H'!FG114</f>
        <v/>
      </c>
      <c r="AL55" s="712">
        <f t="shared" si="14"/>
        <v>0</v>
      </c>
      <c r="AM55" s="712">
        <f>'Carga adm perfil H'!GI114</f>
        <v>0</v>
      </c>
      <c r="AN55" s="712"/>
      <c r="AO55" s="709"/>
      <c r="AP55" s="710"/>
      <c r="AQ55" s="708"/>
      <c r="AR55" s="712">
        <f t="shared" si="10"/>
        <v>41</v>
      </c>
      <c r="AS55" s="712">
        <f t="shared" si="19"/>
        <v>0</v>
      </c>
      <c r="AT55" s="1094" t="str">
        <f t="shared" si="19"/>
        <v/>
      </c>
      <c r="AU55" s="1094"/>
      <c r="AV55" s="712">
        <f t="shared" si="11"/>
        <v>0</v>
      </c>
      <c r="AW55" s="712">
        <f>'Carga adm perfil H'!EQ112</f>
        <v>0</v>
      </c>
      <c r="AX55" s="712">
        <f>'Carga adm perfil H'!EZ112</f>
        <v>0</v>
      </c>
      <c r="AY55" s="713">
        <f t="shared" si="15"/>
        <v>0</v>
      </c>
      <c r="AZ55" s="709"/>
      <c r="BA55" s="709"/>
      <c r="BB55" s="709"/>
      <c r="BC55" s="709"/>
      <c r="BD55" s="709"/>
      <c r="BE55" s="709"/>
      <c r="BF55" s="709"/>
      <c r="BG55" s="709"/>
      <c r="BH55" s="709"/>
      <c r="BI55" s="709"/>
      <c r="BJ55" s="709"/>
      <c r="BK55" s="710"/>
      <c r="BL55" s="709"/>
      <c r="BM55" s="709"/>
      <c r="BN55" s="709"/>
      <c r="BO55" s="709"/>
      <c r="BP55" s="709"/>
      <c r="BQ55" s="709"/>
      <c r="BR55" s="709"/>
      <c r="BS55" s="725"/>
      <c r="BT55" s="725">
        <f>IF('Carga adm perfil H'!BS55=1,1,0)</f>
        <v>0</v>
      </c>
      <c r="BU55" s="725">
        <f>IF('Carga adm perfil H'!BT55=1,2,0)</f>
        <v>0</v>
      </c>
      <c r="BV55" s="725">
        <f>IF('Carga adm perfil H'!BU55=1,3,0)</f>
        <v>0</v>
      </c>
      <c r="BW55" s="725">
        <f>IF('Carga adm perfil H'!BV55=1,4,0)</f>
        <v>0</v>
      </c>
      <c r="BX55" s="725">
        <f>IF('Carga adm perfil H'!BW55=1,5,0)</f>
        <v>0</v>
      </c>
      <c r="BY55" s="725">
        <f>IF('Carga adm perfil H'!BX55=1,6,0)</f>
        <v>0</v>
      </c>
      <c r="BZ55" s="725">
        <f>IF('Carga adm perfil H'!BY55=1,7,0)</f>
        <v>0</v>
      </c>
      <c r="CA55" s="725">
        <f>IF('Carga adm perfil H'!BZ55=1,8,0)</f>
        <v>0</v>
      </c>
      <c r="CB55" s="727">
        <f t="shared" si="12"/>
        <v>0</v>
      </c>
      <c r="CC55" s="419" t="s">
        <v>139</v>
      </c>
      <c r="CD55" s="419" t="s">
        <v>140</v>
      </c>
      <c r="CE55" s="419" t="s">
        <v>141</v>
      </c>
      <c r="CF55" s="419" t="s">
        <v>142</v>
      </c>
      <c r="CG55" s="419" t="s">
        <v>143</v>
      </c>
      <c r="CH55" s="419" t="s">
        <v>144</v>
      </c>
      <c r="CI55" s="419" t="s">
        <v>145</v>
      </c>
      <c r="CJ55" s="419" t="s">
        <v>146</v>
      </c>
      <c r="CK55" s="419" t="e">
        <f>HLOOKUP(CB55,CC14:CJ55,2,1)</f>
        <v>#N/A</v>
      </c>
      <c r="CL55" s="419" t="str">
        <f t="shared" si="13"/>
        <v/>
      </c>
    </row>
    <row r="56" spans="1:90" ht="11.25" customHeight="1" x14ac:dyDescent="0.2">
      <c r="A56" s="708"/>
      <c r="B56" s="712">
        <f>'Carga adm perfil H'!B56</f>
        <v>42</v>
      </c>
      <c r="C56" s="712">
        <f>'Carga adm perfil H'!CS56</f>
        <v>0</v>
      </c>
      <c r="D56" s="1094" t="str">
        <f t="shared" si="5"/>
        <v/>
      </c>
      <c r="E56" s="1094"/>
      <c r="F56" s="712">
        <f>'Carga adm perfil H'!CT56</f>
        <v>0</v>
      </c>
      <c r="G56" s="712" t="str">
        <f>'Carga adm perfil H'!DW56</f>
        <v/>
      </c>
      <c r="H56" s="712" t="str">
        <f>'Carga adm perfil H'!DX56</f>
        <v/>
      </c>
      <c r="I56" s="712" t="str">
        <f>'Carga adm perfil H'!EB56</f>
        <v/>
      </c>
      <c r="J56" s="711"/>
      <c r="K56" s="5"/>
      <c r="L56" s="712">
        <f t="shared" si="6"/>
        <v>42</v>
      </c>
      <c r="M56" s="712">
        <f t="shared" si="16"/>
        <v>0</v>
      </c>
      <c r="N56" s="1094" t="str">
        <f t="shared" si="16"/>
        <v/>
      </c>
      <c r="O56" s="1094"/>
      <c r="P56" s="712">
        <f t="shared" si="7"/>
        <v>0</v>
      </c>
      <c r="Q56" s="712">
        <f>'Carga adm perfil H'!FM56</f>
        <v>0</v>
      </c>
      <c r="R56" s="712" t="str">
        <f>'Carga adm perfil H'!FN56</f>
        <v/>
      </c>
      <c r="S56" s="712"/>
      <c r="T56" s="709"/>
      <c r="U56" s="710"/>
      <c r="V56" s="708"/>
      <c r="W56" s="712">
        <f t="shared" si="8"/>
        <v>42</v>
      </c>
      <c r="X56" s="712">
        <f t="shared" si="17"/>
        <v>0</v>
      </c>
      <c r="Y56" s="1094" t="str">
        <f t="shared" si="17"/>
        <v/>
      </c>
      <c r="Z56" s="1094"/>
      <c r="AA56" s="712" t="str">
        <f>'Carga adm perfil H'!FX56</f>
        <v/>
      </c>
      <c r="AB56" s="712">
        <f>'Carga adm perfil H'!HG56</f>
        <v>0</v>
      </c>
      <c r="AC56" s="712">
        <f>'Carga adm perfil H'!IR56</f>
        <v>0</v>
      </c>
      <c r="AD56" s="712"/>
      <c r="AE56" s="711"/>
      <c r="AF56" s="5"/>
      <c r="AG56" s="712">
        <f t="shared" si="9"/>
        <v>42</v>
      </c>
      <c r="AH56" s="712">
        <f t="shared" si="18"/>
        <v>0</v>
      </c>
      <c r="AI56" s="1094" t="str">
        <f t="shared" si="18"/>
        <v/>
      </c>
      <c r="AJ56" s="1094"/>
      <c r="AK56" s="712" t="str">
        <f>'Carga adm perfil H'!FG115</f>
        <v/>
      </c>
      <c r="AL56" s="712">
        <f t="shared" si="14"/>
        <v>0</v>
      </c>
      <c r="AM56" s="712">
        <f>'Carga adm perfil H'!GI115</f>
        <v>0</v>
      </c>
      <c r="AN56" s="712"/>
      <c r="AO56" s="709"/>
      <c r="AP56" s="710"/>
      <c r="AQ56" s="708"/>
      <c r="AR56" s="712">
        <f t="shared" si="10"/>
        <v>42</v>
      </c>
      <c r="AS56" s="712">
        <f t="shared" si="19"/>
        <v>0</v>
      </c>
      <c r="AT56" s="1094" t="str">
        <f t="shared" si="19"/>
        <v/>
      </c>
      <c r="AU56" s="1094"/>
      <c r="AV56" s="712">
        <f t="shared" si="11"/>
        <v>0</v>
      </c>
      <c r="AW56" s="712">
        <f>'Carga adm perfil H'!EQ113</f>
        <v>0</v>
      </c>
      <c r="AX56" s="712">
        <f>'Carga adm perfil H'!EZ113</f>
        <v>0</v>
      </c>
      <c r="AY56" s="713">
        <f t="shared" si="15"/>
        <v>0</v>
      </c>
      <c r="AZ56" s="709"/>
      <c r="BA56" s="709"/>
      <c r="BB56" s="709"/>
      <c r="BC56" s="709"/>
      <c r="BD56" s="709"/>
      <c r="BE56" s="709"/>
      <c r="BF56" s="709"/>
      <c r="BG56" s="709"/>
      <c r="BH56" s="709"/>
      <c r="BI56" s="709"/>
      <c r="BJ56" s="709"/>
      <c r="BK56" s="710"/>
      <c r="BL56" s="709"/>
      <c r="BM56" s="709"/>
      <c r="BN56" s="709"/>
      <c r="BO56" s="709"/>
      <c r="BP56" s="709"/>
      <c r="BQ56" s="709"/>
      <c r="BR56" s="709"/>
      <c r="BS56" s="725"/>
      <c r="BT56" s="725">
        <f>IF('Carga adm perfil H'!BS56=1,1,0)</f>
        <v>0</v>
      </c>
      <c r="BU56" s="725">
        <f>IF('Carga adm perfil H'!BT56=1,2,0)</f>
        <v>0</v>
      </c>
      <c r="BV56" s="725">
        <f>IF('Carga adm perfil H'!BU56=1,3,0)</f>
        <v>0</v>
      </c>
      <c r="BW56" s="725">
        <f>IF('Carga adm perfil H'!BV56=1,4,0)</f>
        <v>0</v>
      </c>
      <c r="BX56" s="725">
        <f>IF('Carga adm perfil H'!BW56=1,5,0)</f>
        <v>0</v>
      </c>
      <c r="BY56" s="725">
        <f>IF('Carga adm perfil H'!BX56=1,6,0)</f>
        <v>0</v>
      </c>
      <c r="BZ56" s="725">
        <f>IF('Carga adm perfil H'!BY56=1,7,0)</f>
        <v>0</v>
      </c>
      <c r="CA56" s="725">
        <f>IF('Carga adm perfil H'!BZ56=1,8,0)</f>
        <v>0</v>
      </c>
      <c r="CB56" s="727">
        <f t="shared" si="12"/>
        <v>0</v>
      </c>
      <c r="CC56" s="419" t="s">
        <v>139</v>
      </c>
      <c r="CD56" s="419" t="s">
        <v>140</v>
      </c>
      <c r="CE56" s="419" t="s">
        <v>141</v>
      </c>
      <c r="CF56" s="419" t="s">
        <v>142</v>
      </c>
      <c r="CG56" s="419" t="s">
        <v>143</v>
      </c>
      <c r="CH56" s="419" t="s">
        <v>144</v>
      </c>
      <c r="CI56" s="419" t="s">
        <v>145</v>
      </c>
      <c r="CJ56" s="419" t="s">
        <v>146</v>
      </c>
      <c r="CK56" s="419" t="e">
        <f>HLOOKUP(CB56,CC14:CJ56,2,1)</f>
        <v>#N/A</v>
      </c>
      <c r="CL56" s="419" t="str">
        <f t="shared" si="13"/>
        <v/>
      </c>
    </row>
    <row r="57" spans="1:90" ht="11.25" customHeight="1" x14ac:dyDescent="0.2">
      <c r="A57" s="708"/>
      <c r="B57" s="712">
        <f>'Carga adm perfil H'!B57</f>
        <v>43</v>
      </c>
      <c r="C57" s="712">
        <f>'Carga adm perfil H'!CS57</f>
        <v>0</v>
      </c>
      <c r="D57" s="1094" t="str">
        <f t="shared" si="5"/>
        <v/>
      </c>
      <c r="E57" s="1094"/>
      <c r="F57" s="712">
        <f>'Carga adm perfil H'!CT57</f>
        <v>0</v>
      </c>
      <c r="G57" s="712" t="str">
        <f>'Carga adm perfil H'!DW57</f>
        <v/>
      </c>
      <c r="H57" s="712" t="str">
        <f>'Carga adm perfil H'!DX57</f>
        <v/>
      </c>
      <c r="I57" s="712" t="str">
        <f>'Carga adm perfil H'!EB57</f>
        <v/>
      </c>
      <c r="J57" s="711"/>
      <c r="K57" s="5"/>
      <c r="L57" s="712">
        <f t="shared" si="6"/>
        <v>43</v>
      </c>
      <c r="M57" s="712">
        <f t="shared" si="16"/>
        <v>0</v>
      </c>
      <c r="N57" s="1094" t="str">
        <f t="shared" si="16"/>
        <v/>
      </c>
      <c r="O57" s="1094"/>
      <c r="P57" s="712">
        <f t="shared" si="7"/>
        <v>0</v>
      </c>
      <c r="Q57" s="712">
        <f>'Carga adm perfil H'!FM57</f>
        <v>0</v>
      </c>
      <c r="R57" s="712" t="str">
        <f>'Carga adm perfil H'!FN57</f>
        <v/>
      </c>
      <c r="S57" s="712"/>
      <c r="T57" s="709"/>
      <c r="U57" s="710"/>
      <c r="V57" s="708"/>
      <c r="W57" s="712">
        <f t="shared" si="8"/>
        <v>43</v>
      </c>
      <c r="X57" s="712">
        <f t="shared" si="17"/>
        <v>0</v>
      </c>
      <c r="Y57" s="1094" t="str">
        <f t="shared" si="17"/>
        <v/>
      </c>
      <c r="Z57" s="1094"/>
      <c r="AA57" s="712" t="str">
        <f>'Carga adm perfil H'!FX57</f>
        <v/>
      </c>
      <c r="AB57" s="712">
        <f>'Carga adm perfil H'!HG57</f>
        <v>0</v>
      </c>
      <c r="AC57" s="712">
        <f>'Carga adm perfil H'!IR57</f>
        <v>0</v>
      </c>
      <c r="AD57" s="712"/>
      <c r="AE57" s="711"/>
      <c r="AF57" s="5"/>
      <c r="AG57" s="712">
        <f t="shared" si="9"/>
        <v>43</v>
      </c>
      <c r="AH57" s="712">
        <f t="shared" si="18"/>
        <v>0</v>
      </c>
      <c r="AI57" s="1094" t="str">
        <f t="shared" si="18"/>
        <v/>
      </c>
      <c r="AJ57" s="1094"/>
      <c r="AK57" s="712" t="str">
        <f>'Carga adm perfil H'!FG116</f>
        <v/>
      </c>
      <c r="AL57" s="712">
        <f t="shared" si="14"/>
        <v>0</v>
      </c>
      <c r="AM57" s="712">
        <f>'Carga adm perfil H'!GI116</f>
        <v>0</v>
      </c>
      <c r="AN57" s="712"/>
      <c r="AO57" s="709"/>
      <c r="AP57" s="710"/>
      <c r="AQ57" s="708"/>
      <c r="AR57" s="712">
        <f t="shared" si="10"/>
        <v>43</v>
      </c>
      <c r="AS57" s="712">
        <f t="shared" si="19"/>
        <v>0</v>
      </c>
      <c r="AT57" s="1094" t="str">
        <f t="shared" si="19"/>
        <v/>
      </c>
      <c r="AU57" s="1094"/>
      <c r="AV57" s="712">
        <f t="shared" si="11"/>
        <v>0</v>
      </c>
      <c r="AW57" s="712">
        <f>'Carga adm perfil H'!EQ114</f>
        <v>0</v>
      </c>
      <c r="AX57" s="712">
        <f>'Carga adm perfil H'!EZ114</f>
        <v>0</v>
      </c>
      <c r="AY57" s="713">
        <f t="shared" si="15"/>
        <v>0</v>
      </c>
      <c r="AZ57" s="709"/>
      <c r="BA57" s="709"/>
      <c r="BB57" s="709"/>
      <c r="BC57" s="709"/>
      <c r="BD57" s="709"/>
      <c r="BE57" s="709"/>
      <c r="BF57" s="709"/>
      <c r="BG57" s="709"/>
      <c r="BH57" s="709"/>
      <c r="BI57" s="709"/>
      <c r="BJ57" s="709"/>
      <c r="BK57" s="710"/>
      <c r="BL57" s="709"/>
      <c r="BM57" s="709"/>
      <c r="BN57" s="709"/>
      <c r="BO57" s="709"/>
      <c r="BP57" s="709"/>
      <c r="BQ57" s="709"/>
      <c r="BR57" s="709"/>
      <c r="BS57" s="725"/>
      <c r="BT57" s="725">
        <f>IF('Carga adm perfil H'!BS57=1,1,0)</f>
        <v>0</v>
      </c>
      <c r="BU57" s="725">
        <f>IF('Carga adm perfil H'!BT57=1,2,0)</f>
        <v>0</v>
      </c>
      <c r="BV57" s="725">
        <f>IF('Carga adm perfil H'!BU57=1,3,0)</f>
        <v>0</v>
      </c>
      <c r="BW57" s="725">
        <f>IF('Carga adm perfil H'!BV57=1,4,0)</f>
        <v>0</v>
      </c>
      <c r="BX57" s="725">
        <f>IF('Carga adm perfil H'!BW57=1,5,0)</f>
        <v>0</v>
      </c>
      <c r="BY57" s="725">
        <f>IF('Carga adm perfil H'!BX57=1,6,0)</f>
        <v>0</v>
      </c>
      <c r="BZ57" s="725">
        <f>IF('Carga adm perfil H'!BY57=1,7,0)</f>
        <v>0</v>
      </c>
      <c r="CA57" s="725">
        <f>IF('Carga adm perfil H'!BZ57=1,8,0)</f>
        <v>0</v>
      </c>
      <c r="CB57" s="727">
        <f t="shared" si="12"/>
        <v>0</v>
      </c>
      <c r="CC57" s="419" t="s">
        <v>139</v>
      </c>
      <c r="CD57" s="419" t="s">
        <v>140</v>
      </c>
      <c r="CE57" s="419" t="s">
        <v>141</v>
      </c>
      <c r="CF57" s="419" t="s">
        <v>142</v>
      </c>
      <c r="CG57" s="419" t="s">
        <v>143</v>
      </c>
      <c r="CH57" s="419" t="s">
        <v>144</v>
      </c>
      <c r="CI57" s="419" t="s">
        <v>145</v>
      </c>
      <c r="CJ57" s="419" t="s">
        <v>146</v>
      </c>
      <c r="CK57" s="419" t="e">
        <f>HLOOKUP(CB57,CC14:CJ57,2,1)</f>
        <v>#N/A</v>
      </c>
      <c r="CL57" s="419" t="str">
        <f t="shared" si="13"/>
        <v/>
      </c>
    </row>
    <row r="58" spans="1:90" ht="11.25" customHeight="1" x14ac:dyDescent="0.2">
      <c r="A58" s="708"/>
      <c r="B58" s="712">
        <f>'Carga adm perfil H'!B58</f>
        <v>44</v>
      </c>
      <c r="C58" s="712">
        <f>'Carga adm perfil H'!CS58</f>
        <v>0</v>
      </c>
      <c r="D58" s="1094" t="str">
        <f t="shared" si="5"/>
        <v/>
      </c>
      <c r="E58" s="1094"/>
      <c r="F58" s="712">
        <f>'Carga adm perfil H'!CT58</f>
        <v>0</v>
      </c>
      <c r="G58" s="712" t="str">
        <f>'Carga adm perfil H'!DW58</f>
        <v/>
      </c>
      <c r="H58" s="712" t="str">
        <f>'Carga adm perfil H'!DX58</f>
        <v/>
      </c>
      <c r="I58" s="712" t="str">
        <f>'Carga adm perfil H'!EB58</f>
        <v/>
      </c>
      <c r="J58" s="711"/>
      <c r="K58" s="5"/>
      <c r="L58" s="712">
        <f t="shared" si="6"/>
        <v>44</v>
      </c>
      <c r="M58" s="712">
        <f t="shared" si="16"/>
        <v>0</v>
      </c>
      <c r="N58" s="1094" t="str">
        <f t="shared" si="16"/>
        <v/>
      </c>
      <c r="O58" s="1094"/>
      <c r="P58" s="712">
        <f t="shared" si="7"/>
        <v>0</v>
      </c>
      <c r="Q58" s="712">
        <f>'Carga adm perfil H'!FM58</f>
        <v>0</v>
      </c>
      <c r="R58" s="712" t="str">
        <f>'Carga adm perfil H'!FN58</f>
        <v/>
      </c>
      <c r="S58" s="712"/>
      <c r="T58" s="709"/>
      <c r="U58" s="710"/>
      <c r="V58" s="708"/>
      <c r="W58" s="712">
        <f t="shared" si="8"/>
        <v>44</v>
      </c>
      <c r="X58" s="712">
        <f t="shared" si="17"/>
        <v>0</v>
      </c>
      <c r="Y58" s="1094" t="str">
        <f t="shared" si="17"/>
        <v/>
      </c>
      <c r="Z58" s="1094"/>
      <c r="AA58" s="712" t="str">
        <f>'Carga adm perfil H'!FX58</f>
        <v/>
      </c>
      <c r="AB58" s="712">
        <f>'Carga adm perfil H'!HG58</f>
        <v>0</v>
      </c>
      <c r="AC58" s="712">
        <f>'Carga adm perfil H'!IR58</f>
        <v>0</v>
      </c>
      <c r="AD58" s="712"/>
      <c r="AE58" s="711"/>
      <c r="AF58" s="5"/>
      <c r="AG58" s="712">
        <f t="shared" si="9"/>
        <v>44</v>
      </c>
      <c r="AH58" s="712">
        <f t="shared" si="18"/>
        <v>0</v>
      </c>
      <c r="AI58" s="1094" t="str">
        <f t="shared" si="18"/>
        <v/>
      </c>
      <c r="AJ58" s="1094"/>
      <c r="AK58" s="712" t="str">
        <f>'Carga adm perfil H'!FG117</f>
        <v/>
      </c>
      <c r="AL58" s="712">
        <f t="shared" si="14"/>
        <v>0</v>
      </c>
      <c r="AM58" s="712">
        <f>'Carga adm perfil H'!GI117</f>
        <v>0</v>
      </c>
      <c r="AN58" s="712"/>
      <c r="AO58" s="709"/>
      <c r="AP58" s="710"/>
      <c r="AQ58" s="708"/>
      <c r="AR58" s="712">
        <f t="shared" si="10"/>
        <v>44</v>
      </c>
      <c r="AS58" s="712">
        <f t="shared" si="19"/>
        <v>0</v>
      </c>
      <c r="AT58" s="1094" t="str">
        <f t="shared" si="19"/>
        <v/>
      </c>
      <c r="AU58" s="1094"/>
      <c r="AV58" s="712">
        <f t="shared" si="11"/>
        <v>0</v>
      </c>
      <c r="AW58" s="712">
        <f>'Carga adm perfil H'!EQ115</f>
        <v>0</v>
      </c>
      <c r="AX58" s="712">
        <f>'Carga adm perfil H'!EZ115</f>
        <v>0</v>
      </c>
      <c r="AY58" s="713">
        <f t="shared" si="15"/>
        <v>0</v>
      </c>
      <c r="AZ58" s="709"/>
      <c r="BA58" s="709"/>
      <c r="BB58" s="709"/>
      <c r="BC58" s="709"/>
      <c r="BD58" s="709"/>
      <c r="BE58" s="709"/>
      <c r="BF58" s="709"/>
      <c r="BG58" s="709"/>
      <c r="BH58" s="709"/>
      <c r="BI58" s="709"/>
      <c r="BJ58" s="709"/>
      <c r="BK58" s="710"/>
      <c r="BL58" s="709"/>
      <c r="BM58" s="709"/>
      <c r="BN58" s="709"/>
      <c r="BO58" s="709"/>
      <c r="BP58" s="709"/>
      <c r="BQ58" s="709"/>
      <c r="BR58" s="709"/>
      <c r="BS58" s="725"/>
      <c r="BT58" s="725">
        <f>IF('Carga adm perfil H'!BS58=1,1,0)</f>
        <v>0</v>
      </c>
      <c r="BU58" s="725">
        <f>IF('Carga adm perfil H'!BT58=1,2,0)</f>
        <v>0</v>
      </c>
      <c r="BV58" s="725">
        <f>IF('Carga adm perfil H'!BU58=1,3,0)</f>
        <v>0</v>
      </c>
      <c r="BW58" s="725">
        <f>IF('Carga adm perfil H'!BV58=1,4,0)</f>
        <v>0</v>
      </c>
      <c r="BX58" s="725">
        <f>IF('Carga adm perfil H'!BW58=1,5,0)</f>
        <v>0</v>
      </c>
      <c r="BY58" s="725">
        <f>IF('Carga adm perfil H'!BX58=1,6,0)</f>
        <v>0</v>
      </c>
      <c r="BZ58" s="725">
        <f>IF('Carga adm perfil H'!BY58=1,7,0)</f>
        <v>0</v>
      </c>
      <c r="CA58" s="725">
        <f>IF('Carga adm perfil H'!BZ58=1,8,0)</f>
        <v>0</v>
      </c>
      <c r="CB58" s="727">
        <f t="shared" si="12"/>
        <v>0</v>
      </c>
      <c r="CC58" s="419" t="s">
        <v>139</v>
      </c>
      <c r="CD58" s="419" t="s">
        <v>140</v>
      </c>
      <c r="CE58" s="419" t="s">
        <v>141</v>
      </c>
      <c r="CF58" s="419" t="s">
        <v>142</v>
      </c>
      <c r="CG58" s="419" t="s">
        <v>143</v>
      </c>
      <c r="CH58" s="419" t="s">
        <v>144</v>
      </c>
      <c r="CI58" s="419" t="s">
        <v>145</v>
      </c>
      <c r="CJ58" s="419" t="s">
        <v>146</v>
      </c>
      <c r="CK58" s="419" t="e">
        <f>HLOOKUP(CB58,CC14:CJ58,2,1)</f>
        <v>#N/A</v>
      </c>
      <c r="CL58" s="419" t="str">
        <f t="shared" si="13"/>
        <v/>
      </c>
    </row>
    <row r="59" spans="1:90" x14ac:dyDescent="0.2">
      <c r="A59" s="714"/>
      <c r="B59" s="712">
        <f>'Carga adm perfil H'!B59</f>
        <v>45</v>
      </c>
      <c r="C59" s="712">
        <f>'Carga adm perfil H'!CS59</f>
        <v>0</v>
      </c>
      <c r="D59" s="1094" t="str">
        <f t="shared" si="5"/>
        <v/>
      </c>
      <c r="E59" s="1094"/>
      <c r="F59" s="712">
        <f>'Carga adm perfil H'!CT59</f>
        <v>0</v>
      </c>
      <c r="G59" s="712" t="str">
        <f>'Carga adm perfil H'!DW59</f>
        <v/>
      </c>
      <c r="H59" s="712" t="str">
        <f>'Carga adm perfil H'!DX59</f>
        <v/>
      </c>
      <c r="I59" s="712" t="str">
        <f>'Carga adm perfil H'!EB59</f>
        <v/>
      </c>
      <c r="J59" s="715"/>
      <c r="K59" s="5"/>
      <c r="L59" s="712">
        <f t="shared" si="6"/>
        <v>45</v>
      </c>
      <c r="M59" s="712">
        <f t="shared" si="16"/>
        <v>0</v>
      </c>
      <c r="N59" s="1094" t="str">
        <f t="shared" si="16"/>
        <v/>
      </c>
      <c r="O59" s="1094"/>
      <c r="P59" s="712">
        <f t="shared" si="7"/>
        <v>0</v>
      </c>
      <c r="Q59" s="712">
        <f>'Carga adm perfil H'!FM59</f>
        <v>0</v>
      </c>
      <c r="R59" s="712" t="str">
        <f>'Carga adm perfil H'!FN59</f>
        <v/>
      </c>
      <c r="S59" s="712"/>
      <c r="T59" s="5"/>
      <c r="U59" s="716"/>
      <c r="V59" s="714"/>
      <c r="W59" s="712">
        <f t="shared" si="8"/>
        <v>45</v>
      </c>
      <c r="X59" s="712">
        <f t="shared" si="17"/>
        <v>0</v>
      </c>
      <c r="Y59" s="1094" t="str">
        <f t="shared" si="17"/>
        <v/>
      </c>
      <c r="Z59" s="1094"/>
      <c r="AA59" s="712" t="str">
        <f>'Carga adm perfil H'!FX59</f>
        <v/>
      </c>
      <c r="AB59" s="712">
        <f>'Carga adm perfil H'!HG59</f>
        <v>0</v>
      </c>
      <c r="AC59" s="712">
        <f>'Carga adm perfil H'!IR59</f>
        <v>0</v>
      </c>
      <c r="AD59" s="712"/>
      <c r="AE59" s="715"/>
      <c r="AF59" s="5"/>
      <c r="AG59" s="712">
        <f t="shared" si="9"/>
        <v>45</v>
      </c>
      <c r="AH59" s="712">
        <f t="shared" si="18"/>
        <v>0</v>
      </c>
      <c r="AI59" s="1094" t="str">
        <f t="shared" si="18"/>
        <v/>
      </c>
      <c r="AJ59" s="1094"/>
      <c r="AK59" s="712" t="str">
        <f>'Carga adm perfil H'!FG118</f>
        <v/>
      </c>
      <c r="AL59" s="712">
        <f t="shared" si="14"/>
        <v>0</v>
      </c>
      <c r="AM59" s="712">
        <f>'Carga adm perfil H'!GI118</f>
        <v>0</v>
      </c>
      <c r="AN59" s="712"/>
      <c r="AO59" s="5"/>
      <c r="AP59" s="716"/>
      <c r="AQ59" s="714"/>
      <c r="AR59" s="712">
        <f t="shared" si="10"/>
        <v>45</v>
      </c>
      <c r="AS59" s="712">
        <f t="shared" si="19"/>
        <v>0</v>
      </c>
      <c r="AT59" s="1094" t="str">
        <f t="shared" si="19"/>
        <v/>
      </c>
      <c r="AU59" s="1094"/>
      <c r="AV59" s="712">
        <f t="shared" si="11"/>
        <v>0</v>
      </c>
      <c r="AW59" s="712">
        <f>'Carga adm perfil H'!EQ116</f>
        <v>0</v>
      </c>
      <c r="AX59" s="712">
        <f>'Carga adm perfil H'!EZ116</f>
        <v>0</v>
      </c>
      <c r="AY59" s="713">
        <f t="shared" si="15"/>
        <v>0</v>
      </c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716"/>
      <c r="BL59" s="5"/>
      <c r="BM59" s="5"/>
      <c r="BN59" s="5"/>
      <c r="BO59" s="5"/>
      <c r="BP59" s="5"/>
      <c r="BQ59" s="5"/>
      <c r="BR59" s="5"/>
      <c r="BS59" s="728"/>
      <c r="BT59" s="725">
        <f>IF('Carga adm perfil H'!BS59=1,1,0)</f>
        <v>0</v>
      </c>
      <c r="BU59" s="725">
        <f>IF('Carga adm perfil H'!BT59=1,2,0)</f>
        <v>0</v>
      </c>
      <c r="BV59" s="725">
        <f>IF('Carga adm perfil H'!BU59=1,3,0)</f>
        <v>0</v>
      </c>
      <c r="BW59" s="725">
        <f>IF('Carga adm perfil H'!BV59=1,4,0)</f>
        <v>0</v>
      </c>
      <c r="BX59" s="725">
        <f>IF('Carga adm perfil H'!BW59=1,5,0)</f>
        <v>0</v>
      </c>
      <c r="BY59" s="725">
        <f>IF('Carga adm perfil H'!BX59=1,6,0)</f>
        <v>0</v>
      </c>
      <c r="BZ59" s="725">
        <f>IF('Carga adm perfil H'!BY59=1,7,0)</f>
        <v>0</v>
      </c>
      <c r="CA59" s="725">
        <f>IF('Carga adm perfil H'!BZ59=1,8,0)</f>
        <v>0</v>
      </c>
      <c r="CB59" s="727">
        <f t="shared" si="12"/>
        <v>0</v>
      </c>
      <c r="CC59" s="419" t="s">
        <v>139</v>
      </c>
      <c r="CD59" s="419" t="s">
        <v>140</v>
      </c>
      <c r="CE59" s="419" t="s">
        <v>141</v>
      </c>
      <c r="CF59" s="419" t="s">
        <v>142</v>
      </c>
      <c r="CG59" s="419" t="s">
        <v>143</v>
      </c>
      <c r="CH59" s="419" t="s">
        <v>144</v>
      </c>
      <c r="CI59" s="419" t="s">
        <v>145</v>
      </c>
      <c r="CJ59" s="419" t="s">
        <v>146</v>
      </c>
      <c r="CK59" s="419" t="e">
        <f>HLOOKUP(CB59,CC14:CJ59,2,1)</f>
        <v>#N/A</v>
      </c>
      <c r="CL59" s="419" t="str">
        <f t="shared" si="13"/>
        <v/>
      </c>
    </row>
    <row r="60" spans="1:90" x14ac:dyDescent="0.2">
      <c r="A60" s="714"/>
      <c r="B60" s="712">
        <f>'Carga adm perfil H'!B60</f>
        <v>46</v>
      </c>
      <c r="C60" s="712">
        <f>'Carga adm perfil H'!CS60</f>
        <v>0</v>
      </c>
      <c r="D60" s="1094" t="str">
        <f t="shared" si="5"/>
        <v/>
      </c>
      <c r="E60" s="1094"/>
      <c r="F60" s="712">
        <f>'Carga adm perfil H'!CT60</f>
        <v>0</v>
      </c>
      <c r="G60" s="712" t="str">
        <f>'Carga adm perfil H'!DW60</f>
        <v/>
      </c>
      <c r="H60" s="712" t="str">
        <f>'Carga adm perfil H'!DX60</f>
        <v/>
      </c>
      <c r="I60" s="712" t="str">
        <f>'Carga adm perfil H'!EB60</f>
        <v/>
      </c>
      <c r="J60" s="715"/>
      <c r="K60" s="5"/>
      <c r="L60" s="712">
        <f t="shared" si="6"/>
        <v>46</v>
      </c>
      <c r="M60" s="712">
        <f t="shared" si="16"/>
        <v>0</v>
      </c>
      <c r="N60" s="1094" t="str">
        <f t="shared" si="16"/>
        <v/>
      </c>
      <c r="O60" s="1094"/>
      <c r="P60" s="712">
        <f t="shared" si="7"/>
        <v>0</v>
      </c>
      <c r="Q60" s="712">
        <f>'Carga adm perfil H'!FM60</f>
        <v>0</v>
      </c>
      <c r="R60" s="712" t="str">
        <f>'Carga adm perfil H'!FN60</f>
        <v/>
      </c>
      <c r="S60" s="712"/>
      <c r="T60" s="5"/>
      <c r="U60" s="716"/>
      <c r="V60" s="714"/>
      <c r="W60" s="712">
        <f t="shared" si="8"/>
        <v>46</v>
      </c>
      <c r="X60" s="712">
        <f t="shared" si="17"/>
        <v>0</v>
      </c>
      <c r="Y60" s="1094" t="str">
        <f t="shared" si="17"/>
        <v/>
      </c>
      <c r="Z60" s="1094"/>
      <c r="AA60" s="712" t="str">
        <f>'Carga adm perfil H'!FX60</f>
        <v/>
      </c>
      <c r="AB60" s="712">
        <f>'Carga adm perfil H'!HG60</f>
        <v>0</v>
      </c>
      <c r="AC60" s="712">
        <f>'Carga adm perfil H'!IR60</f>
        <v>0</v>
      </c>
      <c r="AD60" s="712"/>
      <c r="AE60" s="715"/>
      <c r="AF60" s="5"/>
      <c r="AG60" s="712">
        <f t="shared" si="9"/>
        <v>46</v>
      </c>
      <c r="AH60" s="712">
        <f t="shared" si="18"/>
        <v>0</v>
      </c>
      <c r="AI60" s="1094" t="str">
        <f t="shared" si="18"/>
        <v/>
      </c>
      <c r="AJ60" s="1094"/>
      <c r="AK60" s="712" t="str">
        <f>'Carga adm perfil H'!FG119</f>
        <v/>
      </c>
      <c r="AL60" s="712">
        <f t="shared" si="14"/>
        <v>0</v>
      </c>
      <c r="AM60" s="712">
        <f>'Carga adm perfil H'!GI119</f>
        <v>0</v>
      </c>
      <c r="AN60" s="712"/>
      <c r="AO60" s="5"/>
      <c r="AP60" s="716"/>
      <c r="AQ60" s="714"/>
      <c r="AR60" s="712">
        <f t="shared" si="10"/>
        <v>46</v>
      </c>
      <c r="AS60" s="712">
        <f t="shared" si="19"/>
        <v>0</v>
      </c>
      <c r="AT60" s="1094" t="str">
        <f t="shared" si="19"/>
        <v/>
      </c>
      <c r="AU60" s="1094"/>
      <c r="AV60" s="712">
        <f t="shared" si="11"/>
        <v>0</v>
      </c>
      <c r="AW60" s="712">
        <f>'Carga adm perfil H'!EQ117</f>
        <v>0</v>
      </c>
      <c r="AX60" s="712">
        <f>'Carga adm perfil H'!EZ117</f>
        <v>0</v>
      </c>
      <c r="AY60" s="713">
        <f t="shared" si="15"/>
        <v>0</v>
      </c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716"/>
      <c r="BL60" s="5"/>
      <c r="BM60" s="5"/>
      <c r="BN60" s="5"/>
      <c r="BO60" s="5"/>
      <c r="BP60" s="5"/>
      <c r="BQ60" s="5"/>
      <c r="BR60" s="5"/>
      <c r="BS60" s="728"/>
      <c r="BT60" s="725">
        <f>IF('Carga adm perfil H'!BS60=1,1,0)</f>
        <v>0</v>
      </c>
      <c r="BU60" s="725">
        <f>IF('Carga adm perfil H'!BT60=1,2,0)</f>
        <v>0</v>
      </c>
      <c r="BV60" s="725">
        <f>IF('Carga adm perfil H'!BU60=1,3,0)</f>
        <v>0</v>
      </c>
      <c r="BW60" s="725">
        <f>IF('Carga adm perfil H'!BV60=1,4,0)</f>
        <v>0</v>
      </c>
      <c r="BX60" s="725">
        <f>IF('Carga adm perfil H'!BW60=1,5,0)</f>
        <v>0</v>
      </c>
      <c r="BY60" s="725">
        <f>IF('Carga adm perfil H'!BX60=1,6,0)</f>
        <v>0</v>
      </c>
      <c r="BZ60" s="725">
        <f>IF('Carga adm perfil H'!BY60=1,7,0)</f>
        <v>0</v>
      </c>
      <c r="CA60" s="725">
        <f>IF('Carga adm perfil H'!BZ60=1,8,0)</f>
        <v>0</v>
      </c>
      <c r="CB60" s="727">
        <f t="shared" si="12"/>
        <v>0</v>
      </c>
      <c r="CC60" s="419" t="s">
        <v>139</v>
      </c>
      <c r="CD60" s="419" t="s">
        <v>140</v>
      </c>
      <c r="CE60" s="419" t="s">
        <v>141</v>
      </c>
      <c r="CF60" s="419" t="s">
        <v>142</v>
      </c>
      <c r="CG60" s="419" t="s">
        <v>143</v>
      </c>
      <c r="CH60" s="419" t="s">
        <v>144</v>
      </c>
      <c r="CI60" s="419" t="s">
        <v>145</v>
      </c>
      <c r="CJ60" s="419" t="s">
        <v>146</v>
      </c>
      <c r="CK60" s="419" t="e">
        <f>HLOOKUP(CB60,CC14:CJ60,2,1)</f>
        <v>#N/A</v>
      </c>
      <c r="CL60" s="419" t="str">
        <f t="shared" si="13"/>
        <v/>
      </c>
    </row>
    <row r="61" spans="1:90" x14ac:dyDescent="0.2">
      <c r="A61" s="714"/>
      <c r="B61" s="712">
        <f>'Carga adm perfil H'!B61</f>
        <v>47</v>
      </c>
      <c r="C61" s="712">
        <f>'Carga adm perfil H'!CS61</f>
        <v>0</v>
      </c>
      <c r="D61" s="1094" t="str">
        <f t="shared" si="5"/>
        <v/>
      </c>
      <c r="E61" s="1094"/>
      <c r="F61" s="712">
        <f>'Carga adm perfil H'!CT61</f>
        <v>0</v>
      </c>
      <c r="G61" s="712" t="str">
        <f>'Carga adm perfil H'!DW61</f>
        <v/>
      </c>
      <c r="H61" s="712" t="str">
        <f>'Carga adm perfil H'!DX61</f>
        <v/>
      </c>
      <c r="I61" s="712" t="str">
        <f>'Carga adm perfil H'!EB61</f>
        <v/>
      </c>
      <c r="J61" s="715"/>
      <c r="K61" s="5"/>
      <c r="L61" s="712">
        <f t="shared" si="6"/>
        <v>47</v>
      </c>
      <c r="M61" s="712">
        <f t="shared" si="16"/>
        <v>0</v>
      </c>
      <c r="N61" s="1094" t="str">
        <f t="shared" si="16"/>
        <v/>
      </c>
      <c r="O61" s="1094"/>
      <c r="P61" s="712">
        <f t="shared" si="7"/>
        <v>0</v>
      </c>
      <c r="Q61" s="712">
        <f>'Carga adm perfil H'!FM61</f>
        <v>0</v>
      </c>
      <c r="R61" s="712" t="str">
        <f>'Carga adm perfil H'!FN61</f>
        <v/>
      </c>
      <c r="S61" s="712"/>
      <c r="T61" s="5"/>
      <c r="U61" s="716"/>
      <c r="V61" s="714"/>
      <c r="W61" s="712">
        <f t="shared" si="8"/>
        <v>47</v>
      </c>
      <c r="X61" s="712">
        <f t="shared" si="17"/>
        <v>0</v>
      </c>
      <c r="Y61" s="1094" t="str">
        <f t="shared" si="17"/>
        <v/>
      </c>
      <c r="Z61" s="1094"/>
      <c r="AA61" s="712" t="str">
        <f>'Carga adm perfil H'!FX61</f>
        <v/>
      </c>
      <c r="AB61" s="712">
        <f>'Carga adm perfil H'!HG61</f>
        <v>0</v>
      </c>
      <c r="AC61" s="712">
        <f>'Carga adm perfil H'!IR61</f>
        <v>0</v>
      </c>
      <c r="AD61" s="712"/>
      <c r="AE61" s="715"/>
      <c r="AF61" s="5"/>
      <c r="AG61" s="712">
        <f t="shared" si="9"/>
        <v>47</v>
      </c>
      <c r="AH61" s="712">
        <f t="shared" si="18"/>
        <v>0</v>
      </c>
      <c r="AI61" s="1094" t="str">
        <f t="shared" si="18"/>
        <v/>
      </c>
      <c r="AJ61" s="1094"/>
      <c r="AK61" s="712" t="str">
        <f>'Carga adm perfil H'!FG120</f>
        <v/>
      </c>
      <c r="AL61" s="712">
        <f t="shared" si="14"/>
        <v>0</v>
      </c>
      <c r="AM61" s="712">
        <f>'Carga adm perfil H'!GI120</f>
        <v>0</v>
      </c>
      <c r="AN61" s="712"/>
      <c r="AO61" s="5"/>
      <c r="AP61" s="716"/>
      <c r="AQ61" s="714"/>
      <c r="AR61" s="712">
        <f t="shared" si="10"/>
        <v>47</v>
      </c>
      <c r="AS61" s="712">
        <f t="shared" si="19"/>
        <v>0</v>
      </c>
      <c r="AT61" s="1094" t="str">
        <f t="shared" si="19"/>
        <v/>
      </c>
      <c r="AU61" s="1094"/>
      <c r="AV61" s="712">
        <f t="shared" si="11"/>
        <v>0</v>
      </c>
      <c r="AW61" s="712">
        <f>'Carga adm perfil H'!EQ118</f>
        <v>0</v>
      </c>
      <c r="AX61" s="712">
        <f>'Carga adm perfil H'!EZ118</f>
        <v>0</v>
      </c>
      <c r="AY61" s="713">
        <f t="shared" si="15"/>
        <v>0</v>
      </c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716"/>
      <c r="BL61" s="5"/>
      <c r="BM61" s="5"/>
      <c r="BN61" s="5"/>
      <c r="BO61" s="5"/>
      <c r="BP61" s="5"/>
      <c r="BQ61" s="5"/>
      <c r="BR61" s="5"/>
      <c r="BS61" s="728"/>
      <c r="BT61" s="725">
        <f>IF('Carga adm perfil H'!BS61=1,1,0)</f>
        <v>0</v>
      </c>
      <c r="BU61" s="725">
        <f>IF('Carga adm perfil H'!BT61=1,2,0)</f>
        <v>0</v>
      </c>
      <c r="BV61" s="725">
        <f>IF('Carga adm perfil H'!BU61=1,3,0)</f>
        <v>0</v>
      </c>
      <c r="BW61" s="725">
        <f>IF('Carga adm perfil H'!BV61=1,4,0)</f>
        <v>0</v>
      </c>
      <c r="BX61" s="725">
        <f>IF('Carga adm perfil H'!BW61=1,5,0)</f>
        <v>0</v>
      </c>
      <c r="BY61" s="725">
        <f>IF('Carga adm perfil H'!BX61=1,6,0)</f>
        <v>0</v>
      </c>
      <c r="BZ61" s="725">
        <f>IF('Carga adm perfil H'!BY61=1,7,0)</f>
        <v>0</v>
      </c>
      <c r="CA61" s="725">
        <f>IF('Carga adm perfil H'!BZ61=1,8,0)</f>
        <v>0</v>
      </c>
      <c r="CB61" s="727">
        <f t="shared" si="12"/>
        <v>0</v>
      </c>
      <c r="CC61" s="419" t="s">
        <v>139</v>
      </c>
      <c r="CD61" s="419" t="s">
        <v>140</v>
      </c>
      <c r="CE61" s="419" t="s">
        <v>141</v>
      </c>
      <c r="CF61" s="419" t="s">
        <v>142</v>
      </c>
      <c r="CG61" s="419" t="s">
        <v>143</v>
      </c>
      <c r="CH61" s="419" t="s">
        <v>144</v>
      </c>
      <c r="CI61" s="419" t="s">
        <v>145</v>
      </c>
      <c r="CJ61" s="419" t="s">
        <v>146</v>
      </c>
      <c r="CK61" s="419" t="e">
        <f>HLOOKUP(CB61,CC14:CJ61,2,1)</f>
        <v>#N/A</v>
      </c>
      <c r="CL61" s="419" t="str">
        <f t="shared" si="13"/>
        <v/>
      </c>
    </row>
    <row r="62" spans="1:90" x14ac:dyDescent="0.2">
      <c r="A62" s="714"/>
      <c r="B62" s="712">
        <f>'Carga adm perfil H'!B62</f>
        <v>48</v>
      </c>
      <c r="C62" s="712">
        <f>'Carga adm perfil H'!CS62</f>
        <v>0</v>
      </c>
      <c r="D62" s="1094" t="str">
        <f t="shared" si="5"/>
        <v/>
      </c>
      <c r="E62" s="1094"/>
      <c r="F62" s="712">
        <f>'Carga adm perfil H'!CT62</f>
        <v>0</v>
      </c>
      <c r="G62" s="712" t="str">
        <f>'Carga adm perfil H'!DW62</f>
        <v/>
      </c>
      <c r="H62" s="712" t="str">
        <f>'Carga adm perfil H'!DX62</f>
        <v/>
      </c>
      <c r="I62" s="712" t="str">
        <f>'Carga adm perfil H'!EB62</f>
        <v/>
      </c>
      <c r="J62" s="715"/>
      <c r="K62" s="5"/>
      <c r="L62" s="712">
        <f t="shared" si="6"/>
        <v>48</v>
      </c>
      <c r="M62" s="712">
        <f t="shared" si="16"/>
        <v>0</v>
      </c>
      <c r="N62" s="1094" t="str">
        <f t="shared" si="16"/>
        <v/>
      </c>
      <c r="O62" s="1094"/>
      <c r="P62" s="712">
        <f t="shared" si="7"/>
        <v>0</v>
      </c>
      <c r="Q62" s="712">
        <f>'Carga adm perfil H'!FM62</f>
        <v>0</v>
      </c>
      <c r="R62" s="712" t="str">
        <f>'Carga adm perfil H'!FN62</f>
        <v/>
      </c>
      <c r="S62" s="712"/>
      <c r="T62" s="5"/>
      <c r="U62" s="716"/>
      <c r="V62" s="714"/>
      <c r="W62" s="712">
        <f t="shared" si="8"/>
        <v>48</v>
      </c>
      <c r="X62" s="712">
        <f t="shared" si="17"/>
        <v>0</v>
      </c>
      <c r="Y62" s="1094" t="str">
        <f t="shared" si="17"/>
        <v/>
      </c>
      <c r="Z62" s="1094"/>
      <c r="AA62" s="712" t="str">
        <f>'Carga adm perfil H'!FX62</f>
        <v/>
      </c>
      <c r="AB62" s="712">
        <f>'Carga adm perfil H'!HG62</f>
        <v>0</v>
      </c>
      <c r="AC62" s="712">
        <f>'Carga adm perfil H'!IR62</f>
        <v>0</v>
      </c>
      <c r="AD62" s="712"/>
      <c r="AE62" s="715"/>
      <c r="AF62" s="5"/>
      <c r="AG62" s="712">
        <f t="shared" si="9"/>
        <v>48</v>
      </c>
      <c r="AH62" s="712">
        <f t="shared" si="18"/>
        <v>0</v>
      </c>
      <c r="AI62" s="1094" t="str">
        <f t="shared" si="18"/>
        <v/>
      </c>
      <c r="AJ62" s="1094"/>
      <c r="AK62" s="712" t="str">
        <f>'Carga adm perfil H'!FG121</f>
        <v/>
      </c>
      <c r="AL62" s="712">
        <f t="shared" si="14"/>
        <v>0</v>
      </c>
      <c r="AM62" s="712">
        <f>'Carga adm perfil H'!GI121</f>
        <v>0</v>
      </c>
      <c r="AN62" s="712"/>
      <c r="AO62" s="5"/>
      <c r="AP62" s="716"/>
      <c r="AQ62" s="714"/>
      <c r="AR62" s="712">
        <f t="shared" si="10"/>
        <v>48</v>
      </c>
      <c r="AS62" s="712">
        <f t="shared" si="19"/>
        <v>0</v>
      </c>
      <c r="AT62" s="1094" t="str">
        <f t="shared" si="19"/>
        <v/>
      </c>
      <c r="AU62" s="1094"/>
      <c r="AV62" s="712">
        <f t="shared" si="11"/>
        <v>0</v>
      </c>
      <c r="AW62" s="712">
        <f>'Carga adm perfil H'!EQ119</f>
        <v>0</v>
      </c>
      <c r="AX62" s="712">
        <f>'Carga adm perfil H'!EZ119</f>
        <v>0</v>
      </c>
      <c r="AY62" s="713">
        <f t="shared" si="15"/>
        <v>0</v>
      </c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716"/>
      <c r="BL62" s="5"/>
      <c r="BM62" s="5"/>
      <c r="BN62" s="5"/>
      <c r="BO62" s="5"/>
      <c r="BP62" s="5"/>
      <c r="BQ62" s="5"/>
      <c r="BR62" s="5"/>
      <c r="BS62" s="728"/>
      <c r="BT62" s="725">
        <f>IF('Carga adm perfil H'!BS62=1,1,0)</f>
        <v>0</v>
      </c>
      <c r="BU62" s="725">
        <f>IF('Carga adm perfil H'!BT62=1,2,0)</f>
        <v>0</v>
      </c>
      <c r="BV62" s="725">
        <f>IF('Carga adm perfil H'!BU62=1,3,0)</f>
        <v>0</v>
      </c>
      <c r="BW62" s="725">
        <f>IF('Carga adm perfil H'!BV62=1,4,0)</f>
        <v>0</v>
      </c>
      <c r="BX62" s="725">
        <f>IF('Carga adm perfil H'!BW62=1,5,0)</f>
        <v>0</v>
      </c>
      <c r="BY62" s="725">
        <f>IF('Carga adm perfil H'!BX62=1,6,0)</f>
        <v>0</v>
      </c>
      <c r="BZ62" s="725">
        <f>IF('Carga adm perfil H'!BY62=1,7,0)</f>
        <v>0</v>
      </c>
      <c r="CA62" s="725">
        <f>IF('Carga adm perfil H'!BZ62=1,8,0)</f>
        <v>0</v>
      </c>
      <c r="CB62" s="727">
        <f t="shared" si="12"/>
        <v>0</v>
      </c>
      <c r="CC62" s="419" t="s">
        <v>139</v>
      </c>
      <c r="CD62" s="419" t="s">
        <v>140</v>
      </c>
      <c r="CE62" s="419" t="s">
        <v>141</v>
      </c>
      <c r="CF62" s="419" t="s">
        <v>142</v>
      </c>
      <c r="CG62" s="419" t="s">
        <v>143</v>
      </c>
      <c r="CH62" s="419" t="s">
        <v>144</v>
      </c>
      <c r="CI62" s="419" t="s">
        <v>145</v>
      </c>
      <c r="CJ62" s="419" t="s">
        <v>146</v>
      </c>
      <c r="CK62" s="419" t="e">
        <f>HLOOKUP(CB62,CC14:CJ62,2,1)</f>
        <v>#N/A</v>
      </c>
      <c r="CL62" s="419" t="str">
        <f t="shared" si="13"/>
        <v/>
      </c>
    </row>
    <row r="63" spans="1:90" x14ac:dyDescent="0.2">
      <c r="A63" s="714"/>
      <c r="B63" s="712">
        <f>'Carga adm perfil H'!B63</f>
        <v>49</v>
      </c>
      <c r="C63" s="712">
        <f>'Carga adm perfil H'!CS63</f>
        <v>0</v>
      </c>
      <c r="D63" s="1094" t="str">
        <f>CL63</f>
        <v/>
      </c>
      <c r="E63" s="1094"/>
      <c r="F63" s="712">
        <f>'Carga adm perfil H'!CT63</f>
        <v>0</v>
      </c>
      <c r="G63" s="712" t="str">
        <f>'Carga adm perfil H'!DW63</f>
        <v/>
      </c>
      <c r="H63" s="712" t="str">
        <f>'Carga adm perfil H'!DX63</f>
        <v/>
      </c>
      <c r="I63" s="712" t="str">
        <f>'Carga adm perfil H'!EB63</f>
        <v/>
      </c>
      <c r="J63" s="715"/>
      <c r="K63" s="5"/>
      <c r="L63" s="712">
        <f t="shared" si="6"/>
        <v>49</v>
      </c>
      <c r="M63" s="712">
        <f t="shared" si="16"/>
        <v>0</v>
      </c>
      <c r="N63" s="1094" t="str">
        <f t="shared" si="16"/>
        <v/>
      </c>
      <c r="O63" s="1094"/>
      <c r="P63" s="712">
        <f t="shared" si="7"/>
        <v>0</v>
      </c>
      <c r="Q63" s="712">
        <f>'Carga adm perfil H'!FM63</f>
        <v>0</v>
      </c>
      <c r="R63" s="712" t="str">
        <f>'Carga adm perfil H'!FN63</f>
        <v/>
      </c>
      <c r="S63" s="712"/>
      <c r="T63" s="5"/>
      <c r="U63" s="716"/>
      <c r="V63" s="714"/>
      <c r="W63" s="712">
        <f t="shared" si="8"/>
        <v>49</v>
      </c>
      <c r="X63" s="712">
        <f t="shared" si="17"/>
        <v>0</v>
      </c>
      <c r="Y63" s="1094" t="str">
        <f t="shared" si="17"/>
        <v/>
      </c>
      <c r="Z63" s="1094"/>
      <c r="AA63" s="712" t="str">
        <f>'Carga adm perfil H'!FX63</f>
        <v/>
      </c>
      <c r="AB63" s="712">
        <f>'Carga adm perfil H'!HG63</f>
        <v>0</v>
      </c>
      <c r="AC63" s="712">
        <f>'Carga adm perfil H'!IR63</f>
        <v>0</v>
      </c>
      <c r="AD63" s="712"/>
      <c r="AE63" s="715"/>
      <c r="AF63" s="5"/>
      <c r="AG63" s="712">
        <f t="shared" si="9"/>
        <v>49</v>
      </c>
      <c r="AH63" s="712">
        <f t="shared" si="18"/>
        <v>0</v>
      </c>
      <c r="AI63" s="1094" t="str">
        <f t="shared" si="18"/>
        <v/>
      </c>
      <c r="AJ63" s="1094"/>
      <c r="AK63" s="712" t="str">
        <f>'Carga adm perfil H'!FG122</f>
        <v/>
      </c>
      <c r="AL63" s="712">
        <f t="shared" si="14"/>
        <v>0</v>
      </c>
      <c r="AM63" s="712">
        <f>'Carga adm perfil H'!GI122</f>
        <v>0</v>
      </c>
      <c r="AN63" s="712"/>
      <c r="AO63" s="5"/>
      <c r="AP63" s="716"/>
      <c r="AQ63" s="714"/>
      <c r="AR63" s="712">
        <f t="shared" si="10"/>
        <v>49</v>
      </c>
      <c r="AS63" s="712">
        <f t="shared" si="19"/>
        <v>0</v>
      </c>
      <c r="AT63" s="1094" t="str">
        <f t="shared" si="19"/>
        <v/>
      </c>
      <c r="AU63" s="1094"/>
      <c r="AV63" s="712">
        <f t="shared" si="11"/>
        <v>0</v>
      </c>
      <c r="AW63" s="712">
        <f>'Carga adm perfil H'!EQ120</f>
        <v>0</v>
      </c>
      <c r="AX63" s="712">
        <f>'Carga adm perfil H'!EZ120</f>
        <v>0</v>
      </c>
      <c r="AY63" s="713">
        <f t="shared" si="15"/>
        <v>0</v>
      </c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716"/>
      <c r="BL63" s="5"/>
      <c r="BM63" s="5"/>
      <c r="BN63" s="5"/>
      <c r="BO63" s="5"/>
      <c r="BP63" s="5"/>
      <c r="BQ63" s="5"/>
      <c r="BR63" s="5"/>
      <c r="BS63" s="728"/>
      <c r="BT63" s="725">
        <f>IF('Carga adm perfil H'!BS63=1,1,0)</f>
        <v>0</v>
      </c>
      <c r="BU63" s="725">
        <f>IF('Carga adm perfil H'!BT63=1,2,0)</f>
        <v>0</v>
      </c>
      <c r="BV63" s="725">
        <f>IF('Carga adm perfil H'!BU63=1,3,0)</f>
        <v>0</v>
      </c>
      <c r="BW63" s="725">
        <f>IF('Carga adm perfil H'!BV63=1,4,0)</f>
        <v>0</v>
      </c>
      <c r="BX63" s="725">
        <f>IF('Carga adm perfil H'!BW63=1,5,0)</f>
        <v>0</v>
      </c>
      <c r="BY63" s="725">
        <f>IF('Carga adm perfil H'!BX63=1,6,0)</f>
        <v>0</v>
      </c>
      <c r="BZ63" s="725">
        <f>IF('Carga adm perfil H'!BY63=1,7,0)</f>
        <v>0</v>
      </c>
      <c r="CA63" s="725">
        <f>IF('Carga adm perfil H'!BZ63=1,8,0)</f>
        <v>0</v>
      </c>
      <c r="CB63" s="727">
        <f t="shared" si="12"/>
        <v>0</v>
      </c>
      <c r="CC63" s="419" t="s">
        <v>139</v>
      </c>
      <c r="CD63" s="419" t="s">
        <v>140</v>
      </c>
      <c r="CE63" s="419" t="s">
        <v>141</v>
      </c>
      <c r="CF63" s="419" t="s">
        <v>142</v>
      </c>
      <c r="CG63" s="419" t="s">
        <v>143</v>
      </c>
      <c r="CH63" s="419" t="s">
        <v>144</v>
      </c>
      <c r="CI63" s="419" t="s">
        <v>145</v>
      </c>
      <c r="CJ63" s="419" t="s">
        <v>146</v>
      </c>
      <c r="CK63" s="419" t="e">
        <f>HLOOKUP(CB63,CC14:CJ63,2,1)</f>
        <v>#N/A</v>
      </c>
      <c r="CL63" s="419" t="str">
        <f>IF(CB63&gt;0,CK63,"")</f>
        <v/>
      </c>
    </row>
    <row r="64" spans="1:90" x14ac:dyDescent="0.2">
      <c r="A64" s="714"/>
      <c r="B64" s="717"/>
      <c r="C64" s="123"/>
      <c r="D64" s="123"/>
      <c r="E64" s="123"/>
      <c r="F64" s="123"/>
      <c r="G64" s="123"/>
      <c r="H64" s="123"/>
      <c r="I64" s="718"/>
      <c r="J64" s="5"/>
      <c r="K64" s="5"/>
      <c r="L64" s="717"/>
      <c r="M64" s="123"/>
      <c r="N64" s="123"/>
      <c r="O64" s="123"/>
      <c r="P64" s="123"/>
      <c r="Q64" s="123"/>
      <c r="R64" s="123"/>
      <c r="S64" s="718"/>
      <c r="T64" s="5"/>
      <c r="U64" s="716"/>
      <c r="V64" s="714"/>
      <c r="W64" s="717"/>
      <c r="X64" s="123"/>
      <c r="Y64" s="123"/>
      <c r="Z64" s="123"/>
      <c r="AA64" s="123"/>
      <c r="AB64" s="123"/>
      <c r="AC64" s="123"/>
      <c r="AD64" s="718"/>
      <c r="AE64" s="5"/>
      <c r="AF64" s="5"/>
      <c r="AG64" s="717"/>
      <c r="AH64" s="123"/>
      <c r="AI64" s="123"/>
      <c r="AJ64" s="123"/>
      <c r="AK64" s="123"/>
      <c r="AL64" s="123"/>
      <c r="AM64" s="123"/>
      <c r="AN64" s="718"/>
      <c r="AO64" s="5"/>
      <c r="AP64" s="716"/>
      <c r="AQ64" s="714"/>
      <c r="AR64" s="717"/>
      <c r="AS64" s="123"/>
      <c r="AT64" s="123"/>
      <c r="AU64" s="123"/>
      <c r="AV64" s="123"/>
      <c r="AW64" s="123"/>
      <c r="AX64" s="123"/>
      <c r="AY64" s="718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716"/>
      <c r="BL64" s="5"/>
      <c r="BM64" s="5"/>
      <c r="BN64" s="5"/>
      <c r="BO64" s="5"/>
      <c r="BP64" s="5"/>
      <c r="BQ64" s="5"/>
      <c r="BR64" s="5"/>
      <c r="BS64" s="728"/>
    </row>
    <row r="65" spans="1:104" x14ac:dyDescent="0.2">
      <c r="A65" s="714"/>
      <c r="B65" s="1095" t="s">
        <v>152</v>
      </c>
      <c r="C65" s="1096"/>
      <c r="D65" s="1096"/>
      <c r="E65" s="1096"/>
      <c r="F65" s="1096"/>
      <c r="G65" s="1096"/>
      <c r="H65" s="5"/>
      <c r="I65" s="716"/>
      <c r="J65" s="5"/>
      <c r="K65" s="5"/>
      <c r="L65" s="714"/>
      <c r="M65" s="5"/>
      <c r="N65" s="5"/>
      <c r="O65" s="5"/>
      <c r="P65" s="5"/>
      <c r="Q65" s="5"/>
      <c r="R65" s="5"/>
      <c r="S65" s="716"/>
      <c r="T65" s="5"/>
      <c r="U65" s="716"/>
      <c r="V65" s="714"/>
      <c r="W65" s="1095"/>
      <c r="X65" s="1096"/>
      <c r="Y65" s="1096"/>
      <c r="Z65" s="1096"/>
      <c r="AA65" s="1096"/>
      <c r="AB65" s="1096"/>
      <c r="AC65" s="5"/>
      <c r="AD65" s="716"/>
      <c r="AE65" s="5"/>
      <c r="AF65" s="5"/>
      <c r="AG65" s="714"/>
      <c r="AH65" s="5"/>
      <c r="AI65" s="5"/>
      <c r="AJ65" s="5"/>
      <c r="AK65" s="5"/>
      <c r="AL65" s="5"/>
      <c r="AM65" s="5"/>
      <c r="AN65" s="716"/>
      <c r="AO65" s="5"/>
      <c r="AP65" s="716"/>
      <c r="AQ65" s="714"/>
      <c r="AR65" s="1095"/>
      <c r="AS65" s="1096"/>
      <c r="AT65" s="1096"/>
      <c r="AU65" s="1096"/>
      <c r="AV65" s="1096"/>
      <c r="AW65" s="1096"/>
      <c r="AX65" s="5"/>
      <c r="AY65" s="716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716"/>
      <c r="BL65" s="5"/>
      <c r="BM65" s="5"/>
      <c r="BN65" s="5"/>
      <c r="BO65" s="5"/>
      <c r="BP65" s="5"/>
      <c r="BQ65" s="5"/>
      <c r="BR65" s="5"/>
      <c r="BS65" s="728"/>
    </row>
    <row r="66" spans="1:104" x14ac:dyDescent="0.2">
      <c r="A66" s="714"/>
      <c r="B66" s="714" t="s">
        <v>748</v>
      </c>
      <c r="C66" s="5">
        <v>1</v>
      </c>
      <c r="D66" s="5"/>
      <c r="E66" s="5"/>
      <c r="F66" s="5"/>
      <c r="G66" s="5"/>
      <c r="H66" s="5" t="s">
        <v>749</v>
      </c>
      <c r="I66" s="716">
        <v>1</v>
      </c>
      <c r="J66" s="5"/>
      <c r="K66" s="5"/>
      <c r="L66" s="714" t="s">
        <v>135</v>
      </c>
      <c r="M66" s="5">
        <f>'Carga adm perfil H'!BT12</f>
        <v>1.75</v>
      </c>
      <c r="N66" s="5"/>
      <c r="O66" s="5"/>
      <c r="P66" s="5"/>
      <c r="Q66" s="5"/>
      <c r="R66" s="5"/>
      <c r="S66" s="716"/>
      <c r="T66" s="5"/>
      <c r="U66" s="716"/>
      <c r="V66" s="714"/>
      <c r="W66" s="714"/>
      <c r="X66" s="5"/>
      <c r="Y66" s="5"/>
      <c r="Z66" s="5"/>
      <c r="AA66" s="5"/>
      <c r="AB66" s="5"/>
      <c r="AC66" s="5"/>
      <c r="AD66" s="716"/>
      <c r="AE66" s="5"/>
      <c r="AF66" s="5"/>
      <c r="AG66" s="714"/>
      <c r="AH66" s="5"/>
      <c r="AI66" s="5"/>
      <c r="AJ66" s="5"/>
      <c r="AK66" s="5"/>
      <c r="AL66" s="5"/>
      <c r="AM66" s="5"/>
      <c r="AN66" s="716"/>
      <c r="AO66" s="5"/>
      <c r="AP66" s="716"/>
      <c r="AQ66" s="714"/>
      <c r="AR66" s="714"/>
      <c r="AS66" s="5"/>
      <c r="AT66" s="5"/>
      <c r="AU66" s="5"/>
      <c r="AV66" s="5"/>
      <c r="AW66" s="5"/>
      <c r="AX66" s="5"/>
      <c r="AY66" s="716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716"/>
      <c r="BL66" s="5"/>
      <c r="BM66" s="5"/>
      <c r="BN66" s="5"/>
      <c r="BO66" s="5"/>
      <c r="BP66" s="5"/>
      <c r="BQ66" s="5"/>
      <c r="BR66" s="5"/>
      <c r="BS66" s="728"/>
    </row>
    <row r="67" spans="1:104" x14ac:dyDescent="0.2">
      <c r="A67" s="714"/>
      <c r="B67" s="719" t="s">
        <v>750</v>
      </c>
      <c r="C67" s="720">
        <v>1</v>
      </c>
      <c r="D67" s="720"/>
      <c r="E67" s="720"/>
      <c r="F67" s="720"/>
      <c r="G67" s="720"/>
      <c r="H67" s="720" t="s">
        <v>751</v>
      </c>
      <c r="I67" s="721">
        <v>1</v>
      </c>
      <c r="J67" s="5"/>
      <c r="K67" s="5"/>
      <c r="L67" s="719" t="s">
        <v>136</v>
      </c>
      <c r="M67" s="720">
        <f>'Carga adm perfil H'!BU12</f>
        <v>3.5</v>
      </c>
      <c r="N67" s="720"/>
      <c r="O67" s="720"/>
      <c r="P67" s="720"/>
      <c r="Q67" s="720"/>
      <c r="R67" s="720"/>
      <c r="S67" s="721"/>
      <c r="T67" s="5"/>
      <c r="U67" s="716"/>
      <c r="V67" s="714"/>
      <c r="W67" s="719"/>
      <c r="X67" s="720"/>
      <c r="Y67" s="720"/>
      <c r="Z67" s="720"/>
      <c r="AA67" s="720"/>
      <c r="AB67" s="720"/>
      <c r="AC67" s="720"/>
      <c r="AD67" s="721"/>
      <c r="AE67" s="5"/>
      <c r="AF67" s="5"/>
      <c r="AG67" s="719"/>
      <c r="AH67" s="720"/>
      <c r="AI67" s="720"/>
      <c r="AJ67" s="720"/>
      <c r="AK67" s="720"/>
      <c r="AL67" s="720"/>
      <c r="AM67" s="720"/>
      <c r="AN67" s="721"/>
      <c r="AO67" s="5"/>
      <c r="AP67" s="716"/>
      <c r="AQ67" s="714"/>
      <c r="AR67" s="719"/>
      <c r="AS67" s="720"/>
      <c r="AT67" s="720"/>
      <c r="AU67" s="720"/>
      <c r="AV67" s="720"/>
      <c r="AW67" s="720"/>
      <c r="AX67" s="720"/>
      <c r="AY67" s="721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716"/>
      <c r="BL67" s="5"/>
      <c r="BM67" s="5"/>
      <c r="BN67" s="5"/>
      <c r="BO67" s="5"/>
      <c r="BP67" s="5"/>
      <c r="BQ67" s="5"/>
      <c r="BR67" s="5"/>
      <c r="BS67" s="728"/>
    </row>
    <row r="68" spans="1:104" x14ac:dyDescent="0.2">
      <c r="A68" s="71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716"/>
      <c r="V68" s="714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716"/>
      <c r="AQ68" s="714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716"/>
      <c r="BL68" s="5"/>
      <c r="BM68" s="5"/>
      <c r="BN68" s="5"/>
      <c r="BO68" s="5"/>
      <c r="BP68" s="5"/>
      <c r="BQ68" s="5"/>
      <c r="BR68" s="5"/>
      <c r="BS68" s="728"/>
    </row>
    <row r="69" spans="1:104" x14ac:dyDescent="0.2">
      <c r="A69" s="719"/>
      <c r="B69" s="720"/>
      <c r="C69" s="720"/>
      <c r="D69" s="720"/>
      <c r="E69" s="720"/>
      <c r="F69" s="720"/>
      <c r="G69" s="720"/>
      <c r="H69" s="720"/>
      <c r="I69" s="720"/>
      <c r="J69" s="720"/>
      <c r="K69" s="720"/>
      <c r="L69" s="720"/>
      <c r="M69" s="720"/>
      <c r="N69" s="720"/>
      <c r="O69" s="720"/>
      <c r="P69" s="720"/>
      <c r="Q69" s="720"/>
      <c r="R69" s="720"/>
      <c r="S69" s="720"/>
      <c r="T69" s="720"/>
      <c r="U69" s="721"/>
      <c r="V69" s="719"/>
      <c r="W69" s="720"/>
      <c r="X69" s="720"/>
      <c r="Y69" s="720"/>
      <c r="Z69" s="720"/>
      <c r="AA69" s="720"/>
      <c r="AB69" s="720"/>
      <c r="AC69" s="720"/>
      <c r="AD69" s="720"/>
      <c r="AE69" s="720"/>
      <c r="AF69" s="720"/>
      <c r="AG69" s="720"/>
      <c r="AH69" s="720"/>
      <c r="AI69" s="720"/>
      <c r="AJ69" s="720"/>
      <c r="AK69" s="720"/>
      <c r="AL69" s="720"/>
      <c r="AM69" s="720"/>
      <c r="AN69" s="720"/>
      <c r="AO69" s="720"/>
      <c r="AP69" s="721"/>
      <c r="AQ69" s="719"/>
      <c r="AR69" s="720"/>
      <c r="AS69" s="720"/>
      <c r="AT69" s="720"/>
      <c r="AU69" s="720"/>
      <c r="AV69" s="720"/>
      <c r="AW69" s="720"/>
      <c r="AX69" s="720"/>
      <c r="AY69" s="720"/>
      <c r="AZ69" s="720"/>
      <c r="BA69" s="720"/>
      <c r="BB69" s="720"/>
      <c r="BC69" s="720"/>
      <c r="BD69" s="720"/>
      <c r="BE69" s="720"/>
      <c r="BF69" s="720"/>
      <c r="BG69" s="720"/>
      <c r="BH69" s="720"/>
      <c r="BI69" s="720"/>
      <c r="BJ69" s="720"/>
      <c r="BK69" s="721"/>
      <c r="BL69" s="5"/>
      <c r="BM69" s="5"/>
      <c r="BN69" s="5"/>
      <c r="BO69" s="5"/>
      <c r="BP69" s="5"/>
      <c r="BQ69" s="5"/>
      <c r="BR69" s="5"/>
      <c r="BS69" s="730"/>
    </row>
    <row r="70" spans="1:104" s="354" customFormat="1" x14ac:dyDescent="0.2">
      <c r="BS70" s="731"/>
      <c r="BT70" s="709"/>
      <c r="BU70" s="709"/>
      <c r="BV70" s="709"/>
      <c r="BW70" s="709"/>
      <c r="BX70" s="709"/>
      <c r="BY70" s="709"/>
      <c r="BZ70" s="709"/>
      <c r="CA70" s="709"/>
      <c r="CB70" s="732"/>
      <c r="CC70" s="733"/>
      <c r="CD70" s="733"/>
      <c r="CE70" s="733"/>
      <c r="CF70" s="733"/>
      <c r="CG70" s="733"/>
      <c r="CH70" s="733"/>
      <c r="CI70" s="733"/>
      <c r="CJ70" s="733"/>
      <c r="CK70" s="734"/>
      <c r="CL70" s="734"/>
      <c r="CM70" s="735"/>
      <c r="CN70" s="724"/>
      <c r="CO70" s="724"/>
      <c r="CP70" s="724"/>
      <c r="CQ70" s="724"/>
      <c r="CR70" s="724"/>
      <c r="CS70" s="724"/>
      <c r="CT70" s="724"/>
      <c r="CU70" s="724"/>
      <c r="CV70" s="724"/>
      <c r="CW70" s="724"/>
      <c r="CX70" s="724"/>
      <c r="CY70" s="724"/>
      <c r="CZ70" s="724"/>
    </row>
  </sheetData>
  <customSheetViews>
    <customSheetView guid="{2CEFEAFB-72EC-4480-9579-057D24C71B8F}" hiddenRows="1" hiddenColumns="1">
      <selection activeCell="S1" sqref="S1:U1"/>
      <pageMargins left="0.78740157499999996" right="0.78740157499999996" top="0.984251969" bottom="0.984251969" header="0.49212598499999999" footer="0.49212598499999999"/>
      <pageSetup paperSize="9" orientation="portrait" r:id="rId1"/>
      <headerFooter alignWithMargins="0"/>
    </customSheetView>
    <customSheetView guid="{5EE5D24B-671D-43A1-BBAC-28D548770A37}" hiddenRows="1" hiddenColumns="1" showRuler="0">
      <selection activeCell="G10" sqref="G10:G14"/>
      <pageMargins left="0.78740157499999996" right="0.78740157499999996" top="0.984251969" bottom="0.984251969" header="0.49212598499999999" footer="0.49212598499999999"/>
      <headerFooter alignWithMargins="0"/>
    </customSheetView>
    <customSheetView guid="{E80248EA-EF1F-44D6-8644-3F36D4D9BE6D}" hiddenRows="1" hiddenColumns="1">
      <selection activeCell="S1" sqref="S1:U1"/>
      <pageMargins left="0.78740157499999996" right="0.78740157499999996" top="0.984251969" bottom="0.984251969" header="0.49212598499999999" footer="0.49212598499999999"/>
      <pageSetup paperSize="9" orientation="portrait" r:id="rId2"/>
      <headerFooter alignWithMargins="0"/>
    </customSheetView>
    <customSheetView guid="{A0B3E54F-6CEA-4D4D-AAED-EEDE28FB7BC8}" hiddenRows="1" hiddenColumns="1" topLeftCell="T1">
      <selection activeCell="AN5" sqref="AN5"/>
      <pageMargins left="0.78740157499999996" right="0.78740157499999996" top="0.984251969" bottom="0.984251969" header="0.49212598499999999" footer="0.49212598499999999"/>
      <pageSetup paperSize="9" orientation="portrait" r:id="rId3"/>
      <headerFooter alignWithMargins="0"/>
    </customSheetView>
    <customSheetView guid="{8C2F8D7B-B8AC-46F8-89F7-662AE376D797}" hiddenRows="1" hiddenColumns="1" topLeftCell="T1">
      <selection activeCell="AN5" sqref="AN5"/>
      <pageMargins left="0.78740157499999996" right="0.78740157499999996" top="0.984251969" bottom="0.984251969" header="0.49212598499999999" footer="0.49212598499999999"/>
      <pageSetup paperSize="9" orientation="portrait" r:id="rId4"/>
      <headerFooter alignWithMargins="0"/>
    </customSheetView>
  </customSheetViews>
  <mergeCells count="336">
    <mergeCell ref="Y63:Z63"/>
    <mergeCell ref="AI63:AJ63"/>
    <mergeCell ref="AT63:AU63"/>
    <mergeCell ref="D62:E62"/>
    <mergeCell ref="N62:O62"/>
    <mergeCell ref="Y62:Z62"/>
    <mergeCell ref="AI62:AJ62"/>
    <mergeCell ref="BI3:BK3"/>
    <mergeCell ref="AR65:AT65"/>
    <mergeCell ref="AU65:AW65"/>
    <mergeCell ref="B65:D65"/>
    <mergeCell ref="E65:G65"/>
    <mergeCell ref="W65:Y65"/>
    <mergeCell ref="Z65:AB65"/>
    <mergeCell ref="AT62:AU62"/>
    <mergeCell ref="D63:E63"/>
    <mergeCell ref="N63:O63"/>
    <mergeCell ref="AT60:AU60"/>
    <mergeCell ref="D61:E61"/>
    <mergeCell ref="N61:O61"/>
    <mergeCell ref="Y61:Z61"/>
    <mergeCell ref="AI61:AJ61"/>
    <mergeCell ref="AT61:AU61"/>
    <mergeCell ref="D60:E60"/>
    <mergeCell ref="N60:O60"/>
    <mergeCell ref="Y60:Z60"/>
    <mergeCell ref="AI60:AJ60"/>
    <mergeCell ref="AT58:AU58"/>
    <mergeCell ref="D59:E59"/>
    <mergeCell ref="N59:O59"/>
    <mergeCell ref="Y59:Z59"/>
    <mergeCell ref="AI59:AJ59"/>
    <mergeCell ref="AT59:AU59"/>
    <mergeCell ref="D58:E58"/>
    <mergeCell ref="N58:O58"/>
    <mergeCell ref="Y58:Z58"/>
    <mergeCell ref="AI58:AJ58"/>
    <mergeCell ref="AT56:AU56"/>
    <mergeCell ref="D57:E57"/>
    <mergeCell ref="N57:O57"/>
    <mergeCell ref="Y57:Z57"/>
    <mergeCell ref="AI57:AJ57"/>
    <mergeCell ref="AT57:AU57"/>
    <mergeCell ref="D56:E56"/>
    <mergeCell ref="N56:O56"/>
    <mergeCell ref="Y56:Z56"/>
    <mergeCell ref="AI56:AJ56"/>
    <mergeCell ref="AT54:AU54"/>
    <mergeCell ref="D55:E55"/>
    <mergeCell ref="N55:O55"/>
    <mergeCell ref="Y55:Z55"/>
    <mergeCell ref="AI55:AJ55"/>
    <mergeCell ref="AT55:AU55"/>
    <mergeCell ref="D54:E54"/>
    <mergeCell ref="N54:O54"/>
    <mergeCell ref="Y54:Z54"/>
    <mergeCell ref="AI54:AJ54"/>
    <mergeCell ref="AT52:AU52"/>
    <mergeCell ref="D53:E53"/>
    <mergeCell ref="N53:O53"/>
    <mergeCell ref="Y53:Z53"/>
    <mergeCell ref="AI53:AJ53"/>
    <mergeCell ref="AT53:AU53"/>
    <mergeCell ref="D52:E52"/>
    <mergeCell ref="N52:O52"/>
    <mergeCell ref="Y52:Z52"/>
    <mergeCell ref="AI52:AJ52"/>
    <mergeCell ref="AT50:AU50"/>
    <mergeCell ref="D51:E51"/>
    <mergeCell ref="N51:O51"/>
    <mergeCell ref="Y51:Z51"/>
    <mergeCell ref="AI51:AJ51"/>
    <mergeCell ref="AT51:AU51"/>
    <mergeCell ref="D50:E50"/>
    <mergeCell ref="N50:O50"/>
    <mergeCell ref="Y50:Z50"/>
    <mergeCell ref="AI50:AJ50"/>
    <mergeCell ref="AT48:AU48"/>
    <mergeCell ref="D49:E49"/>
    <mergeCell ref="N49:O49"/>
    <mergeCell ref="Y49:Z49"/>
    <mergeCell ref="AI49:AJ49"/>
    <mergeCell ref="AT49:AU49"/>
    <mergeCell ref="D48:E48"/>
    <mergeCell ref="N48:O48"/>
    <mergeCell ref="Y48:Z48"/>
    <mergeCell ref="AI48:AJ48"/>
    <mergeCell ref="AT46:AU46"/>
    <mergeCell ref="D47:E47"/>
    <mergeCell ref="N47:O47"/>
    <mergeCell ref="Y47:Z47"/>
    <mergeCell ref="AI47:AJ47"/>
    <mergeCell ref="AT47:AU47"/>
    <mergeCell ref="D46:E46"/>
    <mergeCell ref="N46:O46"/>
    <mergeCell ref="Y46:Z46"/>
    <mergeCell ref="AI46:AJ46"/>
    <mergeCell ref="AT44:AU44"/>
    <mergeCell ref="D45:E45"/>
    <mergeCell ref="N45:O45"/>
    <mergeCell ref="Y45:Z45"/>
    <mergeCell ref="AI45:AJ45"/>
    <mergeCell ref="AT45:AU45"/>
    <mergeCell ref="D44:E44"/>
    <mergeCell ref="N44:O44"/>
    <mergeCell ref="Y44:Z44"/>
    <mergeCell ref="AI44:AJ44"/>
    <mergeCell ref="AT42:AU42"/>
    <mergeCell ref="D43:E43"/>
    <mergeCell ref="N43:O43"/>
    <mergeCell ref="Y43:Z43"/>
    <mergeCell ref="AI43:AJ43"/>
    <mergeCell ref="AT43:AU43"/>
    <mergeCell ref="D42:E42"/>
    <mergeCell ref="N42:O42"/>
    <mergeCell ref="Y42:Z42"/>
    <mergeCell ref="AI42:AJ42"/>
    <mergeCell ref="AT40:AU40"/>
    <mergeCell ref="D41:E41"/>
    <mergeCell ref="N41:O41"/>
    <mergeCell ref="Y41:Z41"/>
    <mergeCell ref="AI41:AJ41"/>
    <mergeCell ref="AT41:AU41"/>
    <mergeCell ref="D40:E40"/>
    <mergeCell ref="N40:O40"/>
    <mergeCell ref="Y40:Z40"/>
    <mergeCell ref="AI40:AJ40"/>
    <mergeCell ref="AT38:AU38"/>
    <mergeCell ref="D39:E39"/>
    <mergeCell ref="N39:O39"/>
    <mergeCell ref="Y39:Z39"/>
    <mergeCell ref="AI39:AJ39"/>
    <mergeCell ref="AT39:AU39"/>
    <mergeCell ref="D38:E38"/>
    <mergeCell ref="N38:O38"/>
    <mergeCell ref="Y38:Z38"/>
    <mergeCell ref="AI38:AJ38"/>
    <mergeCell ref="AT36:AU36"/>
    <mergeCell ref="D37:E37"/>
    <mergeCell ref="N37:O37"/>
    <mergeCell ref="Y37:Z37"/>
    <mergeCell ref="AI37:AJ37"/>
    <mergeCell ref="AT37:AU37"/>
    <mergeCell ref="D36:E36"/>
    <mergeCell ref="N36:O36"/>
    <mergeCell ref="Y36:Z36"/>
    <mergeCell ref="AI36:AJ36"/>
    <mergeCell ref="AT34:AU34"/>
    <mergeCell ref="D35:E35"/>
    <mergeCell ref="N35:O35"/>
    <mergeCell ref="Y35:Z35"/>
    <mergeCell ref="AI35:AJ35"/>
    <mergeCell ref="AT35:AU35"/>
    <mergeCell ref="D34:E34"/>
    <mergeCell ref="N34:O34"/>
    <mergeCell ref="Y34:Z34"/>
    <mergeCell ref="AI34:AJ34"/>
    <mergeCell ref="AT32:AU32"/>
    <mergeCell ref="D33:E33"/>
    <mergeCell ref="N33:O33"/>
    <mergeCell ref="Y33:Z33"/>
    <mergeCell ref="AI33:AJ33"/>
    <mergeCell ref="AT33:AU33"/>
    <mergeCell ref="D32:E32"/>
    <mergeCell ref="N32:O32"/>
    <mergeCell ref="Y32:Z32"/>
    <mergeCell ref="AI32:AJ32"/>
    <mergeCell ref="AT30:AU30"/>
    <mergeCell ref="D31:E31"/>
    <mergeCell ref="N31:O31"/>
    <mergeCell ref="Y31:Z31"/>
    <mergeCell ref="AI31:AJ31"/>
    <mergeCell ref="AT31:AU31"/>
    <mergeCell ref="D30:E30"/>
    <mergeCell ref="N30:O30"/>
    <mergeCell ref="Y30:Z30"/>
    <mergeCell ref="AI30:AJ30"/>
    <mergeCell ref="AT28:AU28"/>
    <mergeCell ref="D29:E29"/>
    <mergeCell ref="N29:O29"/>
    <mergeCell ref="Y29:Z29"/>
    <mergeCell ref="AI29:AJ29"/>
    <mergeCell ref="AT29:AU29"/>
    <mergeCell ref="D28:E28"/>
    <mergeCell ref="N28:O28"/>
    <mergeCell ref="Y28:Z28"/>
    <mergeCell ref="AI28:AJ28"/>
    <mergeCell ref="AT26:AU26"/>
    <mergeCell ref="D27:E27"/>
    <mergeCell ref="N27:O27"/>
    <mergeCell ref="Y27:Z27"/>
    <mergeCell ref="AI27:AJ27"/>
    <mergeCell ref="AT27:AU27"/>
    <mergeCell ref="D26:E26"/>
    <mergeCell ref="N26:O26"/>
    <mergeCell ref="Y26:Z26"/>
    <mergeCell ref="AI26:AJ26"/>
    <mergeCell ref="AT24:AU24"/>
    <mergeCell ref="D25:E25"/>
    <mergeCell ref="N25:O25"/>
    <mergeCell ref="Y25:Z25"/>
    <mergeCell ref="AI25:AJ25"/>
    <mergeCell ref="AT25:AU25"/>
    <mergeCell ref="D24:E24"/>
    <mergeCell ref="N24:O24"/>
    <mergeCell ref="Y24:Z24"/>
    <mergeCell ref="AI24:AJ24"/>
    <mergeCell ref="AT22:AU22"/>
    <mergeCell ref="D23:E23"/>
    <mergeCell ref="N23:O23"/>
    <mergeCell ref="Y23:Z23"/>
    <mergeCell ref="AI23:AJ23"/>
    <mergeCell ref="AT23:AU23"/>
    <mergeCell ref="D22:E22"/>
    <mergeCell ref="N22:O22"/>
    <mergeCell ref="Y22:Z22"/>
    <mergeCell ref="AI22:AJ22"/>
    <mergeCell ref="AT20:AU20"/>
    <mergeCell ref="D21:E21"/>
    <mergeCell ref="N21:O21"/>
    <mergeCell ref="Y21:Z21"/>
    <mergeCell ref="AI21:AJ21"/>
    <mergeCell ref="AT21:AU21"/>
    <mergeCell ref="D20:E20"/>
    <mergeCell ref="N20:O20"/>
    <mergeCell ref="Y20:Z20"/>
    <mergeCell ref="AI20:AJ20"/>
    <mergeCell ref="AT18:AU18"/>
    <mergeCell ref="D19:E19"/>
    <mergeCell ref="N19:O19"/>
    <mergeCell ref="Y19:Z19"/>
    <mergeCell ref="AI19:AJ19"/>
    <mergeCell ref="AT19:AU19"/>
    <mergeCell ref="D18:E18"/>
    <mergeCell ref="N18:O18"/>
    <mergeCell ref="Y18:Z18"/>
    <mergeCell ref="AI18:AJ18"/>
    <mergeCell ref="AT16:AU16"/>
    <mergeCell ref="D17:E17"/>
    <mergeCell ref="N17:O17"/>
    <mergeCell ref="Y17:Z17"/>
    <mergeCell ref="AI17:AJ17"/>
    <mergeCell ref="AT17:AU17"/>
    <mergeCell ref="D16:E16"/>
    <mergeCell ref="N16:O16"/>
    <mergeCell ref="Y16:Z16"/>
    <mergeCell ref="AI16:AJ16"/>
    <mergeCell ref="BT11:CL12"/>
    <mergeCell ref="D15:E15"/>
    <mergeCell ref="N15:O15"/>
    <mergeCell ref="Y15:Z15"/>
    <mergeCell ref="AI15:AJ15"/>
    <mergeCell ref="AT15:AU15"/>
    <mergeCell ref="AS10:AS14"/>
    <mergeCell ref="AT10:AU14"/>
    <mergeCell ref="AI10:AJ14"/>
    <mergeCell ref="AK10:AK14"/>
    <mergeCell ref="W10:W14"/>
    <mergeCell ref="X10:X14"/>
    <mergeCell ref="Y10:Z14"/>
    <mergeCell ref="B9:I9"/>
    <mergeCell ref="L9:S9"/>
    <mergeCell ref="W9:AD9"/>
    <mergeCell ref="AG9:AN9"/>
    <mergeCell ref="AR9:AY9"/>
    <mergeCell ref="B10:B14"/>
    <mergeCell ref="C10:C14"/>
    <mergeCell ref="D10:E14"/>
    <mergeCell ref="F10:F14"/>
    <mergeCell ref="G10:G14"/>
    <mergeCell ref="AA10:AA14"/>
    <mergeCell ref="AB10:AB14"/>
    <mergeCell ref="AC10:AC14"/>
    <mergeCell ref="AD10:AD14"/>
    <mergeCell ref="AG10:AG14"/>
    <mergeCell ref="AH10:AH14"/>
    <mergeCell ref="AV10:AV14"/>
    <mergeCell ref="AW10:AW14"/>
    <mergeCell ref="AL10:AL14"/>
    <mergeCell ref="AM10:AM14"/>
    <mergeCell ref="AN10:AN14"/>
    <mergeCell ref="AR10:AR14"/>
    <mergeCell ref="A3:C3"/>
    <mergeCell ref="E3:P3"/>
    <mergeCell ref="Q3:R3"/>
    <mergeCell ref="V3:X3"/>
    <mergeCell ref="Z3:AK3"/>
    <mergeCell ref="AL3:AM3"/>
    <mergeCell ref="AQ3:AS3"/>
    <mergeCell ref="AU3:BF3"/>
    <mergeCell ref="AX10:AX14"/>
    <mergeCell ref="AY10:AY14"/>
    <mergeCell ref="B8:I8"/>
    <mergeCell ref="L8:S8"/>
    <mergeCell ref="W8:AD8"/>
    <mergeCell ref="AG8:AN8"/>
    <mergeCell ref="AR8:AY8"/>
    <mergeCell ref="H10:H14"/>
    <mergeCell ref="I10:I14"/>
    <mergeCell ref="L10:L14"/>
    <mergeCell ref="M10:M14"/>
    <mergeCell ref="N10:O14"/>
    <mergeCell ref="P10:P14"/>
    <mergeCell ref="Q10:Q14"/>
    <mergeCell ref="R10:R14"/>
    <mergeCell ref="S10:S14"/>
    <mergeCell ref="S3:U3"/>
    <mergeCell ref="AN2:AP2"/>
    <mergeCell ref="AN3:AP3"/>
    <mergeCell ref="BC1:BF1"/>
    <mergeCell ref="BG1:BH1"/>
    <mergeCell ref="AL1:AM1"/>
    <mergeCell ref="AN1:AP1"/>
    <mergeCell ref="AQ1:AZ1"/>
    <mergeCell ref="BA1:BB1"/>
    <mergeCell ref="AU2:BF2"/>
    <mergeCell ref="BG2:BH2"/>
    <mergeCell ref="BG3:BH3"/>
    <mergeCell ref="BI2:BK2"/>
    <mergeCell ref="A1:J1"/>
    <mergeCell ref="K1:L1"/>
    <mergeCell ref="M1:P1"/>
    <mergeCell ref="Q1:R1"/>
    <mergeCell ref="S1:U1"/>
    <mergeCell ref="V1:AE1"/>
    <mergeCell ref="BI1:BK1"/>
    <mergeCell ref="A2:C2"/>
    <mergeCell ref="E2:P2"/>
    <mergeCell ref="Q2:R2"/>
    <mergeCell ref="V2:X2"/>
    <mergeCell ref="Z2:AK2"/>
    <mergeCell ref="AL2:AM2"/>
    <mergeCell ref="AQ2:AS2"/>
    <mergeCell ref="AF1:AG1"/>
    <mergeCell ref="AH1:AK1"/>
    <mergeCell ref="S2:U2"/>
  </mergeCells>
  <phoneticPr fontId="29" type="noConversion"/>
  <pageMargins left="0.78740157499999996" right="0.78740157499999996" top="0.984251969" bottom="0.984251969" header="0.49212598499999999" footer="0.49212598499999999"/>
  <pageSetup paperSize="9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Carga adm perfil H</vt:lpstr>
      <vt:lpstr>Memória de cálculo</vt:lpstr>
      <vt:lpstr>'Carga adm perfil H'!Area_de_impressao</vt:lpstr>
    </vt:vector>
  </TitlesOfParts>
  <LinksUpToDate>false</LinksUpToDate>
  <SharedDoc>false</SharedDoc>
  <HyperlinkBase>www.sitengenharia.com.br</HyperlinkBase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Anderson Davis</cp:lastModifiedBy>
  <cp:lastPrinted>2013-12-26T14:04:36Z</cp:lastPrinted>
  <dcterms:created xsi:type="dcterms:W3CDTF">2002-07-19T19:14:13Z</dcterms:created>
  <dcterms:modified xsi:type="dcterms:W3CDTF">2017-07-31T19:08:34Z</dcterms:modified>
</cp:coreProperties>
</file>